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Management\"/>
    </mc:Choice>
  </mc:AlternateContent>
  <xr:revisionPtr revIDLastSave="0" documentId="8_{79D86A3A-9F3A-4D0A-B137-F93D31C9E8F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BUF!$A$1:$AA$60</definedName>
    <definedName name="_xlnm.Print_Area" localSheetId="228">CPT!$A$1:$AA$60</definedName>
    <definedName name="_xlnm.Print_Area" localSheetId="234">'DC1'!$A$1:$AA$60</definedName>
    <definedName name="_xlnm.Print_Area" localSheetId="10">'DC10'!$A$1:$AA$60</definedName>
    <definedName name="_xlnm.Print_Area" localSheetId="17">'DC12'!$A$1:$AA$60</definedName>
    <definedName name="_xlnm.Print_Area" localSheetId="24">'DC13'!$A$1:$AA$60</definedName>
    <definedName name="_xlnm.Print_Area" localSheetId="28">'DC14'!$A$1:$AA$60</definedName>
    <definedName name="_xlnm.Print_Area" localSheetId="34">'DC15'!$A$1:$AA$60</definedName>
    <definedName name="_xlnm.Print_Area" localSheetId="44">'DC16'!$A$1:$AA$60</definedName>
    <definedName name="_xlnm.Print_Area" localSheetId="50">'DC18'!$A$1:$AA$60</definedName>
    <definedName name="_xlnm.Print_Area" localSheetId="57">'DC19'!$A$1:$AA$60</definedName>
    <definedName name="_xlnm.Print_Area" localSheetId="240">'DC2'!$A$1:$AA$60</definedName>
    <definedName name="_xlnm.Print_Area" localSheetId="62">'DC20'!$A$1:$AA$60</definedName>
    <definedName name="_xlnm.Print_Area" localSheetId="79">'DC21'!$A$1:$AA$60</definedName>
    <definedName name="_xlnm.Print_Area" localSheetId="87">'DC22'!$A$1:$AA$60</definedName>
    <definedName name="_xlnm.Print_Area" localSheetId="91">'DC23'!$A$1:$AA$60</definedName>
    <definedName name="_xlnm.Print_Area" localSheetId="96">'DC24'!$A$1:$AA$60</definedName>
    <definedName name="_xlnm.Print_Area" localSheetId="100">'DC25'!$A$1:$AA$60</definedName>
    <definedName name="_xlnm.Print_Area" localSheetId="106">'DC26'!$A$1:$AA$60</definedName>
    <definedName name="_xlnm.Print_Area" localSheetId="111">'DC27'!$A$1:$AA$60</definedName>
    <definedName name="_xlnm.Print_Area" localSheetId="117">'DC28'!$A$1:$AA$60</definedName>
    <definedName name="_xlnm.Print_Area" localSheetId="122">'DC29'!$A$1:$AA$60</definedName>
    <definedName name="_xlnm.Print_Area" localSheetId="245">'DC3'!$A$1:$AA$60</definedName>
    <definedName name="_xlnm.Print_Area" localSheetId="162">'DC30'!$A$1:$AA$60</definedName>
    <definedName name="_xlnm.Print_Area" localSheetId="169">'DC31'!$A$1:$AA$60</definedName>
    <definedName name="_xlnm.Print_Area" localSheetId="174">'DC32'!$A$1:$AA$60</definedName>
    <definedName name="_xlnm.Print_Area" localSheetId="133">'DC33'!$A$1:$AA$60</definedName>
    <definedName name="_xlnm.Print_Area" localSheetId="138">'DC34'!$A$1:$AA$60</definedName>
    <definedName name="_xlnm.Print_Area" localSheetId="143">'DC35'!$A$1:$AA$60</definedName>
    <definedName name="_xlnm.Print_Area" localSheetId="149">'DC36'!$A$1:$AA$60</definedName>
    <definedName name="_xlnm.Print_Area" localSheetId="211">'DC37'!$A$1:$AA$60</definedName>
    <definedName name="_xlnm.Print_Area" localSheetId="217">'DC38'!$A$1:$AA$60</definedName>
    <definedName name="_xlnm.Print_Area" localSheetId="223">'DC39'!$A$1:$AA$60</definedName>
    <definedName name="_xlnm.Print_Area" localSheetId="253">'DC4'!$A$1:$AA$60</definedName>
    <definedName name="_xlnm.Print_Area" localSheetId="227">'DC40'!$A$1:$AA$60</definedName>
    <definedName name="_xlnm.Print_Area" localSheetId="69">'DC42'!$A$1:$AA$60</definedName>
    <definedName name="_xlnm.Print_Area" localSheetId="127">'DC43'!$A$1:$AA$60</definedName>
    <definedName name="_xlnm.Print_Area" localSheetId="39">'DC44'!$A$1:$AA$60</definedName>
    <definedName name="_xlnm.Print_Area" localSheetId="178">'DC45'!$A$1:$AA$60</definedName>
    <definedName name="_xlnm.Print_Area" localSheetId="154">'DC47'!$A$1:$AA$60</definedName>
    <definedName name="_xlnm.Print_Area" localSheetId="73">'DC48'!$A$1:$AA$60</definedName>
    <definedName name="_xlnm.Print_Area" localSheetId="257">'DC5'!$A$1:$AA$60</definedName>
    <definedName name="_xlnm.Print_Area" localSheetId="185">'DC6'!$A$1:$AA$60</definedName>
    <definedName name="_xlnm.Print_Area" localSheetId="194">'DC7'!$A$1:$AA$60</definedName>
    <definedName name="_xlnm.Print_Area" localSheetId="200">'DC8'!$A$1:$AA$60</definedName>
    <definedName name="_xlnm.Print_Area" localSheetId="205">'DC9'!$A$1:$AA$60</definedName>
    <definedName name="_xlnm.Print_Area" localSheetId="3">'EC101'!$A$1:$AA$60</definedName>
    <definedName name="_xlnm.Print_Area" localSheetId="4">'EC102'!$A$1:$AA$60</definedName>
    <definedName name="_xlnm.Print_Area" localSheetId="5">'EC104'!$A$1:$AA$60</definedName>
    <definedName name="_xlnm.Print_Area" localSheetId="6">'EC105'!$A$1:$AA$60</definedName>
    <definedName name="_xlnm.Print_Area" localSheetId="7">'EC106'!$A$1:$AA$60</definedName>
    <definedName name="_xlnm.Print_Area" localSheetId="8">'EC108'!$A$1:$AA$60</definedName>
    <definedName name="_xlnm.Print_Area" localSheetId="9">'EC109'!$A$1:$AA$60</definedName>
    <definedName name="_xlnm.Print_Area" localSheetId="11">'EC121'!$A$1:$AA$60</definedName>
    <definedName name="_xlnm.Print_Area" localSheetId="12">'EC122'!$A$1:$AA$60</definedName>
    <definedName name="_xlnm.Print_Area" localSheetId="13">'EC123'!$A$1:$AA$60</definedName>
    <definedName name="_xlnm.Print_Area" localSheetId="14">'EC124'!$A$1:$AA$60</definedName>
    <definedName name="_xlnm.Print_Area" localSheetId="15">'EC126'!$A$1:$AA$60</definedName>
    <definedName name="_xlnm.Print_Area" localSheetId="16">'EC129'!$A$1:$AA$60</definedName>
    <definedName name="_xlnm.Print_Area" localSheetId="18">'EC131'!$A$1:$AA$60</definedName>
    <definedName name="_xlnm.Print_Area" localSheetId="19">'EC135'!$A$1:$AA$60</definedName>
    <definedName name="_xlnm.Print_Area" localSheetId="20">'EC136'!$A$1:$AA$60</definedName>
    <definedName name="_xlnm.Print_Area" localSheetId="21">'EC137'!$A$1:$AA$60</definedName>
    <definedName name="_xlnm.Print_Area" localSheetId="22">'EC138'!$A$1:$AA$60</definedName>
    <definedName name="_xlnm.Print_Area" localSheetId="23">'EC139'!$A$1:$AA$60</definedName>
    <definedName name="_xlnm.Print_Area" localSheetId="25">'EC141'!$A$1:$AA$60</definedName>
    <definedName name="_xlnm.Print_Area" localSheetId="26">'EC142'!$A$1:$AA$60</definedName>
    <definedName name="_xlnm.Print_Area" localSheetId="27">'EC145'!$A$1:$AA$60</definedName>
    <definedName name="_xlnm.Print_Area" localSheetId="29">'EC153'!$A$1:$AA$60</definedName>
    <definedName name="_xlnm.Print_Area" localSheetId="30">'EC154'!$A$1:$AA$60</definedName>
    <definedName name="_xlnm.Print_Area" localSheetId="31">'EC155'!$A$1:$AA$60</definedName>
    <definedName name="_xlnm.Print_Area" localSheetId="32">'EC156'!$A$1:$AA$60</definedName>
    <definedName name="_xlnm.Print_Area" localSheetId="33">'EC157'!$A$1:$AA$60</definedName>
    <definedName name="_xlnm.Print_Area" localSheetId="35">'EC441'!$A$1:$AA$60</definedName>
    <definedName name="_xlnm.Print_Area" localSheetId="36">'EC442'!$A$1:$AA$60</definedName>
    <definedName name="_xlnm.Print_Area" localSheetId="37">'EC443'!$A$1:$AA$60</definedName>
    <definedName name="_xlnm.Print_Area" localSheetId="38">'EC444'!$A$1:$AA$60</definedName>
    <definedName name="_xlnm.Print_Area" localSheetId="63">EKU!$A$1:$AA$60</definedName>
    <definedName name="_xlnm.Print_Area" localSheetId="74">ETH!$A$1:$AA$60</definedName>
    <definedName name="_xlnm.Print_Area" localSheetId="41">'FS161'!$A$1:$AA$60</definedName>
    <definedName name="_xlnm.Print_Area" localSheetId="42">'FS162'!$A$1:$AA$60</definedName>
    <definedName name="_xlnm.Print_Area" localSheetId="43">'FS163'!$A$1:$AA$60</definedName>
    <definedName name="_xlnm.Print_Area" localSheetId="45">'FS181'!$A$1:$AA$60</definedName>
    <definedName name="_xlnm.Print_Area" localSheetId="46">'FS182'!$A$1:$AA$60</definedName>
    <definedName name="_xlnm.Print_Area" localSheetId="47">'FS183'!$A$1:$AA$60</definedName>
    <definedName name="_xlnm.Print_Area" localSheetId="48">'FS184'!$A$1:$AA$60</definedName>
    <definedName name="_xlnm.Print_Area" localSheetId="49">'FS185'!$A$1:$AA$60</definedName>
    <definedName name="_xlnm.Print_Area" localSheetId="51">'FS191'!$A$1:$AA$60</definedName>
    <definedName name="_xlnm.Print_Area" localSheetId="52">'FS192'!$A$1:$AA$60</definedName>
    <definedName name="_xlnm.Print_Area" localSheetId="53">'FS193'!$A$1:$AA$60</definedName>
    <definedName name="_xlnm.Print_Area" localSheetId="54">'FS194'!$A$1:$AA$60</definedName>
    <definedName name="_xlnm.Print_Area" localSheetId="55">'FS195'!$A$1:$AA$60</definedName>
    <definedName name="_xlnm.Print_Area" localSheetId="56">'FS196'!$A$1:$AA$60</definedName>
    <definedName name="_xlnm.Print_Area" localSheetId="58">'FS201'!$A$1:$AA$60</definedName>
    <definedName name="_xlnm.Print_Area" localSheetId="59">'FS203'!$A$1:$AA$60</definedName>
    <definedName name="_xlnm.Print_Area" localSheetId="60">'FS204'!$A$1:$AA$60</definedName>
    <definedName name="_xlnm.Print_Area" localSheetId="61">'FS205'!$A$1:$AA$60</definedName>
    <definedName name="_xlnm.Print_Area" localSheetId="66">'GT421'!$A$1:$AA$60</definedName>
    <definedName name="_xlnm.Print_Area" localSheetId="67">'GT422'!$A$1:$AA$60</definedName>
    <definedName name="_xlnm.Print_Area" localSheetId="68">'GT423'!$A$1:$AA$60</definedName>
    <definedName name="_xlnm.Print_Area" localSheetId="70">'GT481'!$A$1:$AA$60</definedName>
    <definedName name="_xlnm.Print_Area" localSheetId="71">'GT484'!$A$1:$AA$60</definedName>
    <definedName name="_xlnm.Print_Area" localSheetId="72">'GT485'!$A$1:$AA$60</definedName>
    <definedName name="_xlnm.Print_Area" localSheetId="64">JHB!$A$1:$AA$60</definedName>
    <definedName name="_xlnm.Print_Area" localSheetId="75">'KZN212'!$A$1:$AA$60</definedName>
    <definedName name="_xlnm.Print_Area" localSheetId="76">'KZN213'!$A$1:$AA$60</definedName>
    <definedName name="_xlnm.Print_Area" localSheetId="77">'KZN214'!$A$1:$AA$60</definedName>
    <definedName name="_xlnm.Print_Area" localSheetId="78">'KZN216'!$A$1:$AA$60</definedName>
    <definedName name="_xlnm.Print_Area" localSheetId="80">'KZN221'!$A$1:$AA$60</definedName>
    <definedName name="_xlnm.Print_Area" localSheetId="81">'KZN222'!$A$1:$AA$60</definedName>
    <definedName name="_xlnm.Print_Area" localSheetId="82">'KZN223'!$A$1:$AA$60</definedName>
    <definedName name="_xlnm.Print_Area" localSheetId="83">'KZN224'!$A$1:$AA$60</definedName>
    <definedName name="_xlnm.Print_Area" localSheetId="84">'KZN225'!$A$1:$AA$60</definedName>
    <definedName name="_xlnm.Print_Area" localSheetId="85">'KZN226'!$A$1:$AA$60</definedName>
    <definedName name="_xlnm.Print_Area" localSheetId="86">'KZN227'!$A$1:$AA$60</definedName>
    <definedName name="_xlnm.Print_Area" localSheetId="88">'KZN235'!$A$1:$AA$60</definedName>
    <definedName name="_xlnm.Print_Area" localSheetId="89">'KZN237'!$A$1:$AA$60</definedName>
    <definedName name="_xlnm.Print_Area" localSheetId="90">'KZN238'!$A$1:$AA$60</definedName>
    <definedName name="_xlnm.Print_Area" localSheetId="92">'KZN241'!$A$1:$AA$60</definedName>
    <definedName name="_xlnm.Print_Area" localSheetId="93">'KZN242'!$A$1:$AA$60</definedName>
    <definedName name="_xlnm.Print_Area" localSheetId="94">'KZN244'!$A$1:$AA$60</definedName>
    <definedName name="_xlnm.Print_Area" localSheetId="95">'KZN245'!$A$1:$AA$60</definedName>
    <definedName name="_xlnm.Print_Area" localSheetId="97">'KZN252'!$A$1:$AA$60</definedName>
    <definedName name="_xlnm.Print_Area" localSheetId="98">'KZN253'!$A$1:$AA$60</definedName>
    <definedName name="_xlnm.Print_Area" localSheetId="99">'KZN254'!$A$1:$AA$60</definedName>
    <definedName name="_xlnm.Print_Area" localSheetId="101">'KZN261'!$A$1:$AA$60</definedName>
    <definedName name="_xlnm.Print_Area" localSheetId="102">'KZN262'!$A$1:$AA$60</definedName>
    <definedName name="_xlnm.Print_Area" localSheetId="103">'KZN263'!$A$1:$AA$60</definedName>
    <definedName name="_xlnm.Print_Area" localSheetId="104">'KZN265'!$A$1:$AA$60</definedName>
    <definedName name="_xlnm.Print_Area" localSheetId="105">'KZN266'!$A$1:$AA$60</definedName>
    <definedName name="_xlnm.Print_Area" localSheetId="107">'KZN271'!$A$1:$AA$60</definedName>
    <definedName name="_xlnm.Print_Area" localSheetId="108">'KZN272'!$A$1:$AA$60</definedName>
    <definedName name="_xlnm.Print_Area" localSheetId="109">'KZN275'!$A$1:$AA$60</definedName>
    <definedName name="_xlnm.Print_Area" localSheetId="110">'KZN276'!$A$1:$AA$60</definedName>
    <definedName name="_xlnm.Print_Area" localSheetId="112">'KZN281'!$A$1:$AA$60</definedName>
    <definedName name="_xlnm.Print_Area" localSheetId="113">'KZN282'!$A$1:$AA$60</definedName>
    <definedName name="_xlnm.Print_Area" localSheetId="114">'KZN284'!$A$1:$AA$60</definedName>
    <definedName name="_xlnm.Print_Area" localSheetId="115">'KZN285'!$A$1:$AA$60</definedName>
    <definedName name="_xlnm.Print_Area" localSheetId="116">'KZN286'!$A$1:$AA$60</definedName>
    <definedName name="_xlnm.Print_Area" localSheetId="118">'KZN291'!$A$1:$AA$60</definedName>
    <definedName name="_xlnm.Print_Area" localSheetId="119">'KZN292'!$A$1:$AA$60</definedName>
    <definedName name="_xlnm.Print_Area" localSheetId="120">'KZN293'!$A$1:$AA$60</definedName>
    <definedName name="_xlnm.Print_Area" localSheetId="121">'KZN294'!$A$1:$AA$60</definedName>
    <definedName name="_xlnm.Print_Area" localSheetId="123">'KZN433'!$A$1:$AA$60</definedName>
    <definedName name="_xlnm.Print_Area" localSheetId="124">'KZN434'!$A$1:$AA$60</definedName>
    <definedName name="_xlnm.Print_Area" localSheetId="125">'KZN435'!$A$1:$AA$60</definedName>
    <definedName name="_xlnm.Print_Area" localSheetId="126">'KZN436'!$A$1:$AA$60</definedName>
    <definedName name="_xlnm.Print_Area" localSheetId="128">'LIM331'!$A$1:$AA$60</definedName>
    <definedName name="_xlnm.Print_Area" localSheetId="129">'LIM332'!$A$1:$AA$60</definedName>
    <definedName name="_xlnm.Print_Area" localSheetId="130">'LIM333'!$A$1:$AA$60</definedName>
    <definedName name="_xlnm.Print_Area" localSheetId="131">'LIM334'!$A$1:$AA$60</definedName>
    <definedName name="_xlnm.Print_Area" localSheetId="132">'LIM335'!$A$1:$AA$60</definedName>
    <definedName name="_xlnm.Print_Area" localSheetId="134">'LIM341'!$A$1:$AA$60</definedName>
    <definedName name="_xlnm.Print_Area" localSheetId="135">'LIM343'!$A$1:$AA$60</definedName>
    <definedName name="_xlnm.Print_Area" localSheetId="136">'LIM344'!$A$1:$AA$60</definedName>
    <definedName name="_xlnm.Print_Area" localSheetId="137">'LIM345'!$A$1:$AA$60</definedName>
    <definedName name="_xlnm.Print_Area" localSheetId="139">'LIM351'!$A$1:$AA$60</definedName>
    <definedName name="_xlnm.Print_Area" localSheetId="140">'LIM353'!$A$1:$AA$60</definedName>
    <definedName name="_xlnm.Print_Area" localSheetId="141">'LIM354'!$A$1:$AA$60</definedName>
    <definedName name="_xlnm.Print_Area" localSheetId="142">'LIM355'!$A$1:$AA$60</definedName>
    <definedName name="_xlnm.Print_Area" localSheetId="144">'LIM361'!$A$1:$AA$60</definedName>
    <definedName name="_xlnm.Print_Area" localSheetId="145">'LIM362'!$A$1:$AA$60</definedName>
    <definedName name="_xlnm.Print_Area" localSheetId="146">'LIM366'!$A$1:$AA$60</definedName>
    <definedName name="_xlnm.Print_Area" localSheetId="147">'LIM367'!$A$1:$AA$60</definedName>
    <definedName name="_xlnm.Print_Area" localSheetId="148">'LIM368'!$A$1:$AA$60</definedName>
    <definedName name="_xlnm.Print_Area" localSheetId="150">'LIM471'!$A$1:$AA$60</definedName>
    <definedName name="_xlnm.Print_Area" localSheetId="151">'LIM472'!$A$1:$AA$60</definedName>
    <definedName name="_xlnm.Print_Area" localSheetId="152">'LIM473'!$A$1:$AA$60</definedName>
    <definedName name="_xlnm.Print_Area" localSheetId="153">'LIM476'!$A$1:$AA$60</definedName>
    <definedName name="_xlnm.Print_Area" localSheetId="40">MAN!$A$1:$AA$60</definedName>
    <definedName name="_xlnm.Print_Area" localSheetId="155">'MP301'!$A$1:$AA$60</definedName>
    <definedName name="_xlnm.Print_Area" localSheetId="156">'MP302'!$A$1:$AA$60</definedName>
    <definedName name="_xlnm.Print_Area" localSheetId="157">'MP303'!$A$1:$AA$60</definedName>
    <definedName name="_xlnm.Print_Area" localSheetId="158">'MP304'!$A$1:$AA$60</definedName>
    <definedName name="_xlnm.Print_Area" localSheetId="159">'MP305'!$A$1:$AA$60</definedName>
    <definedName name="_xlnm.Print_Area" localSheetId="160">'MP306'!$A$1:$AA$60</definedName>
    <definedName name="_xlnm.Print_Area" localSheetId="161">'MP307'!$A$1:$AA$60</definedName>
    <definedName name="_xlnm.Print_Area" localSheetId="163">'MP311'!$A$1:$AA$60</definedName>
    <definedName name="_xlnm.Print_Area" localSheetId="164">'MP312'!$A$1:$AA$60</definedName>
    <definedName name="_xlnm.Print_Area" localSheetId="165">'MP313'!$A$1:$AA$60</definedName>
    <definedName name="_xlnm.Print_Area" localSheetId="166">'MP314'!$A$1:$AA$60</definedName>
    <definedName name="_xlnm.Print_Area" localSheetId="167">'MP315'!$A$1:$AA$60</definedName>
    <definedName name="_xlnm.Print_Area" localSheetId="168">'MP316'!$A$1:$AA$60</definedName>
    <definedName name="_xlnm.Print_Area" localSheetId="170">'MP321'!$A$1:$AA$60</definedName>
    <definedName name="_xlnm.Print_Area" localSheetId="171">'MP324'!$A$1:$AA$60</definedName>
    <definedName name="_xlnm.Print_Area" localSheetId="172">'MP325'!$A$1:$AA$60</definedName>
    <definedName name="_xlnm.Print_Area" localSheetId="173">'MP326'!$A$1:$AA$60</definedName>
    <definedName name="_xlnm.Print_Area" localSheetId="179">'NC061'!$A$1:$AA$60</definedName>
    <definedName name="_xlnm.Print_Area" localSheetId="180">'NC062'!$A$1:$AA$60</definedName>
    <definedName name="_xlnm.Print_Area" localSheetId="181">'NC064'!$A$1:$AA$60</definedName>
    <definedName name="_xlnm.Print_Area" localSheetId="182">'NC065'!$A$1:$AA$60</definedName>
    <definedName name="_xlnm.Print_Area" localSheetId="183">'NC066'!$A$1:$AA$60</definedName>
    <definedName name="_xlnm.Print_Area" localSheetId="184">'NC067'!$A$1:$AA$60</definedName>
    <definedName name="_xlnm.Print_Area" localSheetId="186">'NC071'!$A$1:$AA$60</definedName>
    <definedName name="_xlnm.Print_Area" localSheetId="187">'NC072'!$A$1:$AA$60</definedName>
    <definedName name="_xlnm.Print_Area" localSheetId="188">'NC073'!$A$1:$AA$60</definedName>
    <definedName name="_xlnm.Print_Area" localSheetId="189">'NC074'!$A$1:$AA$60</definedName>
    <definedName name="_xlnm.Print_Area" localSheetId="190">'NC075'!$A$1:$AA$60</definedName>
    <definedName name="_xlnm.Print_Area" localSheetId="191">'NC076'!$A$1:$AA$60</definedName>
    <definedName name="_xlnm.Print_Area" localSheetId="192">'NC077'!$A$1:$AA$60</definedName>
    <definedName name="_xlnm.Print_Area" localSheetId="193">'NC078'!$A$1:$AA$60</definedName>
    <definedName name="_xlnm.Print_Area" localSheetId="195">'NC082'!$A$1:$AA$60</definedName>
    <definedName name="_xlnm.Print_Area" localSheetId="196">'NC084'!$A$1:$AA$60</definedName>
    <definedName name="_xlnm.Print_Area" localSheetId="197">'NC085'!$A$1:$AA$60</definedName>
    <definedName name="_xlnm.Print_Area" localSheetId="198">'NC086'!$A$1:$AA$60</definedName>
    <definedName name="_xlnm.Print_Area" localSheetId="199">'NC087'!$A$1:$AA$60</definedName>
    <definedName name="_xlnm.Print_Area" localSheetId="201">'NC091'!$A$1:$AA$60</definedName>
    <definedName name="_xlnm.Print_Area" localSheetId="202">'NC092'!$A$1:$AA$60</definedName>
    <definedName name="_xlnm.Print_Area" localSheetId="203">'NC093'!$A$1:$AA$60</definedName>
    <definedName name="_xlnm.Print_Area" localSheetId="204">'NC094'!$A$1:$AA$60</definedName>
    <definedName name="_xlnm.Print_Area" localSheetId="175">'NC451'!$A$1:$AA$60</definedName>
    <definedName name="_xlnm.Print_Area" localSheetId="176">'NC452'!$A$1:$AA$60</definedName>
    <definedName name="_xlnm.Print_Area" localSheetId="177">'NC453'!$A$1:$AA$60</definedName>
    <definedName name="_xlnm.Print_Area" localSheetId="2">NMA!$A$1:$AA$60</definedName>
    <definedName name="_xlnm.Print_Area" localSheetId="206">'NW371'!$A$1:$AA$60</definedName>
    <definedName name="_xlnm.Print_Area" localSheetId="207">'NW372'!$A$1:$AA$60</definedName>
    <definedName name="_xlnm.Print_Area" localSheetId="208">'NW373'!$A$1:$AA$60</definedName>
    <definedName name="_xlnm.Print_Area" localSheetId="209">'NW374'!$A$1:$AA$60</definedName>
    <definedName name="_xlnm.Print_Area" localSheetId="210">'NW375'!$A$1:$AA$60</definedName>
    <definedName name="_xlnm.Print_Area" localSheetId="212">'NW381'!$A$1:$AA$60</definedName>
    <definedName name="_xlnm.Print_Area" localSheetId="213">'NW382'!$A$1:$AA$60</definedName>
    <definedName name="_xlnm.Print_Area" localSheetId="214">'NW383'!$A$1:$AA$60</definedName>
    <definedName name="_xlnm.Print_Area" localSheetId="215">'NW384'!$A$1:$AA$60</definedName>
    <definedName name="_xlnm.Print_Area" localSheetId="216">'NW385'!$A$1:$AA$60</definedName>
    <definedName name="_xlnm.Print_Area" localSheetId="218">'NW392'!$A$1:$AA$60</definedName>
    <definedName name="_xlnm.Print_Area" localSheetId="219">'NW393'!$A$1:$AA$60</definedName>
    <definedName name="_xlnm.Print_Area" localSheetId="220">'NW394'!$A$1:$AA$60</definedName>
    <definedName name="_xlnm.Print_Area" localSheetId="221">'NW396'!$A$1:$AA$60</definedName>
    <definedName name="_xlnm.Print_Area" localSheetId="222">'NW397'!$A$1:$AA$60</definedName>
    <definedName name="_xlnm.Print_Area" localSheetId="224">'NW403'!$A$1:$AA$60</definedName>
    <definedName name="_xlnm.Print_Area" localSheetId="225">'NW404'!$A$1:$AA$60</definedName>
    <definedName name="_xlnm.Print_Area" localSheetId="226">'NW405'!$A$1:$AA$60</definedName>
    <definedName name="_xlnm.Print_Area" localSheetId="0">Summary!$A$1:$AA$60</definedName>
    <definedName name="_xlnm.Print_Area" localSheetId="65">TSH!$A$1:$AA$60</definedName>
    <definedName name="_xlnm.Print_Area" localSheetId="229">'WC011'!$A$1:$AA$60</definedName>
    <definedName name="_xlnm.Print_Area" localSheetId="230">'WC012'!$A$1:$AA$60</definedName>
    <definedName name="_xlnm.Print_Area" localSheetId="231">'WC013'!$A$1:$AA$60</definedName>
    <definedName name="_xlnm.Print_Area" localSheetId="232">'WC014'!$A$1:$AA$60</definedName>
    <definedName name="_xlnm.Print_Area" localSheetId="233">'WC015'!$A$1:$AA$60</definedName>
    <definedName name="_xlnm.Print_Area" localSheetId="235">'WC022'!$A$1:$AA$60</definedName>
    <definedName name="_xlnm.Print_Area" localSheetId="236">'WC023'!$A$1:$AA$60</definedName>
    <definedName name="_xlnm.Print_Area" localSheetId="237">'WC024'!$A$1:$AA$60</definedName>
    <definedName name="_xlnm.Print_Area" localSheetId="238">'WC025'!$A$1:$AA$60</definedName>
    <definedName name="_xlnm.Print_Area" localSheetId="239">'WC026'!$A$1:$AA$60</definedName>
    <definedName name="_xlnm.Print_Area" localSheetId="241">'WC031'!$A$1:$AA$60</definedName>
    <definedName name="_xlnm.Print_Area" localSheetId="242">'WC032'!$A$1:$AA$60</definedName>
    <definedName name="_xlnm.Print_Area" localSheetId="243">'WC033'!$A$1:$AA$60</definedName>
    <definedName name="_xlnm.Print_Area" localSheetId="244">'WC034'!$A$1:$AA$60</definedName>
    <definedName name="_xlnm.Print_Area" localSheetId="246">'WC041'!$A$1:$AA$60</definedName>
    <definedName name="_xlnm.Print_Area" localSheetId="247">'WC042'!$A$1:$AA$60</definedName>
    <definedName name="_xlnm.Print_Area" localSheetId="248">'WC043'!$A$1:$AA$60</definedName>
    <definedName name="_xlnm.Print_Area" localSheetId="249">'WC044'!$A$1:$AA$60</definedName>
    <definedName name="_xlnm.Print_Area" localSheetId="250">'WC045'!$A$1:$AA$60</definedName>
    <definedName name="_xlnm.Print_Area" localSheetId="251">'WC047'!$A$1:$AA$60</definedName>
    <definedName name="_xlnm.Print_Area" localSheetId="252">'WC048'!$A$1:$AA$60</definedName>
    <definedName name="_xlnm.Print_Area" localSheetId="254">'WC051'!$A$1:$AA$60</definedName>
    <definedName name="_xlnm.Print_Area" localSheetId="255">'WC052'!$A$1:$AA$60</definedName>
    <definedName name="_xlnm.Print_Area" localSheetId="256">'WC053'!$A$1:$AA$60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X33" i="2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C33" i="2"/>
  <c r="C49" i="2" s="1"/>
  <c r="C52" i="2" s="1"/>
  <c r="C54" i="2" s="1"/>
  <c r="C57" i="2" s="1"/>
  <c r="C60" i="2" s="1"/>
  <c r="E60" i="3"/>
  <c r="G52" i="3"/>
  <c r="G54" i="3" s="1"/>
  <c r="G57" i="3" s="1"/>
  <c r="G60" i="3" s="1"/>
  <c r="I49" i="3"/>
  <c r="I52" i="3" s="1"/>
  <c r="I54" i="3" s="1"/>
  <c r="I57" i="3" s="1"/>
  <c r="I60" i="3" s="1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Y33" i="3"/>
  <c r="Y49" i="3" s="1"/>
  <c r="Y52" i="3" s="1"/>
  <c r="Y54" i="3" s="1"/>
  <c r="Y57" i="3" s="1"/>
  <c r="Y60" i="3" s="1"/>
  <c r="X33" i="3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R33" i="3"/>
  <c r="Q33" i="3"/>
  <c r="Q49" i="3" s="1"/>
  <c r="Q52" i="3" s="1"/>
  <c r="Q54" i="3" s="1"/>
  <c r="Q57" i="3" s="1"/>
  <c r="Q60" i="3" s="1"/>
  <c r="P33" i="3"/>
  <c r="P49" i="3" s="1"/>
  <c r="P52" i="3" s="1"/>
  <c r="P54" i="3" s="1"/>
  <c r="P57" i="3" s="1"/>
  <c r="P60" i="3" s="1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J33" i="3"/>
  <c r="I33" i="3"/>
  <c r="H33" i="3"/>
  <c r="H49" i="3" s="1"/>
  <c r="H52" i="3" s="1"/>
  <c r="H54" i="3" s="1"/>
  <c r="H57" i="3" s="1"/>
  <c r="H60" i="3" s="1"/>
  <c r="G33" i="3"/>
  <c r="G49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D33" i="3"/>
  <c r="D49" i="3" s="1"/>
  <c r="D52" i="3" s="1"/>
  <c r="D54" i="3" s="1"/>
  <c r="D57" i="3" s="1"/>
  <c r="D60" i="3" s="1"/>
  <c r="C33" i="3"/>
  <c r="AA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X33" i="4"/>
  <c r="W33" i="4"/>
  <c r="V33" i="4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P33" i="4"/>
  <c r="O33" i="4"/>
  <c r="O49" i="4" s="1"/>
  <c r="O52" i="4" s="1"/>
  <c r="O54" i="4" s="1"/>
  <c r="O57" i="4" s="1"/>
  <c r="O60" i="4" s="1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H33" i="4"/>
  <c r="G33" i="4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P52" i="5"/>
  <c r="P54" i="5" s="1"/>
  <c r="P57" i="5" s="1"/>
  <c r="P60" i="5" s="1"/>
  <c r="M52" i="5"/>
  <c r="M54" i="5" s="1"/>
  <c r="M57" i="5" s="1"/>
  <c r="M60" i="5" s="1"/>
  <c r="I49" i="5"/>
  <c r="I52" i="5" s="1"/>
  <c r="I54" i="5" s="1"/>
  <c r="I57" i="5" s="1"/>
  <c r="I60" i="5" s="1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W33" i="5"/>
  <c r="V33" i="5"/>
  <c r="V49" i="5" s="1"/>
  <c r="V52" i="5" s="1"/>
  <c r="V54" i="5" s="1"/>
  <c r="V57" i="5" s="1"/>
  <c r="V60" i="5" s="1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O33" i="5"/>
  <c r="N33" i="5"/>
  <c r="N49" i="5" s="1"/>
  <c r="N52" i="5" s="1"/>
  <c r="N54" i="5" s="1"/>
  <c r="N57" i="5" s="1"/>
  <c r="N60" i="5" s="1"/>
  <c r="M33" i="5"/>
  <c r="M49" i="5" s="1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H33" i="5"/>
  <c r="H49" i="5" s="1"/>
  <c r="H52" i="5" s="1"/>
  <c r="H54" i="5" s="1"/>
  <c r="H57" i="5" s="1"/>
  <c r="H60" i="5" s="1"/>
  <c r="G33" i="5"/>
  <c r="F33" i="5"/>
  <c r="F49" i="5" s="1"/>
  <c r="F52" i="5" s="1"/>
  <c r="F54" i="5" s="1"/>
  <c r="F57" i="5" s="1"/>
  <c r="F60" i="5" s="1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U52" i="6"/>
  <c r="U54" i="6" s="1"/>
  <c r="U57" i="6" s="1"/>
  <c r="U60" i="6" s="1"/>
  <c r="E49" i="6"/>
  <c r="E52" i="6" s="1"/>
  <c r="E54" i="6" s="1"/>
  <c r="E57" i="6" s="1"/>
  <c r="E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W33" i="6"/>
  <c r="W49" i="6" s="1"/>
  <c r="W52" i="6" s="1"/>
  <c r="W54" i="6" s="1"/>
  <c r="W57" i="6" s="1"/>
  <c r="W60" i="6" s="1"/>
  <c r="V33" i="6"/>
  <c r="U33" i="6"/>
  <c r="U49" i="6" s="1"/>
  <c r="T33" i="6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M33" i="6"/>
  <c r="M49" i="6" s="1"/>
  <c r="M52" i="6" s="1"/>
  <c r="M54" i="6" s="1"/>
  <c r="M57" i="6" s="1"/>
  <c r="M60" i="6" s="1"/>
  <c r="L33" i="6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E33" i="6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N54" i="7"/>
  <c r="N57" i="7" s="1"/>
  <c r="N60" i="7" s="1"/>
  <c r="AA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Y33" i="7"/>
  <c r="X33" i="7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S33" i="7"/>
  <c r="R33" i="7"/>
  <c r="R49" i="7" s="1"/>
  <c r="R52" i="7" s="1"/>
  <c r="R54" i="7" s="1"/>
  <c r="R57" i="7" s="1"/>
  <c r="R60" i="7" s="1"/>
  <c r="Q33" i="7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N49" i="7" s="1"/>
  <c r="N52" i="7" s="1"/>
  <c r="M33" i="7"/>
  <c r="M49" i="7" s="1"/>
  <c r="M52" i="7" s="1"/>
  <c r="M54" i="7" s="1"/>
  <c r="M57" i="7" s="1"/>
  <c r="M60" i="7" s="1"/>
  <c r="L33" i="7"/>
  <c r="K33" i="7"/>
  <c r="J33" i="7"/>
  <c r="J49" i="7" s="1"/>
  <c r="J52" i="7" s="1"/>
  <c r="J54" i="7" s="1"/>
  <c r="J57" i="7" s="1"/>
  <c r="J60" i="7" s="1"/>
  <c r="I33" i="7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C33" i="7"/>
  <c r="M49" i="8"/>
  <c r="M52" i="8" s="1"/>
  <c r="M54" i="8" s="1"/>
  <c r="M57" i="8" s="1"/>
  <c r="M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Y49" i="8" s="1"/>
  <c r="X33" i="8"/>
  <c r="W33" i="8"/>
  <c r="V33" i="8"/>
  <c r="V49" i="8" s="1"/>
  <c r="V52" i="8" s="1"/>
  <c r="V54" i="8" s="1"/>
  <c r="V57" i="8" s="1"/>
  <c r="V60" i="8" s="1"/>
  <c r="U33" i="8"/>
  <c r="T33" i="8"/>
  <c r="T49" i="8" s="1"/>
  <c r="T52" i="8" s="1"/>
  <c r="T54" i="8" s="1"/>
  <c r="T57" i="8" s="1"/>
  <c r="T60" i="8" s="1"/>
  <c r="S33" i="8"/>
  <c r="R33" i="8"/>
  <c r="R49" i="8" s="1"/>
  <c r="R52" i="8" s="1"/>
  <c r="R54" i="8" s="1"/>
  <c r="R57" i="8" s="1"/>
  <c r="R60" i="8" s="1"/>
  <c r="Q33" i="8"/>
  <c r="Q49" i="8" s="1"/>
  <c r="Q52" i="8" s="1"/>
  <c r="Q54" i="8" s="1"/>
  <c r="Q57" i="8" s="1"/>
  <c r="Q60" i="8" s="1"/>
  <c r="P33" i="8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G33" i="8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F49" i="9"/>
  <c r="F52" i="9" s="1"/>
  <c r="F54" i="9" s="1"/>
  <c r="F57" i="9" s="1"/>
  <c r="F60" i="9" s="1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Y33" i="9"/>
  <c r="Y49" i="9" s="1"/>
  <c r="Y52" i="9" s="1"/>
  <c r="Y54" i="9" s="1"/>
  <c r="Y57" i="9" s="1"/>
  <c r="Y60" i="9" s="1"/>
  <c r="X33" i="9"/>
  <c r="X49" i="9" s="1"/>
  <c r="W33" i="9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G33" i="9"/>
  <c r="F33" i="9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N49" i="10"/>
  <c r="N52" i="10" s="1"/>
  <c r="N54" i="10" s="1"/>
  <c r="N57" i="10" s="1"/>
  <c r="N60" i="10" s="1"/>
  <c r="K49" i="10"/>
  <c r="K52" i="10" s="1"/>
  <c r="K54" i="10" s="1"/>
  <c r="K57" i="10" s="1"/>
  <c r="K60" i="10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X33" i="10"/>
  <c r="X49" i="10" s="1"/>
  <c r="X52" i="10" s="1"/>
  <c r="W33" i="10"/>
  <c r="W49" i="10" s="1"/>
  <c r="W52" i="10" s="1"/>
  <c r="W54" i="10" s="1"/>
  <c r="W57" i="10" s="1"/>
  <c r="W60" i="10" s="1"/>
  <c r="V33" i="10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R33" i="10"/>
  <c r="Q33" i="10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J33" i="10"/>
  <c r="I33" i="10"/>
  <c r="H33" i="10"/>
  <c r="H49" i="10" s="1"/>
  <c r="H52" i="10" s="1"/>
  <c r="H54" i="10" s="1"/>
  <c r="H57" i="10" s="1"/>
  <c r="H60" i="10" s="1"/>
  <c r="G33" i="10"/>
  <c r="F33" i="10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AA49" i="11"/>
  <c r="AA52" i="11" s="1"/>
  <c r="AA54" i="11" s="1"/>
  <c r="AA57" i="11" s="1"/>
  <c r="AA60" i="11" s="1"/>
  <c r="AA48" i="11"/>
  <c r="Y48" i="11"/>
  <c r="Y49" i="11" s="1"/>
  <c r="Y52" i="11" s="1"/>
  <c r="Y54" i="11" s="1"/>
  <c r="Y57" i="11" s="1"/>
  <c r="Y60" i="11" s="1"/>
  <c r="X48" i="11"/>
  <c r="W48" i="11"/>
  <c r="V48" i="11"/>
  <c r="U48" i="11"/>
  <c r="T48" i="11"/>
  <c r="S48" i="11"/>
  <c r="R48" i="11"/>
  <c r="Q48" i="11"/>
  <c r="Q49" i="11" s="1"/>
  <c r="Q52" i="11" s="1"/>
  <c r="Q54" i="11" s="1"/>
  <c r="Q57" i="11" s="1"/>
  <c r="Q60" i="11" s="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Z33" i="11"/>
  <c r="Y33" i="11"/>
  <c r="X33" i="11"/>
  <c r="W33" i="11"/>
  <c r="W49" i="11" s="1"/>
  <c r="W52" i="11" s="1"/>
  <c r="W54" i="11" s="1"/>
  <c r="W57" i="11" s="1"/>
  <c r="W60" i="11" s="1"/>
  <c r="V33" i="11"/>
  <c r="U33" i="11"/>
  <c r="T33" i="11"/>
  <c r="S33" i="11"/>
  <c r="S49" i="11" s="1"/>
  <c r="S52" i="11" s="1"/>
  <c r="S54" i="11" s="1"/>
  <c r="S57" i="11" s="1"/>
  <c r="S60" i="11" s="1"/>
  <c r="R33" i="11"/>
  <c r="R49" i="11" s="1"/>
  <c r="R52" i="11" s="1"/>
  <c r="R54" i="11" s="1"/>
  <c r="R57" i="11" s="1"/>
  <c r="R60" i="11" s="1"/>
  <c r="Q33" i="11"/>
  <c r="P33" i="11"/>
  <c r="O33" i="11"/>
  <c r="O49" i="11" s="1"/>
  <c r="O52" i="11" s="1"/>
  <c r="O54" i="11" s="1"/>
  <c r="O57" i="11" s="1"/>
  <c r="O60" i="11" s="1"/>
  <c r="N33" i="11"/>
  <c r="M33" i="11"/>
  <c r="L33" i="1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E33" i="11"/>
  <c r="D33" i="11"/>
  <c r="C33" i="11"/>
  <c r="C49" i="11" s="1"/>
  <c r="C52" i="11" s="1"/>
  <c r="C54" i="11" s="1"/>
  <c r="C57" i="11" s="1"/>
  <c r="C60" i="11" s="1"/>
  <c r="Q57" i="12"/>
  <c r="Q60" i="12" s="1"/>
  <c r="I49" i="12"/>
  <c r="I52" i="12" s="1"/>
  <c r="I54" i="12" s="1"/>
  <c r="I57" i="12" s="1"/>
  <c r="I60" i="12" s="1"/>
  <c r="G49" i="12"/>
  <c r="G52" i="12" s="1"/>
  <c r="G54" i="12" s="1"/>
  <c r="G57" i="12" s="1"/>
  <c r="G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Y33" i="12"/>
  <c r="Y49" i="12" s="1"/>
  <c r="Y52" i="12" s="1"/>
  <c r="Y54" i="12" s="1"/>
  <c r="Y57" i="12" s="1"/>
  <c r="Y60" i="12" s="1"/>
  <c r="X33" i="12"/>
  <c r="W33" i="12"/>
  <c r="V33" i="12"/>
  <c r="V49" i="12" s="1"/>
  <c r="V52" i="12" s="1"/>
  <c r="V54" i="12" s="1"/>
  <c r="V57" i="12" s="1"/>
  <c r="V60" i="12" s="1"/>
  <c r="U33" i="12"/>
  <c r="T33" i="12"/>
  <c r="T49" i="12" s="1"/>
  <c r="T52" i="12" s="1"/>
  <c r="T54" i="12" s="1"/>
  <c r="T57" i="12" s="1"/>
  <c r="T60" i="12" s="1"/>
  <c r="S33" i="12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P33" i="12"/>
  <c r="P49" i="12" s="1"/>
  <c r="P52" i="12" s="1"/>
  <c r="P54" i="12" s="1"/>
  <c r="P57" i="12" s="1"/>
  <c r="P60" i="12" s="1"/>
  <c r="O33" i="12"/>
  <c r="N33" i="12"/>
  <c r="N49" i="12" s="1"/>
  <c r="N52" i="12" s="1"/>
  <c r="N54" i="12" s="1"/>
  <c r="N57" i="12" s="1"/>
  <c r="N60" i="12" s="1"/>
  <c r="M33" i="12"/>
  <c r="L33" i="12"/>
  <c r="L49" i="12" s="1"/>
  <c r="L52" i="12" s="1"/>
  <c r="L54" i="12" s="1"/>
  <c r="L57" i="12" s="1"/>
  <c r="L60" i="12" s="1"/>
  <c r="K33" i="12"/>
  <c r="J33" i="12"/>
  <c r="J49" i="12" s="1"/>
  <c r="J52" i="12" s="1"/>
  <c r="J54" i="12" s="1"/>
  <c r="J57" i="12" s="1"/>
  <c r="J60" i="12" s="1"/>
  <c r="I33" i="12"/>
  <c r="H33" i="12"/>
  <c r="H49" i="12" s="1"/>
  <c r="H52" i="12" s="1"/>
  <c r="H54" i="12" s="1"/>
  <c r="H57" i="12" s="1"/>
  <c r="H60" i="12" s="1"/>
  <c r="G33" i="12"/>
  <c r="F33" i="12"/>
  <c r="F49" i="12" s="1"/>
  <c r="F52" i="12" s="1"/>
  <c r="F54" i="12" s="1"/>
  <c r="F57" i="12" s="1"/>
  <c r="F60" i="12" s="1"/>
  <c r="E33" i="12"/>
  <c r="D33" i="12"/>
  <c r="D49" i="12" s="1"/>
  <c r="D52" i="12" s="1"/>
  <c r="D54" i="12" s="1"/>
  <c r="D57" i="12" s="1"/>
  <c r="D60" i="12" s="1"/>
  <c r="C33" i="12"/>
  <c r="V49" i="13"/>
  <c r="V52" i="13" s="1"/>
  <c r="V54" i="13" s="1"/>
  <c r="V57" i="13" s="1"/>
  <c r="V60" i="13" s="1"/>
  <c r="K49" i="13"/>
  <c r="K52" i="13" s="1"/>
  <c r="K54" i="13" s="1"/>
  <c r="K57" i="13" s="1"/>
  <c r="K60" i="13" s="1"/>
  <c r="AA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X33" i="13"/>
  <c r="W33" i="13"/>
  <c r="W49" i="13" s="1"/>
  <c r="W52" i="13" s="1"/>
  <c r="W54" i="13" s="1"/>
  <c r="W57" i="13" s="1"/>
  <c r="W60" i="13" s="1"/>
  <c r="V33" i="13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S49" i="13" s="1"/>
  <c r="S52" i="13" s="1"/>
  <c r="S54" i="13" s="1"/>
  <c r="S57" i="13" s="1"/>
  <c r="S60" i="13" s="1"/>
  <c r="R33" i="13"/>
  <c r="R49" i="13" s="1"/>
  <c r="R52" i="13" s="1"/>
  <c r="R54" i="13" s="1"/>
  <c r="R57" i="13" s="1"/>
  <c r="R60" i="13" s="1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J33" i="13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E33" i="13"/>
  <c r="E49" i="13" s="1"/>
  <c r="E52" i="13" s="1"/>
  <c r="E54" i="13" s="1"/>
  <c r="E57" i="13" s="1"/>
  <c r="E60" i="13" s="1"/>
  <c r="D33" i="13"/>
  <c r="D49" i="13" s="1"/>
  <c r="D52" i="13" s="1"/>
  <c r="D54" i="13" s="1"/>
  <c r="D57" i="13" s="1"/>
  <c r="D60" i="13" s="1"/>
  <c r="C33" i="13"/>
  <c r="C49" i="13" s="1"/>
  <c r="C52" i="13" s="1"/>
  <c r="C54" i="13" s="1"/>
  <c r="C57" i="13" s="1"/>
  <c r="C60" i="13" s="1"/>
  <c r="J52" i="14"/>
  <c r="J54" i="14" s="1"/>
  <c r="J57" i="14" s="1"/>
  <c r="J60" i="14" s="1"/>
  <c r="AA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Y49" i="14" s="1"/>
  <c r="Y52" i="14" s="1"/>
  <c r="Y54" i="14" s="1"/>
  <c r="Y57" i="14" s="1"/>
  <c r="Y60" i="14" s="1"/>
  <c r="X33" i="14"/>
  <c r="W33" i="14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S33" i="14"/>
  <c r="S49" i="14" s="1"/>
  <c r="S52" i="14" s="1"/>
  <c r="S54" i="14" s="1"/>
  <c r="S57" i="14" s="1"/>
  <c r="S60" i="14" s="1"/>
  <c r="R33" i="14"/>
  <c r="R49" i="14" s="1"/>
  <c r="R52" i="14" s="1"/>
  <c r="R54" i="14" s="1"/>
  <c r="R57" i="14" s="1"/>
  <c r="R60" i="14" s="1"/>
  <c r="Q33" i="14"/>
  <c r="Q49" i="14" s="1"/>
  <c r="Q52" i="14" s="1"/>
  <c r="Q54" i="14" s="1"/>
  <c r="Q57" i="14" s="1"/>
  <c r="Q60" i="14" s="1"/>
  <c r="P33" i="14"/>
  <c r="P49" i="14" s="1"/>
  <c r="P52" i="14" s="1"/>
  <c r="P54" i="14" s="1"/>
  <c r="P57" i="14" s="1"/>
  <c r="P60" i="14" s="1"/>
  <c r="O33" i="14"/>
  <c r="N33" i="14"/>
  <c r="M33" i="14"/>
  <c r="M49" i="14" s="1"/>
  <c r="M52" i="14" s="1"/>
  <c r="M54" i="14" s="1"/>
  <c r="M57" i="14" s="1"/>
  <c r="M60" i="14" s="1"/>
  <c r="L33" i="14"/>
  <c r="K33" i="14"/>
  <c r="K49" i="14" s="1"/>
  <c r="K52" i="14" s="1"/>
  <c r="K54" i="14" s="1"/>
  <c r="K57" i="14" s="1"/>
  <c r="K60" i="14" s="1"/>
  <c r="J33" i="14"/>
  <c r="J49" i="14" s="1"/>
  <c r="I33" i="14"/>
  <c r="I49" i="14" s="1"/>
  <c r="I52" i="14" s="1"/>
  <c r="I54" i="14" s="1"/>
  <c r="I57" i="14" s="1"/>
  <c r="I60" i="14" s="1"/>
  <c r="H33" i="14"/>
  <c r="H49" i="14" s="1"/>
  <c r="H52" i="14" s="1"/>
  <c r="H54" i="14" s="1"/>
  <c r="H57" i="14" s="1"/>
  <c r="H60" i="14" s="1"/>
  <c r="G33" i="14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C33" i="14"/>
  <c r="C49" i="14" s="1"/>
  <c r="C52" i="14" s="1"/>
  <c r="C54" i="14" s="1"/>
  <c r="C57" i="14" s="1"/>
  <c r="C60" i="14" s="1"/>
  <c r="P49" i="15"/>
  <c r="P52" i="15" s="1"/>
  <c r="P54" i="15" s="1"/>
  <c r="P57" i="15" s="1"/>
  <c r="P60" i="15" s="1"/>
  <c r="AA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Y33" i="15"/>
  <c r="Y49" i="15" s="1"/>
  <c r="Y52" i="15" s="1"/>
  <c r="Y54" i="15" s="1"/>
  <c r="Y57" i="15" s="1"/>
  <c r="Y60" i="15" s="1"/>
  <c r="X33" i="15"/>
  <c r="W33" i="15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R33" i="15"/>
  <c r="R49" i="15" s="1"/>
  <c r="R52" i="15" s="1"/>
  <c r="R54" i="15" s="1"/>
  <c r="R57" i="15" s="1"/>
  <c r="R60" i="15" s="1"/>
  <c r="Q33" i="15"/>
  <c r="Q49" i="15" s="1"/>
  <c r="Q52" i="15" s="1"/>
  <c r="Q54" i="15" s="1"/>
  <c r="Q57" i="15" s="1"/>
  <c r="Q60" i="15" s="1"/>
  <c r="P33" i="15"/>
  <c r="O33" i="15"/>
  <c r="O49" i="15" s="1"/>
  <c r="O52" i="15" s="1"/>
  <c r="O54" i="15" s="1"/>
  <c r="O57" i="15" s="1"/>
  <c r="O60" i="15" s="1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J49" i="15" s="1"/>
  <c r="J52" i="15" s="1"/>
  <c r="J54" i="15" s="1"/>
  <c r="J57" i="15" s="1"/>
  <c r="J60" i="15" s="1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C33" i="15"/>
  <c r="U52" i="16"/>
  <c r="U54" i="16" s="1"/>
  <c r="U57" i="16" s="1"/>
  <c r="U60" i="16" s="1"/>
  <c r="P52" i="16"/>
  <c r="P54" i="16" s="1"/>
  <c r="P57" i="16" s="1"/>
  <c r="P60" i="16" s="1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Y33" i="16"/>
  <c r="Y49" i="16" s="1"/>
  <c r="Y52" i="16" s="1"/>
  <c r="Y54" i="16" s="1"/>
  <c r="Y57" i="16" s="1"/>
  <c r="Y60" i="16" s="1"/>
  <c r="X33" i="16"/>
  <c r="W33" i="16"/>
  <c r="W49" i="16" s="1"/>
  <c r="W52" i="16" s="1"/>
  <c r="W54" i="16" s="1"/>
  <c r="W57" i="16" s="1"/>
  <c r="W60" i="16" s="1"/>
  <c r="V33" i="16"/>
  <c r="V49" i="16" s="1"/>
  <c r="V52" i="16" s="1"/>
  <c r="V54" i="16" s="1"/>
  <c r="V57" i="16" s="1"/>
  <c r="V60" i="16" s="1"/>
  <c r="U33" i="16"/>
  <c r="U49" i="16" s="1"/>
  <c r="T33" i="16"/>
  <c r="T49" i="16" s="1"/>
  <c r="T52" i="16" s="1"/>
  <c r="T54" i="16" s="1"/>
  <c r="T57" i="16" s="1"/>
  <c r="T60" i="16" s="1"/>
  <c r="S33" i="16"/>
  <c r="S49" i="16" s="1"/>
  <c r="S52" i="16" s="1"/>
  <c r="S54" i="16" s="1"/>
  <c r="S57" i="16" s="1"/>
  <c r="S60" i="16" s="1"/>
  <c r="R33" i="16"/>
  <c r="Q33" i="16"/>
  <c r="Q49" i="16" s="1"/>
  <c r="Q52" i="16" s="1"/>
  <c r="Q54" i="16" s="1"/>
  <c r="Q57" i="16" s="1"/>
  <c r="Q60" i="16" s="1"/>
  <c r="P33" i="16"/>
  <c r="P49" i="16" s="1"/>
  <c r="O33" i="16"/>
  <c r="O49" i="16" s="1"/>
  <c r="O52" i="16" s="1"/>
  <c r="O54" i="16" s="1"/>
  <c r="O57" i="16" s="1"/>
  <c r="O60" i="16" s="1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K49" i="16" s="1"/>
  <c r="K52" i="16" s="1"/>
  <c r="K54" i="16" s="1"/>
  <c r="K57" i="16" s="1"/>
  <c r="K60" i="16" s="1"/>
  <c r="J33" i="16"/>
  <c r="I33" i="16"/>
  <c r="I49" i="16" s="1"/>
  <c r="I52" i="16" s="1"/>
  <c r="I54" i="16" s="1"/>
  <c r="I57" i="16" s="1"/>
  <c r="I60" i="16" s="1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N49" i="17"/>
  <c r="N52" i="17" s="1"/>
  <c r="N54" i="17" s="1"/>
  <c r="N57" i="17" s="1"/>
  <c r="N60" i="17" s="1"/>
  <c r="AA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X33" i="17"/>
  <c r="W33" i="17"/>
  <c r="W49" i="17" s="1"/>
  <c r="W52" i="17" s="1"/>
  <c r="W54" i="17" s="1"/>
  <c r="W57" i="17" s="1"/>
  <c r="W60" i="17" s="1"/>
  <c r="V33" i="17"/>
  <c r="V49" i="17" s="1"/>
  <c r="V52" i="17" s="1"/>
  <c r="V54" i="17" s="1"/>
  <c r="V57" i="17" s="1"/>
  <c r="V60" i="17" s="1"/>
  <c r="U33" i="17"/>
  <c r="T33" i="17"/>
  <c r="T49" i="17" s="1"/>
  <c r="T52" i="17" s="1"/>
  <c r="T54" i="17" s="1"/>
  <c r="T57" i="17" s="1"/>
  <c r="T60" i="17" s="1"/>
  <c r="S33" i="17"/>
  <c r="S49" i="17" s="1"/>
  <c r="S52" i="17" s="1"/>
  <c r="S54" i="17" s="1"/>
  <c r="S57" i="17" s="1"/>
  <c r="S60" i="17" s="1"/>
  <c r="R33" i="17"/>
  <c r="R49" i="17" s="1"/>
  <c r="R52" i="17" s="1"/>
  <c r="R54" i="17" s="1"/>
  <c r="R57" i="17" s="1"/>
  <c r="R60" i="17" s="1"/>
  <c r="Q33" i="17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M33" i="17"/>
  <c r="L33" i="17"/>
  <c r="L49" i="17" s="1"/>
  <c r="L52" i="17" s="1"/>
  <c r="L54" i="17" s="1"/>
  <c r="L57" i="17" s="1"/>
  <c r="L60" i="17" s="1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H33" i="17"/>
  <c r="H49" i="17" s="1"/>
  <c r="H52" i="17" s="1"/>
  <c r="H54" i="17" s="1"/>
  <c r="H57" i="17" s="1"/>
  <c r="H60" i="17" s="1"/>
  <c r="G33" i="17"/>
  <c r="G49" i="17" s="1"/>
  <c r="G52" i="17" s="1"/>
  <c r="G54" i="17" s="1"/>
  <c r="G57" i="17" s="1"/>
  <c r="G60" i="17" s="1"/>
  <c r="F33" i="17"/>
  <c r="E33" i="17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Q49" i="18"/>
  <c r="Q52" i="18" s="1"/>
  <c r="Q54" i="18" s="1"/>
  <c r="Q57" i="18" s="1"/>
  <c r="Q60" i="18" s="1"/>
  <c r="P49" i="18"/>
  <c r="P52" i="18" s="1"/>
  <c r="P54" i="18" s="1"/>
  <c r="P57" i="18" s="1"/>
  <c r="P60" i="18" s="1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Y49" i="18" s="1"/>
  <c r="Y52" i="18" s="1"/>
  <c r="Y54" i="18" s="1"/>
  <c r="Y57" i="18" s="1"/>
  <c r="Y60" i="18" s="1"/>
  <c r="X33" i="18"/>
  <c r="X49" i="18" s="1"/>
  <c r="W33" i="18"/>
  <c r="W49" i="18" s="1"/>
  <c r="W52" i="18" s="1"/>
  <c r="W54" i="18" s="1"/>
  <c r="W57" i="18" s="1"/>
  <c r="W60" i="18" s="1"/>
  <c r="V33" i="18"/>
  <c r="V49" i="18" s="1"/>
  <c r="V52" i="18" s="1"/>
  <c r="V54" i="18" s="1"/>
  <c r="V57" i="18" s="1"/>
  <c r="V60" i="18" s="1"/>
  <c r="U33" i="18"/>
  <c r="U49" i="18" s="1"/>
  <c r="U52" i="18" s="1"/>
  <c r="U54" i="18" s="1"/>
  <c r="U57" i="18" s="1"/>
  <c r="U60" i="18" s="1"/>
  <c r="T33" i="18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P33" i="18"/>
  <c r="O33" i="18"/>
  <c r="O49" i="18" s="1"/>
  <c r="O52" i="18" s="1"/>
  <c r="O54" i="18" s="1"/>
  <c r="O57" i="18" s="1"/>
  <c r="O60" i="18" s="1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E60" i="18" s="1"/>
  <c r="D33" i="18"/>
  <c r="C33" i="18"/>
  <c r="C49" i="18" s="1"/>
  <c r="C52" i="18" s="1"/>
  <c r="C54" i="18" s="1"/>
  <c r="C57" i="18" s="1"/>
  <c r="C60" i="18" s="1"/>
  <c r="N52" i="19"/>
  <c r="N54" i="19" s="1"/>
  <c r="N57" i="19" s="1"/>
  <c r="N60" i="19" s="1"/>
  <c r="N49" i="19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Y33" i="19"/>
  <c r="X33" i="19"/>
  <c r="X49" i="19" s="1"/>
  <c r="X52" i="19" s="1"/>
  <c r="W33" i="19"/>
  <c r="W49" i="19" s="1"/>
  <c r="W52" i="19" s="1"/>
  <c r="W54" i="19" s="1"/>
  <c r="W57" i="19" s="1"/>
  <c r="W60" i="19" s="1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S33" i="19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O33" i="19"/>
  <c r="O49" i="19" s="1"/>
  <c r="O52" i="19" s="1"/>
  <c r="O54" i="19" s="1"/>
  <c r="O57" i="19" s="1"/>
  <c r="O60" i="19" s="1"/>
  <c r="N33" i="19"/>
  <c r="M33" i="19"/>
  <c r="M49" i="19" s="1"/>
  <c r="M52" i="19" s="1"/>
  <c r="M54" i="19" s="1"/>
  <c r="M57" i="19" s="1"/>
  <c r="M60" i="19" s="1"/>
  <c r="L33" i="19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H33" i="19"/>
  <c r="G33" i="19"/>
  <c r="G49" i="19" s="1"/>
  <c r="G52" i="19" s="1"/>
  <c r="G54" i="19" s="1"/>
  <c r="G57" i="19" s="1"/>
  <c r="G60" i="19" s="1"/>
  <c r="F33" i="19"/>
  <c r="E33" i="19"/>
  <c r="E49" i="19" s="1"/>
  <c r="E52" i="19" s="1"/>
  <c r="E54" i="19" s="1"/>
  <c r="E57" i="19" s="1"/>
  <c r="E60" i="19" s="1"/>
  <c r="D33" i="19"/>
  <c r="C33" i="19"/>
  <c r="W49" i="20"/>
  <c r="W52" i="20" s="1"/>
  <c r="W54" i="20" s="1"/>
  <c r="W57" i="20" s="1"/>
  <c r="W60" i="20" s="1"/>
  <c r="AA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Y49" i="20" s="1"/>
  <c r="Y52" i="20" s="1"/>
  <c r="Y54" i="20" s="1"/>
  <c r="Y57" i="20" s="1"/>
  <c r="Y60" i="20" s="1"/>
  <c r="X33" i="20"/>
  <c r="Z33" i="20" s="1"/>
  <c r="W33" i="20"/>
  <c r="V33" i="20"/>
  <c r="V49" i="20" s="1"/>
  <c r="V52" i="20" s="1"/>
  <c r="V54" i="20" s="1"/>
  <c r="V57" i="20" s="1"/>
  <c r="V60" i="20" s="1"/>
  <c r="U33" i="20"/>
  <c r="U49" i="20" s="1"/>
  <c r="U52" i="20" s="1"/>
  <c r="U54" i="20" s="1"/>
  <c r="U57" i="20" s="1"/>
  <c r="U60" i="20" s="1"/>
  <c r="T33" i="20"/>
  <c r="T49" i="20" s="1"/>
  <c r="T52" i="20" s="1"/>
  <c r="T54" i="20" s="1"/>
  <c r="T57" i="20" s="1"/>
  <c r="T60" i="20" s="1"/>
  <c r="S33" i="20"/>
  <c r="S49" i="20" s="1"/>
  <c r="S52" i="20" s="1"/>
  <c r="S54" i="20" s="1"/>
  <c r="S57" i="20" s="1"/>
  <c r="S60" i="20" s="1"/>
  <c r="R33" i="20"/>
  <c r="R49" i="20" s="1"/>
  <c r="R52" i="20" s="1"/>
  <c r="R54" i="20" s="1"/>
  <c r="R57" i="20" s="1"/>
  <c r="R60" i="20" s="1"/>
  <c r="Q33" i="20"/>
  <c r="Q49" i="20" s="1"/>
  <c r="Q52" i="20" s="1"/>
  <c r="Q54" i="20" s="1"/>
  <c r="Q57" i="20" s="1"/>
  <c r="Q60" i="20" s="1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L49" i="20" s="1"/>
  <c r="L52" i="20" s="1"/>
  <c r="L54" i="20" s="1"/>
  <c r="L57" i="20" s="1"/>
  <c r="L60" i="20" s="1"/>
  <c r="K33" i="20"/>
  <c r="K49" i="20" s="1"/>
  <c r="K52" i="20" s="1"/>
  <c r="K54" i="20" s="1"/>
  <c r="K57" i="20" s="1"/>
  <c r="K60" i="20" s="1"/>
  <c r="J33" i="20"/>
  <c r="I33" i="20"/>
  <c r="I49" i="20" s="1"/>
  <c r="I52" i="20" s="1"/>
  <c r="I54" i="20" s="1"/>
  <c r="I57" i="20" s="1"/>
  <c r="I60" i="20" s="1"/>
  <c r="H33" i="20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W54" i="21"/>
  <c r="W57" i="21" s="1"/>
  <c r="W60" i="21" s="1"/>
  <c r="N54" i="21"/>
  <c r="N57" i="21" s="1"/>
  <c r="N60" i="21" s="1"/>
  <c r="AA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Y49" i="21" s="1"/>
  <c r="Y52" i="21" s="1"/>
  <c r="Y54" i="21" s="1"/>
  <c r="Y57" i="21" s="1"/>
  <c r="Y60" i="21" s="1"/>
  <c r="X33" i="21"/>
  <c r="W33" i="21"/>
  <c r="W49" i="21" s="1"/>
  <c r="W52" i="21" s="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T49" i="21" s="1"/>
  <c r="T52" i="21" s="1"/>
  <c r="T54" i="21" s="1"/>
  <c r="T57" i="21" s="1"/>
  <c r="T60" i="21" s="1"/>
  <c r="S33" i="21"/>
  <c r="S49" i="21" s="1"/>
  <c r="S52" i="21" s="1"/>
  <c r="S54" i="21" s="1"/>
  <c r="S57" i="21" s="1"/>
  <c r="S60" i="21" s="1"/>
  <c r="R33" i="21"/>
  <c r="Q33" i="21"/>
  <c r="Q49" i="21" s="1"/>
  <c r="Q52" i="21" s="1"/>
  <c r="Q54" i="21" s="1"/>
  <c r="Q57" i="21" s="1"/>
  <c r="Q60" i="21" s="1"/>
  <c r="P33" i="21"/>
  <c r="O33" i="21"/>
  <c r="O49" i="21" s="1"/>
  <c r="O52" i="21" s="1"/>
  <c r="O54" i="21" s="1"/>
  <c r="O57" i="21" s="1"/>
  <c r="O60" i="21" s="1"/>
  <c r="N33" i="21"/>
  <c r="N49" i="21" s="1"/>
  <c r="N52" i="21" s="1"/>
  <c r="M33" i="21"/>
  <c r="M49" i="21" s="1"/>
  <c r="M52" i="21" s="1"/>
  <c r="M54" i="21" s="1"/>
  <c r="M57" i="21" s="1"/>
  <c r="M60" i="21" s="1"/>
  <c r="L33" i="21"/>
  <c r="K33" i="21"/>
  <c r="K49" i="21" s="1"/>
  <c r="K52" i="21" s="1"/>
  <c r="K54" i="21" s="1"/>
  <c r="K57" i="21" s="1"/>
  <c r="K60" i="21" s="1"/>
  <c r="J33" i="2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G49" i="21" s="1"/>
  <c r="G52" i="21" s="1"/>
  <c r="G54" i="21" s="1"/>
  <c r="G57" i="21" s="1"/>
  <c r="G60" i="21" s="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C33" i="21"/>
  <c r="C49" i="21" s="1"/>
  <c r="C52" i="21" s="1"/>
  <c r="C54" i="21" s="1"/>
  <c r="C57" i="21" s="1"/>
  <c r="C60" i="21" s="1"/>
  <c r="H57" i="22"/>
  <c r="H60" i="22" s="1"/>
  <c r="R54" i="22"/>
  <c r="R57" i="22" s="1"/>
  <c r="R60" i="22" s="1"/>
  <c r="AA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Y33" i="22"/>
  <c r="X33" i="22"/>
  <c r="W33" i="22"/>
  <c r="V33" i="22"/>
  <c r="V49" i="22" s="1"/>
  <c r="V52" i="22" s="1"/>
  <c r="V54" i="22" s="1"/>
  <c r="V57" i="22" s="1"/>
  <c r="V60" i="22" s="1"/>
  <c r="U33" i="22"/>
  <c r="U49" i="22" s="1"/>
  <c r="U52" i="22" s="1"/>
  <c r="U54" i="22" s="1"/>
  <c r="U57" i="22" s="1"/>
  <c r="U60" i="22" s="1"/>
  <c r="T33" i="22"/>
  <c r="S33" i="22"/>
  <c r="R33" i="22"/>
  <c r="R49" i="22" s="1"/>
  <c r="R52" i="22" s="1"/>
  <c r="Q33" i="22"/>
  <c r="P33" i="22"/>
  <c r="P49" i="22" s="1"/>
  <c r="P52" i="22" s="1"/>
  <c r="P54" i="22" s="1"/>
  <c r="P57" i="22" s="1"/>
  <c r="P60" i="22" s="1"/>
  <c r="O33" i="22"/>
  <c r="N33" i="22"/>
  <c r="N49" i="22" s="1"/>
  <c r="N52" i="22" s="1"/>
  <c r="N54" i="22" s="1"/>
  <c r="N57" i="22" s="1"/>
  <c r="N60" i="22" s="1"/>
  <c r="M33" i="22"/>
  <c r="M49" i="22" s="1"/>
  <c r="M52" i="22" s="1"/>
  <c r="M54" i="22" s="1"/>
  <c r="M57" i="22" s="1"/>
  <c r="M60" i="22" s="1"/>
  <c r="L33" i="22"/>
  <c r="K33" i="22"/>
  <c r="J33" i="22"/>
  <c r="J49" i="22" s="1"/>
  <c r="J52" i="22" s="1"/>
  <c r="J54" i="22" s="1"/>
  <c r="J57" i="22" s="1"/>
  <c r="J60" i="22" s="1"/>
  <c r="I33" i="22"/>
  <c r="H33" i="22"/>
  <c r="H49" i="22" s="1"/>
  <c r="H52" i="22" s="1"/>
  <c r="H54" i="22" s="1"/>
  <c r="G33" i="22"/>
  <c r="F33" i="22"/>
  <c r="F49" i="22" s="1"/>
  <c r="F52" i="22" s="1"/>
  <c r="F54" i="22" s="1"/>
  <c r="F57" i="22" s="1"/>
  <c r="F60" i="22" s="1"/>
  <c r="E33" i="22"/>
  <c r="E49" i="22" s="1"/>
  <c r="E52" i="22" s="1"/>
  <c r="E54" i="22" s="1"/>
  <c r="E57" i="22" s="1"/>
  <c r="E60" i="22" s="1"/>
  <c r="D33" i="22"/>
  <c r="C33" i="22"/>
  <c r="F49" i="23"/>
  <c r="F52" i="23" s="1"/>
  <c r="F54" i="23" s="1"/>
  <c r="F57" i="23" s="1"/>
  <c r="F60" i="23" s="1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Y33" i="23"/>
  <c r="Y49" i="23" s="1"/>
  <c r="Y52" i="23" s="1"/>
  <c r="Y54" i="23" s="1"/>
  <c r="Y57" i="23" s="1"/>
  <c r="Y60" i="23" s="1"/>
  <c r="X33" i="23"/>
  <c r="W33" i="23"/>
  <c r="W49" i="23" s="1"/>
  <c r="W52" i="23" s="1"/>
  <c r="W54" i="23" s="1"/>
  <c r="W57" i="23" s="1"/>
  <c r="W60" i="23" s="1"/>
  <c r="V33" i="23"/>
  <c r="V49" i="23" s="1"/>
  <c r="V52" i="23" s="1"/>
  <c r="V54" i="23" s="1"/>
  <c r="V57" i="23" s="1"/>
  <c r="V60" i="23" s="1"/>
  <c r="U33" i="23"/>
  <c r="U49" i="23" s="1"/>
  <c r="U52" i="23" s="1"/>
  <c r="U54" i="23" s="1"/>
  <c r="U57" i="23" s="1"/>
  <c r="U60" i="23" s="1"/>
  <c r="T33" i="23"/>
  <c r="T49" i="23" s="1"/>
  <c r="T52" i="23" s="1"/>
  <c r="T54" i="23" s="1"/>
  <c r="T57" i="23" s="1"/>
  <c r="T60" i="23" s="1"/>
  <c r="S33" i="23"/>
  <c r="S49" i="23" s="1"/>
  <c r="S52" i="23" s="1"/>
  <c r="S54" i="23" s="1"/>
  <c r="S57" i="23" s="1"/>
  <c r="S60" i="23" s="1"/>
  <c r="R33" i="23"/>
  <c r="R49" i="23" s="1"/>
  <c r="R52" i="23" s="1"/>
  <c r="R54" i="23" s="1"/>
  <c r="R57" i="23" s="1"/>
  <c r="R60" i="23" s="1"/>
  <c r="Q33" i="23"/>
  <c r="Q49" i="23" s="1"/>
  <c r="Q52" i="23" s="1"/>
  <c r="Q54" i="23" s="1"/>
  <c r="Q57" i="23" s="1"/>
  <c r="Q60" i="23" s="1"/>
  <c r="P33" i="23"/>
  <c r="P49" i="23" s="1"/>
  <c r="P52" i="23" s="1"/>
  <c r="P54" i="23" s="1"/>
  <c r="P57" i="23" s="1"/>
  <c r="P60" i="23" s="1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M49" i="23" s="1"/>
  <c r="M52" i="23" s="1"/>
  <c r="M54" i="23" s="1"/>
  <c r="M57" i="23" s="1"/>
  <c r="M60" i="23" s="1"/>
  <c r="L33" i="23"/>
  <c r="L49" i="23" s="1"/>
  <c r="L52" i="23" s="1"/>
  <c r="L54" i="23" s="1"/>
  <c r="L57" i="23" s="1"/>
  <c r="L60" i="23" s="1"/>
  <c r="K33" i="23"/>
  <c r="K49" i="23" s="1"/>
  <c r="K52" i="23" s="1"/>
  <c r="K54" i="23" s="1"/>
  <c r="K57" i="23" s="1"/>
  <c r="K60" i="23" s="1"/>
  <c r="J33" i="23"/>
  <c r="I33" i="23"/>
  <c r="I49" i="23" s="1"/>
  <c r="I52" i="23" s="1"/>
  <c r="I54" i="23" s="1"/>
  <c r="I57" i="23" s="1"/>
  <c r="I60" i="23" s="1"/>
  <c r="H33" i="23"/>
  <c r="H49" i="23" s="1"/>
  <c r="H52" i="23" s="1"/>
  <c r="H54" i="23" s="1"/>
  <c r="H57" i="23" s="1"/>
  <c r="H60" i="23" s="1"/>
  <c r="G33" i="23"/>
  <c r="G49" i="23" s="1"/>
  <c r="G52" i="23" s="1"/>
  <c r="G54" i="23" s="1"/>
  <c r="G57" i="23" s="1"/>
  <c r="G60" i="23" s="1"/>
  <c r="F33" i="23"/>
  <c r="E33" i="23"/>
  <c r="E49" i="23" s="1"/>
  <c r="E52" i="23" s="1"/>
  <c r="E54" i="23" s="1"/>
  <c r="E57" i="23" s="1"/>
  <c r="E60" i="23" s="1"/>
  <c r="D33" i="23"/>
  <c r="D49" i="23" s="1"/>
  <c r="D52" i="23" s="1"/>
  <c r="D54" i="23" s="1"/>
  <c r="D57" i="23" s="1"/>
  <c r="D60" i="23" s="1"/>
  <c r="C33" i="23"/>
  <c r="C49" i="23" s="1"/>
  <c r="C52" i="23" s="1"/>
  <c r="C54" i="23" s="1"/>
  <c r="C57" i="23" s="1"/>
  <c r="C60" i="23" s="1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Y33" i="24"/>
  <c r="Y49" i="24" s="1"/>
  <c r="Y52" i="24" s="1"/>
  <c r="Y54" i="24" s="1"/>
  <c r="Y57" i="24" s="1"/>
  <c r="Y60" i="24" s="1"/>
  <c r="X33" i="24"/>
  <c r="Z33" i="24" s="1"/>
  <c r="W33" i="24"/>
  <c r="W49" i="24" s="1"/>
  <c r="W52" i="24" s="1"/>
  <c r="W54" i="24" s="1"/>
  <c r="W57" i="24" s="1"/>
  <c r="W60" i="24" s="1"/>
  <c r="V33" i="24"/>
  <c r="V49" i="24" s="1"/>
  <c r="V52" i="24" s="1"/>
  <c r="V54" i="24" s="1"/>
  <c r="V57" i="24" s="1"/>
  <c r="V60" i="24" s="1"/>
  <c r="U33" i="24"/>
  <c r="T33" i="24"/>
  <c r="T49" i="24" s="1"/>
  <c r="T52" i="24" s="1"/>
  <c r="T54" i="24" s="1"/>
  <c r="T57" i="24" s="1"/>
  <c r="T60" i="24" s="1"/>
  <c r="S33" i="24"/>
  <c r="S49" i="24" s="1"/>
  <c r="S52" i="24" s="1"/>
  <c r="S54" i="24" s="1"/>
  <c r="S57" i="24" s="1"/>
  <c r="S60" i="24" s="1"/>
  <c r="R33" i="24"/>
  <c r="R49" i="24" s="1"/>
  <c r="R52" i="24" s="1"/>
  <c r="R54" i="24" s="1"/>
  <c r="R57" i="24" s="1"/>
  <c r="R60" i="24" s="1"/>
  <c r="Q33" i="24"/>
  <c r="Q49" i="24" s="1"/>
  <c r="Q52" i="24" s="1"/>
  <c r="Q54" i="24" s="1"/>
  <c r="Q57" i="24" s="1"/>
  <c r="Q60" i="24" s="1"/>
  <c r="P33" i="24"/>
  <c r="P49" i="24" s="1"/>
  <c r="P52" i="24" s="1"/>
  <c r="P54" i="24" s="1"/>
  <c r="P57" i="24" s="1"/>
  <c r="P60" i="24" s="1"/>
  <c r="O33" i="24"/>
  <c r="O49" i="24" s="1"/>
  <c r="O52" i="24" s="1"/>
  <c r="O54" i="24" s="1"/>
  <c r="O57" i="24" s="1"/>
  <c r="O60" i="24" s="1"/>
  <c r="N33" i="24"/>
  <c r="N49" i="24" s="1"/>
  <c r="N52" i="24" s="1"/>
  <c r="N54" i="24" s="1"/>
  <c r="N57" i="24" s="1"/>
  <c r="N60" i="24" s="1"/>
  <c r="M33" i="24"/>
  <c r="L33" i="24"/>
  <c r="L49" i="24" s="1"/>
  <c r="L52" i="24" s="1"/>
  <c r="L54" i="24" s="1"/>
  <c r="L57" i="24" s="1"/>
  <c r="L60" i="24" s="1"/>
  <c r="K33" i="24"/>
  <c r="K49" i="24" s="1"/>
  <c r="K52" i="24" s="1"/>
  <c r="K54" i="24" s="1"/>
  <c r="K57" i="24" s="1"/>
  <c r="K60" i="24" s="1"/>
  <c r="J33" i="24"/>
  <c r="I33" i="24"/>
  <c r="I49" i="24" s="1"/>
  <c r="I52" i="24" s="1"/>
  <c r="I54" i="24" s="1"/>
  <c r="I57" i="24" s="1"/>
  <c r="I60" i="24" s="1"/>
  <c r="H33" i="24"/>
  <c r="G33" i="24"/>
  <c r="G49" i="24" s="1"/>
  <c r="G52" i="24" s="1"/>
  <c r="G54" i="24" s="1"/>
  <c r="G57" i="24" s="1"/>
  <c r="G60" i="24" s="1"/>
  <c r="F33" i="24"/>
  <c r="F49" i="24" s="1"/>
  <c r="F52" i="24" s="1"/>
  <c r="F54" i="24" s="1"/>
  <c r="F57" i="24" s="1"/>
  <c r="F60" i="24" s="1"/>
  <c r="E33" i="24"/>
  <c r="D33" i="24"/>
  <c r="D49" i="24" s="1"/>
  <c r="D52" i="24" s="1"/>
  <c r="D54" i="24" s="1"/>
  <c r="D57" i="24" s="1"/>
  <c r="D60" i="24" s="1"/>
  <c r="C33" i="24"/>
  <c r="C49" i="24" s="1"/>
  <c r="C52" i="24" s="1"/>
  <c r="C54" i="24" s="1"/>
  <c r="C57" i="24" s="1"/>
  <c r="C60" i="24" s="1"/>
  <c r="K57" i="25"/>
  <c r="K60" i="25" s="1"/>
  <c r="I49" i="25"/>
  <c r="I52" i="25" s="1"/>
  <c r="I54" i="25" s="1"/>
  <c r="I57" i="25" s="1"/>
  <c r="I60" i="25" s="1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33" i="25"/>
  <c r="Y33" i="25"/>
  <c r="Y49" i="25" s="1"/>
  <c r="Y52" i="25" s="1"/>
  <c r="Y54" i="25" s="1"/>
  <c r="Y57" i="25" s="1"/>
  <c r="Y60" i="25" s="1"/>
  <c r="X33" i="25"/>
  <c r="Z33" i="25" s="1"/>
  <c r="W33" i="25"/>
  <c r="W49" i="25" s="1"/>
  <c r="W52" i="25" s="1"/>
  <c r="W54" i="25" s="1"/>
  <c r="W57" i="25" s="1"/>
  <c r="W60" i="25" s="1"/>
  <c r="V33" i="25"/>
  <c r="V49" i="25" s="1"/>
  <c r="V52" i="25" s="1"/>
  <c r="V54" i="25" s="1"/>
  <c r="V57" i="25" s="1"/>
  <c r="V60" i="25" s="1"/>
  <c r="U33" i="25"/>
  <c r="U49" i="25" s="1"/>
  <c r="U52" i="25" s="1"/>
  <c r="U54" i="25" s="1"/>
  <c r="U57" i="25" s="1"/>
  <c r="U60" i="25" s="1"/>
  <c r="T33" i="25"/>
  <c r="S33" i="25"/>
  <c r="S49" i="25" s="1"/>
  <c r="S52" i="25" s="1"/>
  <c r="S54" i="25" s="1"/>
  <c r="S57" i="25" s="1"/>
  <c r="S60" i="25" s="1"/>
  <c r="R33" i="25"/>
  <c r="Q33" i="25"/>
  <c r="Q49" i="25" s="1"/>
  <c r="Q52" i="25" s="1"/>
  <c r="Q54" i="25" s="1"/>
  <c r="Q57" i="25" s="1"/>
  <c r="Q60" i="25" s="1"/>
  <c r="P33" i="25"/>
  <c r="O33" i="25"/>
  <c r="O49" i="25" s="1"/>
  <c r="O52" i="25" s="1"/>
  <c r="O54" i="25" s="1"/>
  <c r="O57" i="25" s="1"/>
  <c r="O60" i="25" s="1"/>
  <c r="N33" i="25"/>
  <c r="N49" i="25" s="1"/>
  <c r="N52" i="25" s="1"/>
  <c r="N54" i="25" s="1"/>
  <c r="N57" i="25" s="1"/>
  <c r="N60" i="25" s="1"/>
  <c r="M33" i="25"/>
  <c r="M49" i="25" s="1"/>
  <c r="M52" i="25" s="1"/>
  <c r="M54" i="25" s="1"/>
  <c r="M57" i="25" s="1"/>
  <c r="M60" i="25" s="1"/>
  <c r="L33" i="25"/>
  <c r="K33" i="25"/>
  <c r="K49" i="25" s="1"/>
  <c r="K52" i="25" s="1"/>
  <c r="K54" i="25" s="1"/>
  <c r="J33" i="25"/>
  <c r="I33" i="25"/>
  <c r="H33" i="25"/>
  <c r="H49" i="25" s="1"/>
  <c r="H52" i="25" s="1"/>
  <c r="H54" i="25" s="1"/>
  <c r="H57" i="25" s="1"/>
  <c r="H60" i="25" s="1"/>
  <c r="G33" i="25"/>
  <c r="G49" i="25" s="1"/>
  <c r="G52" i="25" s="1"/>
  <c r="G54" i="25" s="1"/>
  <c r="G57" i="25" s="1"/>
  <c r="G60" i="25" s="1"/>
  <c r="F33" i="25"/>
  <c r="F49" i="25" s="1"/>
  <c r="F52" i="25" s="1"/>
  <c r="F54" i="25" s="1"/>
  <c r="F57" i="25" s="1"/>
  <c r="F60" i="25" s="1"/>
  <c r="E33" i="25"/>
  <c r="E49" i="25" s="1"/>
  <c r="E52" i="25" s="1"/>
  <c r="E54" i="25" s="1"/>
  <c r="E57" i="25" s="1"/>
  <c r="E60" i="25" s="1"/>
  <c r="D33" i="25"/>
  <c r="C33" i="25"/>
  <c r="C49" i="25" s="1"/>
  <c r="C52" i="25" s="1"/>
  <c r="C54" i="25" s="1"/>
  <c r="C57" i="25" s="1"/>
  <c r="C60" i="25" s="1"/>
  <c r="V49" i="26"/>
  <c r="V52" i="26" s="1"/>
  <c r="V54" i="26" s="1"/>
  <c r="V57" i="26" s="1"/>
  <c r="V60" i="26" s="1"/>
  <c r="AA48" i="26"/>
  <c r="Y48" i="26"/>
  <c r="X48" i="26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33" i="26"/>
  <c r="Y33" i="26"/>
  <c r="X33" i="26"/>
  <c r="W33" i="26"/>
  <c r="W49" i="26" s="1"/>
  <c r="W52" i="26" s="1"/>
  <c r="W54" i="26" s="1"/>
  <c r="W57" i="26" s="1"/>
  <c r="W60" i="26" s="1"/>
  <c r="V33" i="26"/>
  <c r="U33" i="26"/>
  <c r="U49" i="26" s="1"/>
  <c r="U52" i="26" s="1"/>
  <c r="U54" i="26" s="1"/>
  <c r="U57" i="26" s="1"/>
  <c r="U60" i="26" s="1"/>
  <c r="T33" i="26"/>
  <c r="T49" i="26" s="1"/>
  <c r="T52" i="26" s="1"/>
  <c r="T54" i="26" s="1"/>
  <c r="T57" i="26" s="1"/>
  <c r="T60" i="26" s="1"/>
  <c r="S33" i="26"/>
  <c r="S49" i="26" s="1"/>
  <c r="S52" i="26" s="1"/>
  <c r="S54" i="26" s="1"/>
  <c r="S57" i="26" s="1"/>
  <c r="S60" i="26" s="1"/>
  <c r="R33" i="26"/>
  <c r="R49" i="26" s="1"/>
  <c r="R52" i="26" s="1"/>
  <c r="R54" i="26" s="1"/>
  <c r="R57" i="26" s="1"/>
  <c r="R60" i="26" s="1"/>
  <c r="Q33" i="26"/>
  <c r="P33" i="26"/>
  <c r="P49" i="26" s="1"/>
  <c r="P52" i="26" s="1"/>
  <c r="P54" i="26" s="1"/>
  <c r="P57" i="26" s="1"/>
  <c r="P60" i="26" s="1"/>
  <c r="O33" i="26"/>
  <c r="O49" i="26" s="1"/>
  <c r="O52" i="26" s="1"/>
  <c r="O54" i="26" s="1"/>
  <c r="O57" i="26" s="1"/>
  <c r="O60" i="26" s="1"/>
  <c r="N33" i="26"/>
  <c r="N49" i="26" s="1"/>
  <c r="N52" i="26" s="1"/>
  <c r="N54" i="26" s="1"/>
  <c r="N57" i="26" s="1"/>
  <c r="N60" i="26" s="1"/>
  <c r="M33" i="26"/>
  <c r="M49" i="26" s="1"/>
  <c r="M52" i="26" s="1"/>
  <c r="M54" i="26" s="1"/>
  <c r="M57" i="26" s="1"/>
  <c r="M60" i="26" s="1"/>
  <c r="L33" i="26"/>
  <c r="L49" i="26" s="1"/>
  <c r="L52" i="26" s="1"/>
  <c r="L54" i="26" s="1"/>
  <c r="L57" i="26" s="1"/>
  <c r="L60" i="26" s="1"/>
  <c r="K33" i="26"/>
  <c r="J33" i="26"/>
  <c r="J49" i="26" s="1"/>
  <c r="J52" i="26" s="1"/>
  <c r="J54" i="26" s="1"/>
  <c r="J57" i="26" s="1"/>
  <c r="J60" i="26" s="1"/>
  <c r="I33" i="26"/>
  <c r="H33" i="26"/>
  <c r="H49" i="26" s="1"/>
  <c r="H52" i="26" s="1"/>
  <c r="H54" i="26" s="1"/>
  <c r="H57" i="26" s="1"/>
  <c r="H60" i="26" s="1"/>
  <c r="G33" i="26"/>
  <c r="F33" i="26"/>
  <c r="F49" i="26" s="1"/>
  <c r="F52" i="26" s="1"/>
  <c r="F54" i="26" s="1"/>
  <c r="F57" i="26" s="1"/>
  <c r="F60" i="26" s="1"/>
  <c r="E33" i="26"/>
  <c r="E49" i="26" s="1"/>
  <c r="E52" i="26" s="1"/>
  <c r="E54" i="26" s="1"/>
  <c r="E57" i="26" s="1"/>
  <c r="E60" i="26" s="1"/>
  <c r="D33" i="26"/>
  <c r="D49" i="26" s="1"/>
  <c r="D52" i="26" s="1"/>
  <c r="D54" i="26" s="1"/>
  <c r="D57" i="26" s="1"/>
  <c r="D60" i="26" s="1"/>
  <c r="C33" i="26"/>
  <c r="M60" i="27"/>
  <c r="Y57" i="27"/>
  <c r="Y60" i="27" s="1"/>
  <c r="Y49" i="27"/>
  <c r="Y52" i="27" s="1"/>
  <c r="Y54" i="27" s="1"/>
  <c r="U49" i="27"/>
  <c r="U52" i="27" s="1"/>
  <c r="U54" i="27" s="1"/>
  <c r="U57" i="27" s="1"/>
  <c r="U60" i="27" s="1"/>
  <c r="AA48" i="27"/>
  <c r="Y48" i="27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AA49" i="27" s="1"/>
  <c r="AA52" i="27" s="1"/>
  <c r="AA54" i="27" s="1"/>
  <c r="AA57" i="27" s="1"/>
  <c r="AA60" i="27" s="1"/>
  <c r="Y33" i="27"/>
  <c r="X33" i="27"/>
  <c r="W33" i="27"/>
  <c r="W49" i="27" s="1"/>
  <c r="W52" i="27" s="1"/>
  <c r="W54" i="27" s="1"/>
  <c r="W57" i="27" s="1"/>
  <c r="W60" i="27" s="1"/>
  <c r="V33" i="27"/>
  <c r="V49" i="27" s="1"/>
  <c r="V52" i="27" s="1"/>
  <c r="V54" i="27" s="1"/>
  <c r="V57" i="27" s="1"/>
  <c r="V60" i="27" s="1"/>
  <c r="U33" i="27"/>
  <c r="T33" i="27"/>
  <c r="T49" i="27" s="1"/>
  <c r="T52" i="27" s="1"/>
  <c r="T54" i="27" s="1"/>
  <c r="T57" i="27" s="1"/>
  <c r="T60" i="27" s="1"/>
  <c r="S33" i="27"/>
  <c r="S49" i="27" s="1"/>
  <c r="S52" i="27" s="1"/>
  <c r="S54" i="27" s="1"/>
  <c r="S57" i="27" s="1"/>
  <c r="S60" i="27" s="1"/>
  <c r="R33" i="27"/>
  <c r="R49" i="27" s="1"/>
  <c r="R52" i="27" s="1"/>
  <c r="R54" i="27" s="1"/>
  <c r="R57" i="27" s="1"/>
  <c r="R60" i="27" s="1"/>
  <c r="Q33" i="27"/>
  <c r="Q49" i="27" s="1"/>
  <c r="Q52" i="27" s="1"/>
  <c r="Q54" i="27" s="1"/>
  <c r="Q57" i="27" s="1"/>
  <c r="Q60" i="27" s="1"/>
  <c r="P33" i="27"/>
  <c r="P49" i="27" s="1"/>
  <c r="P52" i="27" s="1"/>
  <c r="P54" i="27" s="1"/>
  <c r="P57" i="27" s="1"/>
  <c r="P60" i="27" s="1"/>
  <c r="O33" i="27"/>
  <c r="O49" i="27" s="1"/>
  <c r="O52" i="27" s="1"/>
  <c r="O54" i="27" s="1"/>
  <c r="O57" i="27" s="1"/>
  <c r="O60" i="27" s="1"/>
  <c r="N33" i="27"/>
  <c r="N49" i="27" s="1"/>
  <c r="N52" i="27" s="1"/>
  <c r="N54" i="27" s="1"/>
  <c r="N57" i="27" s="1"/>
  <c r="N60" i="27" s="1"/>
  <c r="M33" i="27"/>
  <c r="M49" i="27" s="1"/>
  <c r="M52" i="27" s="1"/>
  <c r="M54" i="27" s="1"/>
  <c r="M57" i="27" s="1"/>
  <c r="L33" i="27"/>
  <c r="L49" i="27" s="1"/>
  <c r="L52" i="27" s="1"/>
  <c r="L54" i="27" s="1"/>
  <c r="L57" i="27" s="1"/>
  <c r="L60" i="27" s="1"/>
  <c r="K33" i="27"/>
  <c r="K49" i="27" s="1"/>
  <c r="K52" i="27" s="1"/>
  <c r="K54" i="27" s="1"/>
  <c r="K57" i="27" s="1"/>
  <c r="K60" i="27" s="1"/>
  <c r="J33" i="27"/>
  <c r="I33" i="27"/>
  <c r="I49" i="27" s="1"/>
  <c r="I52" i="27" s="1"/>
  <c r="I54" i="27" s="1"/>
  <c r="I57" i="27" s="1"/>
  <c r="I60" i="27" s="1"/>
  <c r="H33" i="27"/>
  <c r="H49" i="27" s="1"/>
  <c r="H52" i="27" s="1"/>
  <c r="H54" i="27" s="1"/>
  <c r="H57" i="27" s="1"/>
  <c r="H60" i="27" s="1"/>
  <c r="G33" i="27"/>
  <c r="G49" i="27" s="1"/>
  <c r="G52" i="27" s="1"/>
  <c r="G54" i="27" s="1"/>
  <c r="G57" i="27" s="1"/>
  <c r="G60" i="27" s="1"/>
  <c r="F33" i="27"/>
  <c r="F49" i="27" s="1"/>
  <c r="F52" i="27" s="1"/>
  <c r="F54" i="27" s="1"/>
  <c r="F57" i="27" s="1"/>
  <c r="F60" i="27" s="1"/>
  <c r="E33" i="27"/>
  <c r="E49" i="27" s="1"/>
  <c r="E52" i="27" s="1"/>
  <c r="E54" i="27" s="1"/>
  <c r="E57" i="27" s="1"/>
  <c r="E60" i="27" s="1"/>
  <c r="D33" i="27"/>
  <c r="D49" i="27" s="1"/>
  <c r="D52" i="27" s="1"/>
  <c r="D54" i="27" s="1"/>
  <c r="D57" i="27" s="1"/>
  <c r="D60" i="27" s="1"/>
  <c r="C33" i="27"/>
  <c r="C49" i="27" s="1"/>
  <c r="C52" i="27" s="1"/>
  <c r="C54" i="27" s="1"/>
  <c r="C57" i="27" s="1"/>
  <c r="C60" i="27" s="1"/>
  <c r="R52" i="28"/>
  <c r="R54" i="28" s="1"/>
  <c r="R57" i="28" s="1"/>
  <c r="R60" i="28" s="1"/>
  <c r="AA48" i="28"/>
  <c r="Z48" i="28"/>
  <c r="Y48" i="28"/>
  <c r="X48" i="28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Y33" i="28"/>
  <c r="Y49" i="28" s="1"/>
  <c r="Y52" i="28" s="1"/>
  <c r="Y54" i="28" s="1"/>
  <c r="Y57" i="28" s="1"/>
  <c r="Y60" i="28" s="1"/>
  <c r="X33" i="28"/>
  <c r="W33" i="28"/>
  <c r="V33" i="28"/>
  <c r="V49" i="28" s="1"/>
  <c r="V52" i="28" s="1"/>
  <c r="V54" i="28" s="1"/>
  <c r="V57" i="28" s="1"/>
  <c r="V60" i="28" s="1"/>
  <c r="U33" i="28"/>
  <c r="U49" i="28" s="1"/>
  <c r="U52" i="28" s="1"/>
  <c r="U54" i="28" s="1"/>
  <c r="U57" i="28" s="1"/>
  <c r="U60" i="28" s="1"/>
  <c r="T33" i="28"/>
  <c r="T49" i="28" s="1"/>
  <c r="T52" i="28" s="1"/>
  <c r="T54" i="28" s="1"/>
  <c r="T57" i="28" s="1"/>
  <c r="T60" i="28" s="1"/>
  <c r="S33" i="28"/>
  <c r="S49" i="28" s="1"/>
  <c r="S52" i="28" s="1"/>
  <c r="S54" i="28" s="1"/>
  <c r="S57" i="28" s="1"/>
  <c r="S60" i="28" s="1"/>
  <c r="R33" i="28"/>
  <c r="R49" i="28" s="1"/>
  <c r="Q33" i="28"/>
  <c r="P33" i="28"/>
  <c r="P49" i="28" s="1"/>
  <c r="P52" i="28" s="1"/>
  <c r="P54" i="28" s="1"/>
  <c r="P57" i="28" s="1"/>
  <c r="P60" i="28" s="1"/>
  <c r="O33" i="28"/>
  <c r="N33" i="28"/>
  <c r="M33" i="28"/>
  <c r="M49" i="28" s="1"/>
  <c r="M52" i="28" s="1"/>
  <c r="M54" i="28" s="1"/>
  <c r="M57" i="28" s="1"/>
  <c r="M60" i="28" s="1"/>
  <c r="L33" i="28"/>
  <c r="K33" i="28"/>
  <c r="J33" i="28"/>
  <c r="J49" i="28" s="1"/>
  <c r="J52" i="28" s="1"/>
  <c r="J54" i="28" s="1"/>
  <c r="J57" i="28" s="1"/>
  <c r="J60" i="28" s="1"/>
  <c r="I33" i="28"/>
  <c r="H33" i="28"/>
  <c r="H49" i="28" s="1"/>
  <c r="H52" i="28" s="1"/>
  <c r="H54" i="28" s="1"/>
  <c r="H57" i="28" s="1"/>
  <c r="H60" i="28" s="1"/>
  <c r="G33" i="28"/>
  <c r="F33" i="28"/>
  <c r="F49" i="28" s="1"/>
  <c r="F52" i="28" s="1"/>
  <c r="F54" i="28" s="1"/>
  <c r="F57" i="28" s="1"/>
  <c r="F60" i="28" s="1"/>
  <c r="E33" i="28"/>
  <c r="E49" i="28" s="1"/>
  <c r="E52" i="28" s="1"/>
  <c r="E54" i="28" s="1"/>
  <c r="E57" i="28" s="1"/>
  <c r="E60" i="28" s="1"/>
  <c r="D33" i="28"/>
  <c r="D49" i="28" s="1"/>
  <c r="D52" i="28" s="1"/>
  <c r="D54" i="28" s="1"/>
  <c r="D57" i="28" s="1"/>
  <c r="D60" i="28" s="1"/>
  <c r="C33" i="28"/>
  <c r="C49" i="28" s="1"/>
  <c r="C52" i="28" s="1"/>
  <c r="C54" i="28" s="1"/>
  <c r="C57" i="28" s="1"/>
  <c r="C60" i="28" s="1"/>
  <c r="O60" i="29"/>
  <c r="G54" i="29"/>
  <c r="G57" i="29" s="1"/>
  <c r="G60" i="29" s="1"/>
  <c r="I49" i="29"/>
  <c r="I52" i="29" s="1"/>
  <c r="I54" i="29" s="1"/>
  <c r="I57" i="29" s="1"/>
  <c r="I60" i="29" s="1"/>
  <c r="F49" i="29"/>
  <c r="F52" i="29" s="1"/>
  <c r="F54" i="29" s="1"/>
  <c r="F57" i="29" s="1"/>
  <c r="F60" i="29" s="1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33" i="29"/>
  <c r="AA49" i="29" s="1"/>
  <c r="AA52" i="29" s="1"/>
  <c r="AA54" i="29" s="1"/>
  <c r="AA57" i="29" s="1"/>
  <c r="AA60" i="29" s="1"/>
  <c r="Y33" i="29"/>
  <c r="Y49" i="29" s="1"/>
  <c r="Y52" i="29" s="1"/>
  <c r="Y54" i="29" s="1"/>
  <c r="Y57" i="29" s="1"/>
  <c r="Y60" i="29" s="1"/>
  <c r="X33" i="29"/>
  <c r="W33" i="29"/>
  <c r="W49" i="29" s="1"/>
  <c r="W52" i="29" s="1"/>
  <c r="W54" i="29" s="1"/>
  <c r="W57" i="29" s="1"/>
  <c r="W60" i="29" s="1"/>
  <c r="V33" i="29"/>
  <c r="V49" i="29" s="1"/>
  <c r="V52" i="29" s="1"/>
  <c r="V54" i="29" s="1"/>
  <c r="V57" i="29" s="1"/>
  <c r="V60" i="29" s="1"/>
  <c r="U33" i="29"/>
  <c r="U49" i="29" s="1"/>
  <c r="U52" i="29" s="1"/>
  <c r="U54" i="29" s="1"/>
  <c r="U57" i="29" s="1"/>
  <c r="U60" i="29" s="1"/>
  <c r="T33" i="29"/>
  <c r="T49" i="29" s="1"/>
  <c r="T52" i="29" s="1"/>
  <c r="T54" i="29" s="1"/>
  <c r="T57" i="29" s="1"/>
  <c r="T60" i="29" s="1"/>
  <c r="S33" i="29"/>
  <c r="S49" i="29" s="1"/>
  <c r="S52" i="29" s="1"/>
  <c r="S54" i="29" s="1"/>
  <c r="S57" i="29" s="1"/>
  <c r="S60" i="29" s="1"/>
  <c r="R33" i="29"/>
  <c r="R49" i="29" s="1"/>
  <c r="R52" i="29" s="1"/>
  <c r="R54" i="29" s="1"/>
  <c r="R57" i="29" s="1"/>
  <c r="R60" i="29" s="1"/>
  <c r="Q33" i="29"/>
  <c r="Q49" i="29" s="1"/>
  <c r="Q52" i="29" s="1"/>
  <c r="Q54" i="29" s="1"/>
  <c r="Q57" i="29" s="1"/>
  <c r="Q60" i="29" s="1"/>
  <c r="P33" i="29"/>
  <c r="P49" i="29" s="1"/>
  <c r="P52" i="29" s="1"/>
  <c r="P54" i="29" s="1"/>
  <c r="P57" i="29" s="1"/>
  <c r="P60" i="29" s="1"/>
  <c r="O33" i="29"/>
  <c r="O49" i="29" s="1"/>
  <c r="O52" i="29" s="1"/>
  <c r="O54" i="29" s="1"/>
  <c r="O57" i="29" s="1"/>
  <c r="N33" i="29"/>
  <c r="N49" i="29" s="1"/>
  <c r="N52" i="29" s="1"/>
  <c r="N54" i="29" s="1"/>
  <c r="N57" i="29" s="1"/>
  <c r="N60" i="29" s="1"/>
  <c r="M33" i="29"/>
  <c r="M49" i="29" s="1"/>
  <c r="M52" i="29" s="1"/>
  <c r="M54" i="29" s="1"/>
  <c r="M57" i="29" s="1"/>
  <c r="M60" i="29" s="1"/>
  <c r="L33" i="29"/>
  <c r="L49" i="29" s="1"/>
  <c r="L52" i="29" s="1"/>
  <c r="L54" i="29" s="1"/>
  <c r="L57" i="29" s="1"/>
  <c r="L60" i="29" s="1"/>
  <c r="K33" i="29"/>
  <c r="K49" i="29" s="1"/>
  <c r="K52" i="29" s="1"/>
  <c r="K54" i="29" s="1"/>
  <c r="K57" i="29" s="1"/>
  <c r="K60" i="29" s="1"/>
  <c r="J33" i="29"/>
  <c r="J49" i="29" s="1"/>
  <c r="J52" i="29" s="1"/>
  <c r="J54" i="29" s="1"/>
  <c r="J57" i="29" s="1"/>
  <c r="J60" i="29" s="1"/>
  <c r="I33" i="29"/>
  <c r="H33" i="29"/>
  <c r="H49" i="29" s="1"/>
  <c r="H52" i="29" s="1"/>
  <c r="H54" i="29" s="1"/>
  <c r="H57" i="29" s="1"/>
  <c r="H60" i="29" s="1"/>
  <c r="G33" i="29"/>
  <c r="G49" i="29" s="1"/>
  <c r="G52" i="29" s="1"/>
  <c r="F33" i="29"/>
  <c r="E33" i="29"/>
  <c r="E49" i="29" s="1"/>
  <c r="E52" i="29" s="1"/>
  <c r="E54" i="29" s="1"/>
  <c r="E57" i="29" s="1"/>
  <c r="E60" i="29" s="1"/>
  <c r="D33" i="29"/>
  <c r="D49" i="29" s="1"/>
  <c r="D52" i="29" s="1"/>
  <c r="D54" i="29" s="1"/>
  <c r="D57" i="29" s="1"/>
  <c r="D60" i="29" s="1"/>
  <c r="C33" i="29"/>
  <c r="C49" i="29" s="1"/>
  <c r="C52" i="29" s="1"/>
  <c r="C54" i="29" s="1"/>
  <c r="C57" i="29" s="1"/>
  <c r="C60" i="29" s="1"/>
  <c r="AA54" i="30"/>
  <c r="AA57" i="30" s="1"/>
  <c r="AA60" i="30" s="1"/>
  <c r="T49" i="30"/>
  <c r="T52" i="30" s="1"/>
  <c r="T54" i="30" s="1"/>
  <c r="T57" i="30" s="1"/>
  <c r="T60" i="30" s="1"/>
  <c r="P49" i="30"/>
  <c r="P52" i="30" s="1"/>
  <c r="P54" i="30" s="1"/>
  <c r="P57" i="30" s="1"/>
  <c r="P60" i="30" s="1"/>
  <c r="AA48" i="30"/>
  <c r="Y48" i="30"/>
  <c r="X48" i="30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33" i="30"/>
  <c r="AA49" i="30" s="1"/>
  <c r="AA52" i="30" s="1"/>
  <c r="Z33" i="30"/>
  <c r="Y33" i="30"/>
  <c r="X33" i="30"/>
  <c r="X49" i="30" s="1"/>
  <c r="W33" i="30"/>
  <c r="V33" i="30"/>
  <c r="U33" i="30"/>
  <c r="T33" i="30"/>
  <c r="S33" i="30"/>
  <c r="S49" i="30" s="1"/>
  <c r="S52" i="30" s="1"/>
  <c r="S54" i="30" s="1"/>
  <c r="S57" i="30" s="1"/>
  <c r="S60" i="30" s="1"/>
  <c r="R33" i="30"/>
  <c r="R49" i="30" s="1"/>
  <c r="R52" i="30" s="1"/>
  <c r="R54" i="30" s="1"/>
  <c r="R57" i="30" s="1"/>
  <c r="R60" i="30" s="1"/>
  <c r="Q33" i="30"/>
  <c r="P33" i="30"/>
  <c r="O33" i="30"/>
  <c r="N33" i="30"/>
  <c r="M33" i="30"/>
  <c r="M49" i="30" s="1"/>
  <c r="M52" i="30" s="1"/>
  <c r="M54" i="30" s="1"/>
  <c r="M57" i="30" s="1"/>
  <c r="M60" i="30" s="1"/>
  <c r="L33" i="30"/>
  <c r="L49" i="30" s="1"/>
  <c r="L52" i="30" s="1"/>
  <c r="L54" i="30" s="1"/>
  <c r="L57" i="30" s="1"/>
  <c r="L60" i="30" s="1"/>
  <c r="K33" i="30"/>
  <c r="K49" i="30" s="1"/>
  <c r="K52" i="30" s="1"/>
  <c r="K54" i="30" s="1"/>
  <c r="K57" i="30" s="1"/>
  <c r="K60" i="30" s="1"/>
  <c r="J33" i="30"/>
  <c r="J49" i="30" s="1"/>
  <c r="J52" i="30" s="1"/>
  <c r="J54" i="30" s="1"/>
  <c r="J57" i="30" s="1"/>
  <c r="J60" i="30" s="1"/>
  <c r="I33" i="30"/>
  <c r="H33" i="30"/>
  <c r="H49" i="30" s="1"/>
  <c r="H52" i="30" s="1"/>
  <c r="H54" i="30" s="1"/>
  <c r="H57" i="30" s="1"/>
  <c r="H60" i="30" s="1"/>
  <c r="G33" i="30"/>
  <c r="F33" i="30"/>
  <c r="E33" i="30"/>
  <c r="D33" i="30"/>
  <c r="D49" i="30" s="1"/>
  <c r="D52" i="30" s="1"/>
  <c r="D54" i="30" s="1"/>
  <c r="D57" i="30" s="1"/>
  <c r="D60" i="30" s="1"/>
  <c r="C33" i="30"/>
  <c r="C49" i="30" s="1"/>
  <c r="C52" i="30" s="1"/>
  <c r="C54" i="30" s="1"/>
  <c r="C57" i="30" s="1"/>
  <c r="C60" i="30" s="1"/>
  <c r="S60" i="31"/>
  <c r="N52" i="31"/>
  <c r="N54" i="31" s="1"/>
  <c r="N57" i="31" s="1"/>
  <c r="N60" i="31" s="1"/>
  <c r="W49" i="31"/>
  <c r="W52" i="31" s="1"/>
  <c r="W54" i="31" s="1"/>
  <c r="W57" i="31" s="1"/>
  <c r="W60" i="31" s="1"/>
  <c r="AA48" i="31"/>
  <c r="Y48" i="31"/>
  <c r="X48" i="3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33" i="31"/>
  <c r="AA49" i="31" s="1"/>
  <c r="AA52" i="31" s="1"/>
  <c r="AA54" i="31" s="1"/>
  <c r="AA57" i="31" s="1"/>
  <c r="AA60" i="31" s="1"/>
  <c r="Y33" i="31"/>
  <c r="Y49" i="31" s="1"/>
  <c r="Y52" i="31" s="1"/>
  <c r="Y54" i="31" s="1"/>
  <c r="Y57" i="31" s="1"/>
  <c r="Y60" i="31" s="1"/>
  <c r="X33" i="31"/>
  <c r="X49" i="31" s="1"/>
  <c r="W33" i="31"/>
  <c r="V33" i="31"/>
  <c r="V49" i="31" s="1"/>
  <c r="V52" i="31" s="1"/>
  <c r="V54" i="31" s="1"/>
  <c r="V57" i="31" s="1"/>
  <c r="V60" i="31" s="1"/>
  <c r="U33" i="31"/>
  <c r="U49" i="31" s="1"/>
  <c r="U52" i="31" s="1"/>
  <c r="U54" i="31" s="1"/>
  <c r="U57" i="31" s="1"/>
  <c r="U60" i="31" s="1"/>
  <c r="T33" i="31"/>
  <c r="T49" i="31" s="1"/>
  <c r="T52" i="31" s="1"/>
  <c r="T54" i="31" s="1"/>
  <c r="T57" i="31" s="1"/>
  <c r="T60" i="31" s="1"/>
  <c r="S33" i="31"/>
  <c r="S49" i="31" s="1"/>
  <c r="S52" i="31" s="1"/>
  <c r="S54" i="31" s="1"/>
  <c r="S57" i="31" s="1"/>
  <c r="R33" i="31"/>
  <c r="R49" i="31" s="1"/>
  <c r="R52" i="31" s="1"/>
  <c r="R54" i="31" s="1"/>
  <c r="R57" i="31" s="1"/>
  <c r="R60" i="31" s="1"/>
  <c r="Q33" i="31"/>
  <c r="Q49" i="31" s="1"/>
  <c r="Q52" i="31" s="1"/>
  <c r="Q54" i="31" s="1"/>
  <c r="Q57" i="31" s="1"/>
  <c r="Q60" i="31" s="1"/>
  <c r="P33" i="31"/>
  <c r="P49" i="31" s="1"/>
  <c r="P52" i="31" s="1"/>
  <c r="P54" i="31" s="1"/>
  <c r="P57" i="31" s="1"/>
  <c r="P60" i="31" s="1"/>
  <c r="O33" i="31"/>
  <c r="O49" i="31" s="1"/>
  <c r="O52" i="31" s="1"/>
  <c r="O54" i="31" s="1"/>
  <c r="O57" i="31" s="1"/>
  <c r="O60" i="31" s="1"/>
  <c r="N33" i="31"/>
  <c r="N49" i="31" s="1"/>
  <c r="M33" i="31"/>
  <c r="M49" i="31" s="1"/>
  <c r="M52" i="31" s="1"/>
  <c r="M54" i="31" s="1"/>
  <c r="M57" i="31" s="1"/>
  <c r="M60" i="31" s="1"/>
  <c r="L33" i="31"/>
  <c r="L49" i="31" s="1"/>
  <c r="L52" i="31" s="1"/>
  <c r="L54" i="31" s="1"/>
  <c r="L57" i="31" s="1"/>
  <c r="L60" i="31" s="1"/>
  <c r="K33" i="31"/>
  <c r="K49" i="31" s="1"/>
  <c r="K52" i="31" s="1"/>
  <c r="K54" i="31" s="1"/>
  <c r="K57" i="31" s="1"/>
  <c r="K60" i="31" s="1"/>
  <c r="J33" i="31"/>
  <c r="J49" i="31" s="1"/>
  <c r="J52" i="31" s="1"/>
  <c r="J54" i="31" s="1"/>
  <c r="J57" i="31" s="1"/>
  <c r="J60" i="31" s="1"/>
  <c r="I33" i="31"/>
  <c r="I49" i="31" s="1"/>
  <c r="I52" i="31" s="1"/>
  <c r="I54" i="31" s="1"/>
  <c r="I57" i="31" s="1"/>
  <c r="I60" i="31" s="1"/>
  <c r="H33" i="31"/>
  <c r="H49" i="31" s="1"/>
  <c r="H52" i="31" s="1"/>
  <c r="H54" i="31" s="1"/>
  <c r="H57" i="31" s="1"/>
  <c r="H60" i="31" s="1"/>
  <c r="G33" i="31"/>
  <c r="G49" i="31" s="1"/>
  <c r="G52" i="31" s="1"/>
  <c r="G54" i="31" s="1"/>
  <c r="G57" i="31" s="1"/>
  <c r="G60" i="31" s="1"/>
  <c r="F33" i="31"/>
  <c r="F49" i="31" s="1"/>
  <c r="F52" i="31" s="1"/>
  <c r="F54" i="31" s="1"/>
  <c r="F57" i="31" s="1"/>
  <c r="F60" i="31" s="1"/>
  <c r="E33" i="31"/>
  <c r="E49" i="31" s="1"/>
  <c r="E52" i="31" s="1"/>
  <c r="E54" i="31" s="1"/>
  <c r="E57" i="31" s="1"/>
  <c r="E60" i="31" s="1"/>
  <c r="D33" i="31"/>
  <c r="D49" i="31" s="1"/>
  <c r="D52" i="31" s="1"/>
  <c r="D54" i="31" s="1"/>
  <c r="D57" i="31" s="1"/>
  <c r="D60" i="31" s="1"/>
  <c r="C33" i="31"/>
  <c r="C49" i="31" s="1"/>
  <c r="C52" i="31" s="1"/>
  <c r="C54" i="31" s="1"/>
  <c r="C57" i="31" s="1"/>
  <c r="C60" i="31" s="1"/>
  <c r="N49" i="32"/>
  <c r="N52" i="32" s="1"/>
  <c r="N54" i="32" s="1"/>
  <c r="N57" i="32" s="1"/>
  <c r="N60" i="32" s="1"/>
  <c r="AA48" i="32"/>
  <c r="Y48" i="32"/>
  <c r="X48" i="32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33" i="32"/>
  <c r="Y33" i="32"/>
  <c r="X33" i="32"/>
  <c r="W33" i="32"/>
  <c r="W49" i="32" s="1"/>
  <c r="W52" i="32" s="1"/>
  <c r="W54" i="32" s="1"/>
  <c r="W57" i="32" s="1"/>
  <c r="W60" i="32" s="1"/>
  <c r="V33" i="32"/>
  <c r="V49" i="32" s="1"/>
  <c r="V52" i="32" s="1"/>
  <c r="V54" i="32" s="1"/>
  <c r="V57" i="32" s="1"/>
  <c r="V60" i="32" s="1"/>
  <c r="U33" i="32"/>
  <c r="T33" i="32"/>
  <c r="S33" i="32"/>
  <c r="R33" i="32"/>
  <c r="R49" i="32" s="1"/>
  <c r="R52" i="32" s="1"/>
  <c r="R54" i="32" s="1"/>
  <c r="R57" i="32" s="1"/>
  <c r="R60" i="32" s="1"/>
  <c r="Q33" i="32"/>
  <c r="P33" i="32"/>
  <c r="P49" i="32" s="1"/>
  <c r="P52" i="32" s="1"/>
  <c r="P54" i="32" s="1"/>
  <c r="P57" i="32" s="1"/>
  <c r="P60" i="32" s="1"/>
  <c r="O33" i="32"/>
  <c r="O49" i="32" s="1"/>
  <c r="O52" i="32" s="1"/>
  <c r="O54" i="32" s="1"/>
  <c r="O57" i="32" s="1"/>
  <c r="O60" i="32" s="1"/>
  <c r="N33" i="32"/>
  <c r="M33" i="32"/>
  <c r="L33" i="32"/>
  <c r="K33" i="32"/>
  <c r="J33" i="32"/>
  <c r="J49" i="32" s="1"/>
  <c r="J52" i="32" s="1"/>
  <c r="J54" i="32" s="1"/>
  <c r="J57" i="32" s="1"/>
  <c r="J60" i="32" s="1"/>
  <c r="I33" i="32"/>
  <c r="H33" i="32"/>
  <c r="G33" i="32"/>
  <c r="G49" i="32" s="1"/>
  <c r="G52" i="32" s="1"/>
  <c r="G54" i="32" s="1"/>
  <c r="G57" i="32" s="1"/>
  <c r="G60" i="32" s="1"/>
  <c r="F33" i="32"/>
  <c r="F49" i="32" s="1"/>
  <c r="F52" i="32" s="1"/>
  <c r="F54" i="32" s="1"/>
  <c r="F57" i="32" s="1"/>
  <c r="F60" i="32" s="1"/>
  <c r="E33" i="32"/>
  <c r="D33" i="32"/>
  <c r="C33" i="32"/>
  <c r="R49" i="33"/>
  <c r="R52" i="33" s="1"/>
  <c r="R54" i="33" s="1"/>
  <c r="R57" i="33" s="1"/>
  <c r="R60" i="33" s="1"/>
  <c r="AA48" i="33"/>
  <c r="Y48" i="33"/>
  <c r="X48" i="33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33" i="33"/>
  <c r="Y33" i="33"/>
  <c r="Y49" i="33" s="1"/>
  <c r="Y52" i="33" s="1"/>
  <c r="Y54" i="33" s="1"/>
  <c r="Y57" i="33" s="1"/>
  <c r="Y60" i="33" s="1"/>
  <c r="X33" i="33"/>
  <c r="X49" i="33" s="1"/>
  <c r="X52" i="33" s="1"/>
  <c r="W33" i="33"/>
  <c r="W49" i="33" s="1"/>
  <c r="W52" i="33" s="1"/>
  <c r="W54" i="33" s="1"/>
  <c r="W57" i="33" s="1"/>
  <c r="W60" i="33" s="1"/>
  <c r="V33" i="33"/>
  <c r="V49" i="33" s="1"/>
  <c r="V52" i="33" s="1"/>
  <c r="V54" i="33" s="1"/>
  <c r="V57" i="33" s="1"/>
  <c r="V60" i="33" s="1"/>
  <c r="U33" i="33"/>
  <c r="U49" i="33" s="1"/>
  <c r="U52" i="33" s="1"/>
  <c r="U54" i="33" s="1"/>
  <c r="U57" i="33" s="1"/>
  <c r="U60" i="33" s="1"/>
  <c r="T33" i="33"/>
  <c r="T49" i="33" s="1"/>
  <c r="T52" i="33" s="1"/>
  <c r="T54" i="33" s="1"/>
  <c r="T57" i="33" s="1"/>
  <c r="T60" i="33" s="1"/>
  <c r="S33" i="33"/>
  <c r="S49" i="33" s="1"/>
  <c r="S52" i="33" s="1"/>
  <c r="S54" i="33" s="1"/>
  <c r="S57" i="33" s="1"/>
  <c r="S60" i="33" s="1"/>
  <c r="R33" i="33"/>
  <c r="Q33" i="33"/>
  <c r="Q49" i="33" s="1"/>
  <c r="Q52" i="33" s="1"/>
  <c r="Q54" i="33" s="1"/>
  <c r="Q57" i="33" s="1"/>
  <c r="Q60" i="33" s="1"/>
  <c r="P33" i="33"/>
  <c r="P49" i="33" s="1"/>
  <c r="P52" i="33" s="1"/>
  <c r="P54" i="33" s="1"/>
  <c r="P57" i="33" s="1"/>
  <c r="P60" i="33" s="1"/>
  <c r="O33" i="33"/>
  <c r="O49" i="33" s="1"/>
  <c r="O52" i="33" s="1"/>
  <c r="O54" i="33" s="1"/>
  <c r="O57" i="33" s="1"/>
  <c r="O60" i="33" s="1"/>
  <c r="N33" i="33"/>
  <c r="N49" i="33" s="1"/>
  <c r="N52" i="33" s="1"/>
  <c r="N54" i="33" s="1"/>
  <c r="N57" i="33" s="1"/>
  <c r="N60" i="33" s="1"/>
  <c r="M33" i="33"/>
  <c r="M49" i="33" s="1"/>
  <c r="M52" i="33" s="1"/>
  <c r="M54" i="33" s="1"/>
  <c r="M57" i="33" s="1"/>
  <c r="M60" i="33" s="1"/>
  <c r="L33" i="33"/>
  <c r="L49" i="33" s="1"/>
  <c r="L52" i="33" s="1"/>
  <c r="L54" i="33" s="1"/>
  <c r="L57" i="33" s="1"/>
  <c r="L60" i="33" s="1"/>
  <c r="K33" i="33"/>
  <c r="K49" i="33" s="1"/>
  <c r="K52" i="33" s="1"/>
  <c r="K54" i="33" s="1"/>
  <c r="K57" i="33" s="1"/>
  <c r="K60" i="33" s="1"/>
  <c r="J33" i="33"/>
  <c r="I33" i="33"/>
  <c r="I49" i="33" s="1"/>
  <c r="I52" i="33" s="1"/>
  <c r="I54" i="33" s="1"/>
  <c r="I57" i="33" s="1"/>
  <c r="I60" i="33" s="1"/>
  <c r="H33" i="33"/>
  <c r="H49" i="33" s="1"/>
  <c r="H52" i="33" s="1"/>
  <c r="H54" i="33" s="1"/>
  <c r="H57" i="33" s="1"/>
  <c r="H60" i="33" s="1"/>
  <c r="G33" i="33"/>
  <c r="G49" i="33" s="1"/>
  <c r="G52" i="33" s="1"/>
  <c r="G54" i="33" s="1"/>
  <c r="G57" i="33" s="1"/>
  <c r="G60" i="33" s="1"/>
  <c r="F33" i="33"/>
  <c r="F49" i="33" s="1"/>
  <c r="F52" i="33" s="1"/>
  <c r="F54" i="33" s="1"/>
  <c r="F57" i="33" s="1"/>
  <c r="F60" i="33" s="1"/>
  <c r="E33" i="33"/>
  <c r="E49" i="33" s="1"/>
  <c r="E52" i="33" s="1"/>
  <c r="E54" i="33" s="1"/>
  <c r="E57" i="33" s="1"/>
  <c r="E60" i="33" s="1"/>
  <c r="D33" i="33"/>
  <c r="D49" i="33" s="1"/>
  <c r="D52" i="33" s="1"/>
  <c r="D54" i="33" s="1"/>
  <c r="D57" i="33" s="1"/>
  <c r="D60" i="33" s="1"/>
  <c r="C33" i="33"/>
  <c r="C49" i="33" s="1"/>
  <c r="C52" i="33" s="1"/>
  <c r="C54" i="33" s="1"/>
  <c r="C57" i="33" s="1"/>
  <c r="C60" i="33" s="1"/>
  <c r="D49" i="34"/>
  <c r="D52" i="34" s="1"/>
  <c r="D54" i="34" s="1"/>
  <c r="D57" i="34" s="1"/>
  <c r="D60" i="34" s="1"/>
  <c r="AA48" i="34"/>
  <c r="Y48" i="34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33" i="34"/>
  <c r="Y33" i="34"/>
  <c r="Y49" i="34" s="1"/>
  <c r="Y52" i="34" s="1"/>
  <c r="Y54" i="34" s="1"/>
  <c r="Y57" i="34" s="1"/>
  <c r="Y60" i="34" s="1"/>
  <c r="X33" i="34"/>
  <c r="Z33" i="34" s="1"/>
  <c r="W33" i="34"/>
  <c r="V33" i="34"/>
  <c r="V49" i="34" s="1"/>
  <c r="V52" i="34" s="1"/>
  <c r="V54" i="34" s="1"/>
  <c r="V57" i="34" s="1"/>
  <c r="V60" i="34" s="1"/>
  <c r="U33" i="34"/>
  <c r="T33" i="34"/>
  <c r="T49" i="34" s="1"/>
  <c r="T52" i="34" s="1"/>
  <c r="T54" i="34" s="1"/>
  <c r="T57" i="34" s="1"/>
  <c r="T60" i="34" s="1"/>
  <c r="S33" i="34"/>
  <c r="S49" i="34" s="1"/>
  <c r="S52" i="34" s="1"/>
  <c r="S54" i="34" s="1"/>
  <c r="S57" i="34" s="1"/>
  <c r="S60" i="34" s="1"/>
  <c r="R33" i="34"/>
  <c r="Q33" i="34"/>
  <c r="Q49" i="34" s="1"/>
  <c r="Q52" i="34" s="1"/>
  <c r="Q54" i="34" s="1"/>
  <c r="Q57" i="34" s="1"/>
  <c r="Q60" i="34" s="1"/>
  <c r="P33" i="34"/>
  <c r="P49" i="34" s="1"/>
  <c r="P52" i="34" s="1"/>
  <c r="P54" i="34" s="1"/>
  <c r="P57" i="34" s="1"/>
  <c r="P60" i="34" s="1"/>
  <c r="O33" i="34"/>
  <c r="N33" i="34"/>
  <c r="N49" i="34" s="1"/>
  <c r="N52" i="34" s="1"/>
  <c r="N54" i="34" s="1"/>
  <c r="N57" i="34" s="1"/>
  <c r="N60" i="34" s="1"/>
  <c r="M33" i="34"/>
  <c r="L33" i="34"/>
  <c r="L49" i="34" s="1"/>
  <c r="L52" i="34" s="1"/>
  <c r="L54" i="34" s="1"/>
  <c r="L57" i="34" s="1"/>
  <c r="L60" i="34" s="1"/>
  <c r="K33" i="34"/>
  <c r="K49" i="34" s="1"/>
  <c r="K52" i="34" s="1"/>
  <c r="K54" i="34" s="1"/>
  <c r="K57" i="34" s="1"/>
  <c r="K60" i="34" s="1"/>
  <c r="J33" i="34"/>
  <c r="I33" i="34"/>
  <c r="I49" i="34" s="1"/>
  <c r="I52" i="34" s="1"/>
  <c r="I54" i="34" s="1"/>
  <c r="I57" i="34" s="1"/>
  <c r="I60" i="34" s="1"/>
  <c r="H33" i="34"/>
  <c r="H49" i="34" s="1"/>
  <c r="H52" i="34" s="1"/>
  <c r="H54" i="34" s="1"/>
  <c r="H57" i="34" s="1"/>
  <c r="H60" i="34" s="1"/>
  <c r="G33" i="34"/>
  <c r="F33" i="34"/>
  <c r="F49" i="34" s="1"/>
  <c r="F52" i="34" s="1"/>
  <c r="F54" i="34" s="1"/>
  <c r="F57" i="34" s="1"/>
  <c r="F60" i="34" s="1"/>
  <c r="E33" i="34"/>
  <c r="D33" i="34"/>
  <c r="C33" i="34"/>
  <c r="C49" i="34" s="1"/>
  <c r="C52" i="34" s="1"/>
  <c r="C54" i="34" s="1"/>
  <c r="C57" i="34" s="1"/>
  <c r="C60" i="34" s="1"/>
  <c r="AA54" i="35"/>
  <c r="AA57" i="35" s="1"/>
  <c r="AA60" i="35" s="1"/>
  <c r="O49" i="35"/>
  <c r="O52" i="35" s="1"/>
  <c r="O54" i="35" s="1"/>
  <c r="O57" i="35" s="1"/>
  <c r="O60" i="35" s="1"/>
  <c r="AA48" i="35"/>
  <c r="Y48" i="35"/>
  <c r="X48" i="35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33" i="35"/>
  <c r="AA49" i="35" s="1"/>
  <c r="AA52" i="35" s="1"/>
  <c r="Y33" i="35"/>
  <c r="X33" i="35"/>
  <c r="W33" i="35"/>
  <c r="W49" i="35" s="1"/>
  <c r="W52" i="35" s="1"/>
  <c r="W54" i="35" s="1"/>
  <c r="W57" i="35" s="1"/>
  <c r="W60" i="35" s="1"/>
  <c r="V33" i="35"/>
  <c r="V49" i="35" s="1"/>
  <c r="V52" i="35" s="1"/>
  <c r="V54" i="35" s="1"/>
  <c r="V57" i="35" s="1"/>
  <c r="V60" i="35" s="1"/>
  <c r="U33" i="35"/>
  <c r="U49" i="35" s="1"/>
  <c r="U52" i="35" s="1"/>
  <c r="U54" i="35" s="1"/>
  <c r="U57" i="35" s="1"/>
  <c r="U60" i="35" s="1"/>
  <c r="T33" i="35"/>
  <c r="S33" i="35"/>
  <c r="S49" i="35" s="1"/>
  <c r="S52" i="35" s="1"/>
  <c r="S54" i="35" s="1"/>
  <c r="S57" i="35" s="1"/>
  <c r="S60" i="35" s="1"/>
  <c r="R33" i="35"/>
  <c r="R49" i="35" s="1"/>
  <c r="R52" i="35" s="1"/>
  <c r="R54" i="35" s="1"/>
  <c r="R57" i="35" s="1"/>
  <c r="R60" i="35" s="1"/>
  <c r="Q33" i="35"/>
  <c r="Q49" i="35" s="1"/>
  <c r="Q52" i="35" s="1"/>
  <c r="Q54" i="35" s="1"/>
  <c r="Q57" i="35" s="1"/>
  <c r="Q60" i="35" s="1"/>
  <c r="P33" i="35"/>
  <c r="O33" i="35"/>
  <c r="N33" i="35"/>
  <c r="N49" i="35" s="1"/>
  <c r="N52" i="35" s="1"/>
  <c r="N54" i="35" s="1"/>
  <c r="N57" i="35" s="1"/>
  <c r="N60" i="35" s="1"/>
  <c r="M33" i="35"/>
  <c r="M49" i="35" s="1"/>
  <c r="M52" i="35" s="1"/>
  <c r="M54" i="35" s="1"/>
  <c r="M57" i="35" s="1"/>
  <c r="M60" i="35" s="1"/>
  <c r="L33" i="35"/>
  <c r="K33" i="35"/>
  <c r="K49" i="35" s="1"/>
  <c r="K52" i="35" s="1"/>
  <c r="K54" i="35" s="1"/>
  <c r="K57" i="35" s="1"/>
  <c r="K60" i="35" s="1"/>
  <c r="J33" i="35"/>
  <c r="J49" i="35" s="1"/>
  <c r="J52" i="35" s="1"/>
  <c r="J54" i="35" s="1"/>
  <c r="J57" i="35" s="1"/>
  <c r="J60" i="35" s="1"/>
  <c r="I33" i="35"/>
  <c r="I49" i="35" s="1"/>
  <c r="I52" i="35" s="1"/>
  <c r="I54" i="35" s="1"/>
  <c r="I57" i="35" s="1"/>
  <c r="I60" i="35" s="1"/>
  <c r="H33" i="35"/>
  <c r="G33" i="35"/>
  <c r="G49" i="35" s="1"/>
  <c r="G52" i="35" s="1"/>
  <c r="G54" i="35" s="1"/>
  <c r="G57" i="35" s="1"/>
  <c r="G60" i="35" s="1"/>
  <c r="F33" i="35"/>
  <c r="F49" i="35" s="1"/>
  <c r="F52" i="35" s="1"/>
  <c r="F54" i="35" s="1"/>
  <c r="F57" i="35" s="1"/>
  <c r="F60" i="35" s="1"/>
  <c r="E33" i="35"/>
  <c r="E49" i="35" s="1"/>
  <c r="E52" i="35" s="1"/>
  <c r="E54" i="35" s="1"/>
  <c r="E57" i="35" s="1"/>
  <c r="E60" i="35" s="1"/>
  <c r="D33" i="35"/>
  <c r="C33" i="35"/>
  <c r="C49" i="35" s="1"/>
  <c r="C52" i="35" s="1"/>
  <c r="C54" i="35" s="1"/>
  <c r="C57" i="35" s="1"/>
  <c r="C60" i="35" s="1"/>
  <c r="Y49" i="36"/>
  <c r="Y52" i="36" s="1"/>
  <c r="Y54" i="36" s="1"/>
  <c r="Y57" i="36" s="1"/>
  <c r="Y60" i="36" s="1"/>
  <c r="W49" i="36"/>
  <c r="W52" i="36" s="1"/>
  <c r="W54" i="36" s="1"/>
  <c r="W57" i="36" s="1"/>
  <c r="W60" i="36" s="1"/>
  <c r="AA48" i="36"/>
  <c r="Y48" i="36"/>
  <c r="X48" i="36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33" i="36"/>
  <c r="Y33" i="36"/>
  <c r="X33" i="36"/>
  <c r="W33" i="36"/>
  <c r="V33" i="36"/>
  <c r="V49" i="36" s="1"/>
  <c r="V52" i="36" s="1"/>
  <c r="V54" i="36" s="1"/>
  <c r="V57" i="36" s="1"/>
  <c r="V60" i="36" s="1"/>
  <c r="U33" i="36"/>
  <c r="U49" i="36" s="1"/>
  <c r="U52" i="36" s="1"/>
  <c r="U54" i="36" s="1"/>
  <c r="U57" i="36" s="1"/>
  <c r="U60" i="36" s="1"/>
  <c r="T33" i="36"/>
  <c r="T49" i="36" s="1"/>
  <c r="T52" i="36" s="1"/>
  <c r="T54" i="36" s="1"/>
  <c r="T57" i="36" s="1"/>
  <c r="T60" i="36" s="1"/>
  <c r="S33" i="36"/>
  <c r="S49" i="36" s="1"/>
  <c r="S52" i="36" s="1"/>
  <c r="S54" i="36" s="1"/>
  <c r="S57" i="36" s="1"/>
  <c r="S60" i="36" s="1"/>
  <c r="R33" i="36"/>
  <c r="R49" i="36" s="1"/>
  <c r="R52" i="36" s="1"/>
  <c r="R54" i="36" s="1"/>
  <c r="R57" i="36" s="1"/>
  <c r="R60" i="36" s="1"/>
  <c r="Q33" i="36"/>
  <c r="Q49" i="36" s="1"/>
  <c r="Q52" i="36" s="1"/>
  <c r="Q54" i="36" s="1"/>
  <c r="Q57" i="36" s="1"/>
  <c r="Q60" i="36" s="1"/>
  <c r="P33" i="36"/>
  <c r="P49" i="36" s="1"/>
  <c r="P52" i="36" s="1"/>
  <c r="P54" i="36" s="1"/>
  <c r="P57" i="36" s="1"/>
  <c r="P60" i="36" s="1"/>
  <c r="O33" i="36"/>
  <c r="O49" i="36" s="1"/>
  <c r="O52" i="36" s="1"/>
  <c r="O54" i="36" s="1"/>
  <c r="O57" i="36" s="1"/>
  <c r="O60" i="36" s="1"/>
  <c r="N33" i="36"/>
  <c r="N49" i="36" s="1"/>
  <c r="N52" i="36" s="1"/>
  <c r="N54" i="36" s="1"/>
  <c r="N57" i="36" s="1"/>
  <c r="N60" i="36" s="1"/>
  <c r="M33" i="36"/>
  <c r="M49" i="36" s="1"/>
  <c r="M52" i="36" s="1"/>
  <c r="M54" i="36" s="1"/>
  <c r="M57" i="36" s="1"/>
  <c r="M60" i="36" s="1"/>
  <c r="L33" i="36"/>
  <c r="L49" i="36" s="1"/>
  <c r="L52" i="36" s="1"/>
  <c r="L54" i="36" s="1"/>
  <c r="L57" i="36" s="1"/>
  <c r="L60" i="36" s="1"/>
  <c r="K33" i="36"/>
  <c r="K49" i="36" s="1"/>
  <c r="K52" i="36" s="1"/>
  <c r="K54" i="36" s="1"/>
  <c r="K57" i="36" s="1"/>
  <c r="K60" i="36" s="1"/>
  <c r="J33" i="36"/>
  <c r="I33" i="36"/>
  <c r="I49" i="36" s="1"/>
  <c r="I52" i="36" s="1"/>
  <c r="I54" i="36" s="1"/>
  <c r="I57" i="36" s="1"/>
  <c r="I60" i="36" s="1"/>
  <c r="H33" i="36"/>
  <c r="H49" i="36" s="1"/>
  <c r="H52" i="36" s="1"/>
  <c r="H54" i="36" s="1"/>
  <c r="H57" i="36" s="1"/>
  <c r="H60" i="36" s="1"/>
  <c r="G33" i="36"/>
  <c r="F33" i="36"/>
  <c r="F49" i="36" s="1"/>
  <c r="F52" i="36" s="1"/>
  <c r="F54" i="36" s="1"/>
  <c r="F57" i="36" s="1"/>
  <c r="F60" i="36" s="1"/>
  <c r="E33" i="36"/>
  <c r="E49" i="36" s="1"/>
  <c r="E52" i="36" s="1"/>
  <c r="E54" i="36" s="1"/>
  <c r="E57" i="36" s="1"/>
  <c r="E60" i="36" s="1"/>
  <c r="D33" i="36"/>
  <c r="D49" i="36" s="1"/>
  <c r="D52" i="36" s="1"/>
  <c r="D54" i="36" s="1"/>
  <c r="D57" i="36" s="1"/>
  <c r="D60" i="36" s="1"/>
  <c r="C33" i="36"/>
  <c r="C49" i="36" s="1"/>
  <c r="C52" i="36" s="1"/>
  <c r="C54" i="36" s="1"/>
  <c r="C57" i="36" s="1"/>
  <c r="C60" i="36" s="1"/>
  <c r="AA48" i="37"/>
  <c r="Y48" i="37"/>
  <c r="X48" i="37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33" i="37"/>
  <c r="AA49" i="37" s="1"/>
  <c r="AA52" i="37" s="1"/>
  <c r="AA54" i="37" s="1"/>
  <c r="AA57" i="37" s="1"/>
  <c r="AA60" i="37" s="1"/>
  <c r="Y33" i="37"/>
  <c r="Y49" i="37" s="1"/>
  <c r="Y52" i="37" s="1"/>
  <c r="Y54" i="37" s="1"/>
  <c r="Y57" i="37" s="1"/>
  <c r="Y60" i="37" s="1"/>
  <c r="X33" i="37"/>
  <c r="W33" i="37"/>
  <c r="W49" i="37" s="1"/>
  <c r="W52" i="37" s="1"/>
  <c r="W54" i="37" s="1"/>
  <c r="W57" i="37" s="1"/>
  <c r="W60" i="37" s="1"/>
  <c r="V33" i="37"/>
  <c r="V49" i="37" s="1"/>
  <c r="V52" i="37" s="1"/>
  <c r="V54" i="37" s="1"/>
  <c r="V57" i="37" s="1"/>
  <c r="V60" i="37" s="1"/>
  <c r="U33" i="37"/>
  <c r="U49" i="37" s="1"/>
  <c r="U52" i="37" s="1"/>
  <c r="U54" i="37" s="1"/>
  <c r="U57" i="37" s="1"/>
  <c r="U60" i="37" s="1"/>
  <c r="T33" i="37"/>
  <c r="S33" i="37"/>
  <c r="S49" i="37" s="1"/>
  <c r="S52" i="37" s="1"/>
  <c r="S54" i="37" s="1"/>
  <c r="S57" i="37" s="1"/>
  <c r="S60" i="37" s="1"/>
  <c r="R33" i="37"/>
  <c r="R49" i="37" s="1"/>
  <c r="R52" i="37" s="1"/>
  <c r="R54" i="37" s="1"/>
  <c r="R57" i="37" s="1"/>
  <c r="R60" i="37" s="1"/>
  <c r="Q33" i="37"/>
  <c r="Q49" i="37" s="1"/>
  <c r="Q52" i="37" s="1"/>
  <c r="Q54" i="37" s="1"/>
  <c r="Q57" i="37" s="1"/>
  <c r="Q60" i="37" s="1"/>
  <c r="P33" i="37"/>
  <c r="P49" i="37" s="1"/>
  <c r="P52" i="37" s="1"/>
  <c r="P54" i="37" s="1"/>
  <c r="P57" i="37" s="1"/>
  <c r="P60" i="37" s="1"/>
  <c r="O33" i="37"/>
  <c r="O49" i="37" s="1"/>
  <c r="O52" i="37" s="1"/>
  <c r="O54" i="37" s="1"/>
  <c r="O57" i="37" s="1"/>
  <c r="O60" i="37" s="1"/>
  <c r="N33" i="37"/>
  <c r="N49" i="37" s="1"/>
  <c r="N52" i="37" s="1"/>
  <c r="N54" i="37" s="1"/>
  <c r="N57" i="37" s="1"/>
  <c r="N60" i="37" s="1"/>
  <c r="M33" i="37"/>
  <c r="M49" i="37" s="1"/>
  <c r="M52" i="37" s="1"/>
  <c r="M54" i="37" s="1"/>
  <c r="M57" i="37" s="1"/>
  <c r="M60" i="37" s="1"/>
  <c r="L33" i="37"/>
  <c r="K33" i="37"/>
  <c r="K49" i="37" s="1"/>
  <c r="K52" i="37" s="1"/>
  <c r="K54" i="37" s="1"/>
  <c r="K57" i="37" s="1"/>
  <c r="K60" i="37" s="1"/>
  <c r="J33" i="37"/>
  <c r="J49" i="37" s="1"/>
  <c r="J52" i="37" s="1"/>
  <c r="J54" i="37" s="1"/>
  <c r="J57" i="37" s="1"/>
  <c r="J60" i="37" s="1"/>
  <c r="I33" i="37"/>
  <c r="I49" i="37" s="1"/>
  <c r="I52" i="37" s="1"/>
  <c r="I54" i="37" s="1"/>
  <c r="I57" i="37" s="1"/>
  <c r="I60" i="37" s="1"/>
  <c r="H33" i="37"/>
  <c r="H49" i="37" s="1"/>
  <c r="H52" i="37" s="1"/>
  <c r="H54" i="37" s="1"/>
  <c r="H57" i="37" s="1"/>
  <c r="H60" i="37" s="1"/>
  <c r="G33" i="37"/>
  <c r="G49" i="37" s="1"/>
  <c r="G52" i="37" s="1"/>
  <c r="G54" i="37" s="1"/>
  <c r="G57" i="37" s="1"/>
  <c r="G60" i="37" s="1"/>
  <c r="F33" i="37"/>
  <c r="F49" i="37" s="1"/>
  <c r="F52" i="37" s="1"/>
  <c r="F54" i="37" s="1"/>
  <c r="F57" i="37" s="1"/>
  <c r="F60" i="37" s="1"/>
  <c r="E33" i="37"/>
  <c r="E49" i="37" s="1"/>
  <c r="E52" i="37" s="1"/>
  <c r="E54" i="37" s="1"/>
  <c r="E57" i="37" s="1"/>
  <c r="E60" i="37" s="1"/>
  <c r="D33" i="37"/>
  <c r="C33" i="37"/>
  <c r="C49" i="37" s="1"/>
  <c r="C52" i="37" s="1"/>
  <c r="C54" i="37" s="1"/>
  <c r="C57" i="37" s="1"/>
  <c r="C60" i="37" s="1"/>
  <c r="AA48" i="38"/>
  <c r="Y48" i="38"/>
  <c r="X48" i="38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33" i="38"/>
  <c r="Y33" i="38"/>
  <c r="Z33" i="38" s="1"/>
  <c r="X33" i="38"/>
  <c r="X49" i="38" s="1"/>
  <c r="X52" i="38" s="1"/>
  <c r="X54" i="38" s="1"/>
  <c r="W33" i="38"/>
  <c r="V33" i="38"/>
  <c r="U33" i="38"/>
  <c r="U49" i="38" s="1"/>
  <c r="U52" i="38" s="1"/>
  <c r="U54" i="38" s="1"/>
  <c r="U57" i="38" s="1"/>
  <c r="U60" i="38" s="1"/>
  <c r="T33" i="38"/>
  <c r="T49" i="38" s="1"/>
  <c r="T52" i="38" s="1"/>
  <c r="T54" i="38" s="1"/>
  <c r="T57" i="38" s="1"/>
  <c r="T60" i="38" s="1"/>
  <c r="S33" i="38"/>
  <c r="R33" i="38"/>
  <c r="Q33" i="38"/>
  <c r="P33" i="38"/>
  <c r="P49" i="38" s="1"/>
  <c r="P52" i="38" s="1"/>
  <c r="P54" i="38" s="1"/>
  <c r="P57" i="38" s="1"/>
  <c r="P60" i="38" s="1"/>
  <c r="O33" i="38"/>
  <c r="N33" i="38"/>
  <c r="M33" i="38"/>
  <c r="M49" i="38" s="1"/>
  <c r="M52" i="38" s="1"/>
  <c r="M54" i="38" s="1"/>
  <c r="M57" i="38" s="1"/>
  <c r="M60" i="38" s="1"/>
  <c r="L33" i="38"/>
  <c r="L49" i="38" s="1"/>
  <c r="L52" i="38" s="1"/>
  <c r="L54" i="38" s="1"/>
  <c r="L57" i="38" s="1"/>
  <c r="L60" i="38" s="1"/>
  <c r="K33" i="38"/>
  <c r="J33" i="38"/>
  <c r="I33" i="38"/>
  <c r="H33" i="38"/>
  <c r="G33" i="38"/>
  <c r="F33" i="38"/>
  <c r="E33" i="38"/>
  <c r="E49" i="38" s="1"/>
  <c r="E52" i="38" s="1"/>
  <c r="E54" i="38" s="1"/>
  <c r="E57" i="38" s="1"/>
  <c r="E60" i="38" s="1"/>
  <c r="D33" i="38"/>
  <c r="D49" i="38" s="1"/>
  <c r="D52" i="38" s="1"/>
  <c r="D54" i="38" s="1"/>
  <c r="D57" i="38" s="1"/>
  <c r="D60" i="38" s="1"/>
  <c r="C33" i="38"/>
  <c r="M54" i="39"/>
  <c r="M57" i="39" s="1"/>
  <c r="M60" i="39" s="1"/>
  <c r="E54" i="39"/>
  <c r="E57" i="39" s="1"/>
  <c r="E60" i="39" s="1"/>
  <c r="L49" i="39"/>
  <c r="L52" i="39" s="1"/>
  <c r="L54" i="39" s="1"/>
  <c r="L57" i="39" s="1"/>
  <c r="L60" i="39" s="1"/>
  <c r="AA48" i="39"/>
  <c r="Y48" i="39"/>
  <c r="X48" i="39"/>
  <c r="Z48" i="39" s="1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33" i="39"/>
  <c r="Y33" i="39"/>
  <c r="Y49" i="39" s="1"/>
  <c r="Y52" i="39" s="1"/>
  <c r="Y54" i="39" s="1"/>
  <c r="Y57" i="39" s="1"/>
  <c r="Y60" i="39" s="1"/>
  <c r="X33" i="39"/>
  <c r="X49" i="39" s="1"/>
  <c r="W33" i="39"/>
  <c r="W49" i="39" s="1"/>
  <c r="W52" i="39" s="1"/>
  <c r="W54" i="39" s="1"/>
  <c r="W57" i="39" s="1"/>
  <c r="W60" i="39" s="1"/>
  <c r="V33" i="39"/>
  <c r="V49" i="39" s="1"/>
  <c r="V52" i="39" s="1"/>
  <c r="V54" i="39" s="1"/>
  <c r="V57" i="39" s="1"/>
  <c r="V60" i="39" s="1"/>
  <c r="U33" i="39"/>
  <c r="U49" i="39" s="1"/>
  <c r="U52" i="39" s="1"/>
  <c r="U54" i="39" s="1"/>
  <c r="U57" i="39" s="1"/>
  <c r="U60" i="39" s="1"/>
  <c r="T33" i="39"/>
  <c r="T49" i="39" s="1"/>
  <c r="T52" i="39" s="1"/>
  <c r="T54" i="39" s="1"/>
  <c r="T57" i="39" s="1"/>
  <c r="T60" i="39" s="1"/>
  <c r="S33" i="39"/>
  <c r="S49" i="39" s="1"/>
  <c r="S52" i="39" s="1"/>
  <c r="S54" i="39" s="1"/>
  <c r="S57" i="39" s="1"/>
  <c r="S60" i="39" s="1"/>
  <c r="R33" i="39"/>
  <c r="Q33" i="39"/>
  <c r="Q49" i="39" s="1"/>
  <c r="Q52" i="39" s="1"/>
  <c r="Q54" i="39" s="1"/>
  <c r="Q57" i="39" s="1"/>
  <c r="Q60" i="39" s="1"/>
  <c r="P33" i="39"/>
  <c r="P49" i="39" s="1"/>
  <c r="P52" i="39" s="1"/>
  <c r="P54" i="39" s="1"/>
  <c r="P57" i="39" s="1"/>
  <c r="P60" i="39" s="1"/>
  <c r="O33" i="39"/>
  <c r="O49" i="39" s="1"/>
  <c r="O52" i="39" s="1"/>
  <c r="O54" i="39" s="1"/>
  <c r="O57" i="39" s="1"/>
  <c r="O60" i="39" s="1"/>
  <c r="N33" i="39"/>
  <c r="N49" i="39" s="1"/>
  <c r="N52" i="39" s="1"/>
  <c r="N54" i="39" s="1"/>
  <c r="N57" i="39" s="1"/>
  <c r="N60" i="39" s="1"/>
  <c r="M33" i="39"/>
  <c r="M49" i="39" s="1"/>
  <c r="M52" i="39" s="1"/>
  <c r="L33" i="39"/>
  <c r="K33" i="39"/>
  <c r="K49" i="39" s="1"/>
  <c r="K52" i="39" s="1"/>
  <c r="K54" i="39" s="1"/>
  <c r="K57" i="39" s="1"/>
  <c r="K60" i="39" s="1"/>
  <c r="J33" i="39"/>
  <c r="I33" i="39"/>
  <c r="I49" i="39" s="1"/>
  <c r="I52" i="39" s="1"/>
  <c r="I54" i="39" s="1"/>
  <c r="I57" i="39" s="1"/>
  <c r="I60" i="39" s="1"/>
  <c r="H33" i="39"/>
  <c r="H49" i="39" s="1"/>
  <c r="H52" i="39" s="1"/>
  <c r="H54" i="39" s="1"/>
  <c r="H57" i="39" s="1"/>
  <c r="H60" i="39" s="1"/>
  <c r="G33" i="39"/>
  <c r="G49" i="39" s="1"/>
  <c r="G52" i="39" s="1"/>
  <c r="G54" i="39" s="1"/>
  <c r="G57" i="39" s="1"/>
  <c r="G60" i="39" s="1"/>
  <c r="F33" i="39"/>
  <c r="F49" i="39" s="1"/>
  <c r="F52" i="39" s="1"/>
  <c r="F54" i="39" s="1"/>
  <c r="F57" i="39" s="1"/>
  <c r="F60" i="39" s="1"/>
  <c r="E33" i="39"/>
  <c r="E49" i="39" s="1"/>
  <c r="E52" i="39" s="1"/>
  <c r="D33" i="39"/>
  <c r="D49" i="39" s="1"/>
  <c r="D52" i="39" s="1"/>
  <c r="D54" i="39" s="1"/>
  <c r="D57" i="39" s="1"/>
  <c r="D60" i="39" s="1"/>
  <c r="C33" i="39"/>
  <c r="C49" i="39" s="1"/>
  <c r="C52" i="39" s="1"/>
  <c r="C54" i="39" s="1"/>
  <c r="C57" i="39" s="1"/>
  <c r="C60" i="39" s="1"/>
  <c r="O52" i="40"/>
  <c r="O54" i="40" s="1"/>
  <c r="O57" i="40" s="1"/>
  <c r="O60" i="40" s="1"/>
  <c r="AA49" i="40"/>
  <c r="AA52" i="40" s="1"/>
  <c r="AA54" i="40" s="1"/>
  <c r="AA57" i="40" s="1"/>
  <c r="AA60" i="40" s="1"/>
  <c r="AA48" i="40"/>
  <c r="Y48" i="40"/>
  <c r="Z48" i="40" s="1"/>
  <c r="X48" i="40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33" i="40"/>
  <c r="Y33" i="40"/>
  <c r="X33" i="40"/>
  <c r="W33" i="40"/>
  <c r="W49" i="40" s="1"/>
  <c r="W52" i="40" s="1"/>
  <c r="W54" i="40" s="1"/>
  <c r="W57" i="40" s="1"/>
  <c r="W60" i="40" s="1"/>
  <c r="V33" i="40"/>
  <c r="V49" i="40" s="1"/>
  <c r="V52" i="40" s="1"/>
  <c r="V54" i="40" s="1"/>
  <c r="V57" i="40" s="1"/>
  <c r="V60" i="40" s="1"/>
  <c r="U33" i="40"/>
  <c r="U49" i="40" s="1"/>
  <c r="U52" i="40" s="1"/>
  <c r="U54" i="40" s="1"/>
  <c r="U57" i="40" s="1"/>
  <c r="U60" i="40" s="1"/>
  <c r="T33" i="40"/>
  <c r="T49" i="40" s="1"/>
  <c r="T52" i="40" s="1"/>
  <c r="T54" i="40" s="1"/>
  <c r="T57" i="40" s="1"/>
  <c r="T60" i="40" s="1"/>
  <c r="S33" i="40"/>
  <c r="S49" i="40" s="1"/>
  <c r="S52" i="40" s="1"/>
  <c r="S54" i="40" s="1"/>
  <c r="S57" i="40" s="1"/>
  <c r="S60" i="40" s="1"/>
  <c r="R33" i="40"/>
  <c r="Q33" i="40"/>
  <c r="P33" i="40"/>
  <c r="P49" i="40" s="1"/>
  <c r="P52" i="40" s="1"/>
  <c r="P54" i="40" s="1"/>
  <c r="P57" i="40" s="1"/>
  <c r="P60" i="40" s="1"/>
  <c r="O33" i="40"/>
  <c r="O49" i="40" s="1"/>
  <c r="N33" i="40"/>
  <c r="N49" i="40" s="1"/>
  <c r="N52" i="40" s="1"/>
  <c r="N54" i="40" s="1"/>
  <c r="N57" i="40" s="1"/>
  <c r="N60" i="40" s="1"/>
  <c r="M33" i="40"/>
  <c r="M49" i="40" s="1"/>
  <c r="M52" i="40" s="1"/>
  <c r="M54" i="40" s="1"/>
  <c r="M57" i="40" s="1"/>
  <c r="M60" i="40" s="1"/>
  <c r="L33" i="40"/>
  <c r="L49" i="40" s="1"/>
  <c r="L52" i="40" s="1"/>
  <c r="L54" i="40" s="1"/>
  <c r="L57" i="40" s="1"/>
  <c r="L60" i="40" s="1"/>
  <c r="K33" i="40"/>
  <c r="J33" i="40"/>
  <c r="I33" i="40"/>
  <c r="H33" i="40"/>
  <c r="H49" i="40" s="1"/>
  <c r="H52" i="40" s="1"/>
  <c r="H54" i="40" s="1"/>
  <c r="H57" i="40" s="1"/>
  <c r="H60" i="40" s="1"/>
  <c r="G33" i="40"/>
  <c r="G49" i="40" s="1"/>
  <c r="G52" i="40" s="1"/>
  <c r="G54" i="40" s="1"/>
  <c r="G57" i="40" s="1"/>
  <c r="G60" i="40" s="1"/>
  <c r="F33" i="40"/>
  <c r="F49" i="40" s="1"/>
  <c r="F52" i="40" s="1"/>
  <c r="F54" i="40" s="1"/>
  <c r="F57" i="40" s="1"/>
  <c r="F60" i="40" s="1"/>
  <c r="E33" i="40"/>
  <c r="E49" i="40" s="1"/>
  <c r="E52" i="40" s="1"/>
  <c r="E54" i="40" s="1"/>
  <c r="E57" i="40" s="1"/>
  <c r="E60" i="40" s="1"/>
  <c r="D33" i="40"/>
  <c r="D49" i="40" s="1"/>
  <c r="D52" i="40" s="1"/>
  <c r="D54" i="40" s="1"/>
  <c r="D57" i="40" s="1"/>
  <c r="D60" i="40" s="1"/>
  <c r="C33" i="40"/>
  <c r="W49" i="41"/>
  <c r="W52" i="41" s="1"/>
  <c r="W54" i="41" s="1"/>
  <c r="W57" i="41" s="1"/>
  <c r="W60" i="41" s="1"/>
  <c r="AA48" i="41"/>
  <c r="Y48" i="41"/>
  <c r="X48" i="41"/>
  <c r="W48" i="41"/>
  <c r="V48" i="41"/>
  <c r="U48" i="41"/>
  <c r="T48" i="41"/>
  <c r="S48" i="41"/>
  <c r="R48" i="41"/>
  <c r="Q48" i="41"/>
  <c r="P48" i="41"/>
  <c r="O48" i="41"/>
  <c r="N48" i="41"/>
  <c r="M48" i="41"/>
  <c r="L48" i="41"/>
  <c r="K48" i="41"/>
  <c r="J48" i="41"/>
  <c r="I48" i="41"/>
  <c r="H48" i="41"/>
  <c r="G48" i="41"/>
  <c r="F48" i="41"/>
  <c r="E48" i="41"/>
  <c r="D48" i="41"/>
  <c r="C48" i="41"/>
  <c r="AA33" i="41"/>
  <c r="AA49" i="41" s="1"/>
  <c r="AA52" i="41" s="1"/>
  <c r="AA54" i="41" s="1"/>
  <c r="AA57" i="41" s="1"/>
  <c r="AA60" i="41" s="1"/>
  <c r="Y33" i="41"/>
  <c r="Y49" i="41" s="1"/>
  <c r="X33" i="41"/>
  <c r="X49" i="41" s="1"/>
  <c r="X52" i="41" s="1"/>
  <c r="X54" i="41" s="1"/>
  <c r="W33" i="41"/>
  <c r="V33" i="41"/>
  <c r="V49" i="41" s="1"/>
  <c r="V52" i="41" s="1"/>
  <c r="V54" i="41" s="1"/>
  <c r="V57" i="41" s="1"/>
  <c r="V60" i="41" s="1"/>
  <c r="U33" i="41"/>
  <c r="U49" i="41" s="1"/>
  <c r="U52" i="41" s="1"/>
  <c r="U54" i="41" s="1"/>
  <c r="U57" i="41" s="1"/>
  <c r="U60" i="41" s="1"/>
  <c r="T33" i="41"/>
  <c r="T49" i="41" s="1"/>
  <c r="T52" i="41" s="1"/>
  <c r="T54" i="41" s="1"/>
  <c r="T57" i="41" s="1"/>
  <c r="T60" i="41" s="1"/>
  <c r="S33" i="41"/>
  <c r="S49" i="41" s="1"/>
  <c r="S52" i="41" s="1"/>
  <c r="S54" i="41" s="1"/>
  <c r="S57" i="41" s="1"/>
  <c r="S60" i="41" s="1"/>
  <c r="R33" i="41"/>
  <c r="R49" i="41" s="1"/>
  <c r="R52" i="41" s="1"/>
  <c r="R54" i="41" s="1"/>
  <c r="R57" i="41" s="1"/>
  <c r="R60" i="41" s="1"/>
  <c r="Q33" i="41"/>
  <c r="Q49" i="41" s="1"/>
  <c r="Q52" i="41" s="1"/>
  <c r="Q54" i="41" s="1"/>
  <c r="Q57" i="41" s="1"/>
  <c r="Q60" i="41" s="1"/>
  <c r="P33" i="41"/>
  <c r="P49" i="41" s="1"/>
  <c r="P52" i="41" s="1"/>
  <c r="P54" i="41" s="1"/>
  <c r="P57" i="41" s="1"/>
  <c r="P60" i="41" s="1"/>
  <c r="O33" i="41"/>
  <c r="O49" i="41" s="1"/>
  <c r="O52" i="41" s="1"/>
  <c r="O54" i="41" s="1"/>
  <c r="O57" i="41" s="1"/>
  <c r="O60" i="41" s="1"/>
  <c r="N33" i="41"/>
  <c r="N49" i="41" s="1"/>
  <c r="N52" i="41" s="1"/>
  <c r="N54" i="41" s="1"/>
  <c r="N57" i="41" s="1"/>
  <c r="N60" i="41" s="1"/>
  <c r="M33" i="41"/>
  <c r="M49" i="41" s="1"/>
  <c r="M52" i="41" s="1"/>
  <c r="M54" i="41" s="1"/>
  <c r="M57" i="41" s="1"/>
  <c r="M60" i="41" s="1"/>
  <c r="L33" i="41"/>
  <c r="L49" i="41" s="1"/>
  <c r="L52" i="41" s="1"/>
  <c r="L54" i="41" s="1"/>
  <c r="L57" i="41" s="1"/>
  <c r="L60" i="41" s="1"/>
  <c r="K33" i="41"/>
  <c r="K49" i="41" s="1"/>
  <c r="K52" i="41" s="1"/>
  <c r="K54" i="41" s="1"/>
  <c r="K57" i="41" s="1"/>
  <c r="K60" i="41" s="1"/>
  <c r="J33" i="41"/>
  <c r="J49" i="41" s="1"/>
  <c r="J52" i="41" s="1"/>
  <c r="J54" i="41" s="1"/>
  <c r="J57" i="41" s="1"/>
  <c r="J60" i="41" s="1"/>
  <c r="I33" i="41"/>
  <c r="I49" i="41" s="1"/>
  <c r="I52" i="41" s="1"/>
  <c r="I54" i="41" s="1"/>
  <c r="I57" i="41" s="1"/>
  <c r="I60" i="41" s="1"/>
  <c r="H33" i="41"/>
  <c r="H49" i="41" s="1"/>
  <c r="H52" i="41" s="1"/>
  <c r="H54" i="41" s="1"/>
  <c r="H57" i="41" s="1"/>
  <c r="H60" i="41" s="1"/>
  <c r="G33" i="41"/>
  <c r="G49" i="41" s="1"/>
  <c r="G52" i="41" s="1"/>
  <c r="G54" i="41" s="1"/>
  <c r="G57" i="41" s="1"/>
  <c r="G60" i="41" s="1"/>
  <c r="F33" i="41"/>
  <c r="F49" i="41" s="1"/>
  <c r="F52" i="41" s="1"/>
  <c r="F54" i="41" s="1"/>
  <c r="F57" i="41" s="1"/>
  <c r="F60" i="41" s="1"/>
  <c r="E33" i="41"/>
  <c r="E49" i="41" s="1"/>
  <c r="E52" i="41" s="1"/>
  <c r="E54" i="41" s="1"/>
  <c r="E57" i="41" s="1"/>
  <c r="E60" i="41" s="1"/>
  <c r="D33" i="41"/>
  <c r="D49" i="41" s="1"/>
  <c r="D52" i="41" s="1"/>
  <c r="D54" i="41" s="1"/>
  <c r="D57" i="41" s="1"/>
  <c r="D60" i="41" s="1"/>
  <c r="C33" i="41"/>
  <c r="C49" i="41" s="1"/>
  <c r="C52" i="41" s="1"/>
  <c r="C54" i="41" s="1"/>
  <c r="C57" i="41" s="1"/>
  <c r="C60" i="41" s="1"/>
  <c r="Y49" i="42"/>
  <c r="Y52" i="42" s="1"/>
  <c r="Y54" i="42" s="1"/>
  <c r="Y57" i="42" s="1"/>
  <c r="Y60" i="42" s="1"/>
  <c r="AA48" i="42"/>
  <c r="Y48" i="42"/>
  <c r="Z48" i="42" s="1"/>
  <c r="X48" i="42"/>
  <c r="W48" i="42"/>
  <c r="V48" i="42"/>
  <c r="U48" i="42"/>
  <c r="T48" i="42"/>
  <c r="S48" i="42"/>
  <c r="R48" i="42"/>
  <c r="Q48" i="42"/>
  <c r="P48" i="42"/>
  <c r="O48" i="42"/>
  <c r="N48" i="42"/>
  <c r="M48" i="42"/>
  <c r="L48" i="42"/>
  <c r="K48" i="42"/>
  <c r="J48" i="42"/>
  <c r="I48" i="42"/>
  <c r="H48" i="42"/>
  <c r="G48" i="42"/>
  <c r="F48" i="42"/>
  <c r="E48" i="42"/>
  <c r="D48" i="42"/>
  <c r="C48" i="42"/>
  <c r="AA33" i="42"/>
  <c r="Z33" i="42"/>
  <c r="Y33" i="42"/>
  <c r="X33" i="42"/>
  <c r="W33" i="42"/>
  <c r="W49" i="42" s="1"/>
  <c r="W52" i="42" s="1"/>
  <c r="W54" i="42" s="1"/>
  <c r="W57" i="42" s="1"/>
  <c r="W60" i="42" s="1"/>
  <c r="V33" i="42"/>
  <c r="V49" i="42" s="1"/>
  <c r="V52" i="42" s="1"/>
  <c r="V54" i="42" s="1"/>
  <c r="V57" i="42" s="1"/>
  <c r="V60" i="42" s="1"/>
  <c r="U33" i="42"/>
  <c r="T33" i="42"/>
  <c r="T49" i="42" s="1"/>
  <c r="T52" i="42" s="1"/>
  <c r="T54" i="42" s="1"/>
  <c r="T57" i="42" s="1"/>
  <c r="T60" i="42" s="1"/>
  <c r="S33" i="42"/>
  <c r="R33" i="42"/>
  <c r="Q33" i="42"/>
  <c r="P33" i="42"/>
  <c r="O33" i="42"/>
  <c r="O49" i="42" s="1"/>
  <c r="O52" i="42" s="1"/>
  <c r="O54" i="42" s="1"/>
  <c r="O57" i="42" s="1"/>
  <c r="O60" i="42" s="1"/>
  <c r="N33" i="42"/>
  <c r="M33" i="42"/>
  <c r="L33" i="42"/>
  <c r="L49" i="42" s="1"/>
  <c r="L52" i="42" s="1"/>
  <c r="L54" i="42" s="1"/>
  <c r="L57" i="42" s="1"/>
  <c r="L60" i="42" s="1"/>
  <c r="K33" i="42"/>
  <c r="J33" i="42"/>
  <c r="I33" i="42"/>
  <c r="I49" i="42" s="1"/>
  <c r="I52" i="42" s="1"/>
  <c r="I54" i="42" s="1"/>
  <c r="I57" i="42" s="1"/>
  <c r="I60" i="42" s="1"/>
  <c r="H33" i="42"/>
  <c r="G33" i="42"/>
  <c r="G49" i="42" s="1"/>
  <c r="G52" i="42" s="1"/>
  <c r="G54" i="42" s="1"/>
  <c r="G57" i="42" s="1"/>
  <c r="G60" i="42" s="1"/>
  <c r="F33" i="42"/>
  <c r="E33" i="42"/>
  <c r="D33" i="42"/>
  <c r="D49" i="42" s="1"/>
  <c r="D52" i="42" s="1"/>
  <c r="D54" i="42" s="1"/>
  <c r="D57" i="42" s="1"/>
  <c r="D60" i="42" s="1"/>
  <c r="C33" i="42"/>
  <c r="AA48" i="43"/>
  <c r="Y48" i="43"/>
  <c r="X48" i="43"/>
  <c r="W48" i="43"/>
  <c r="V48" i="43"/>
  <c r="U48" i="43"/>
  <c r="T48" i="43"/>
  <c r="S48" i="43"/>
  <c r="R48" i="43"/>
  <c r="Q48" i="43"/>
  <c r="P48" i="43"/>
  <c r="O48" i="43"/>
  <c r="N48" i="43"/>
  <c r="M48" i="43"/>
  <c r="L48" i="43"/>
  <c r="K48" i="43"/>
  <c r="J48" i="43"/>
  <c r="I48" i="43"/>
  <c r="H48" i="43"/>
  <c r="G48" i="43"/>
  <c r="F48" i="43"/>
  <c r="E48" i="43"/>
  <c r="D48" i="43"/>
  <c r="C48" i="43"/>
  <c r="AA33" i="43"/>
  <c r="AA49" i="43" s="1"/>
  <c r="AA52" i="43" s="1"/>
  <c r="AA54" i="43" s="1"/>
  <c r="AA57" i="43" s="1"/>
  <c r="AA60" i="43" s="1"/>
  <c r="Y33" i="43"/>
  <c r="Z33" i="43" s="1"/>
  <c r="X33" i="43"/>
  <c r="X49" i="43" s="1"/>
  <c r="W33" i="43"/>
  <c r="V33" i="43"/>
  <c r="U33" i="43"/>
  <c r="T33" i="43"/>
  <c r="S33" i="43"/>
  <c r="S49" i="43" s="1"/>
  <c r="S52" i="43" s="1"/>
  <c r="S54" i="43" s="1"/>
  <c r="S57" i="43" s="1"/>
  <c r="S60" i="43" s="1"/>
  <c r="R33" i="43"/>
  <c r="Q33" i="43"/>
  <c r="P33" i="43"/>
  <c r="O33" i="43"/>
  <c r="N33" i="43"/>
  <c r="M33" i="43"/>
  <c r="L33" i="43"/>
  <c r="K33" i="43"/>
  <c r="K49" i="43" s="1"/>
  <c r="K52" i="43" s="1"/>
  <c r="K54" i="43" s="1"/>
  <c r="K57" i="43" s="1"/>
  <c r="K60" i="43" s="1"/>
  <c r="J33" i="43"/>
  <c r="I33" i="43"/>
  <c r="H33" i="43"/>
  <c r="H49" i="43" s="1"/>
  <c r="H52" i="43" s="1"/>
  <c r="H54" i="43" s="1"/>
  <c r="H57" i="43" s="1"/>
  <c r="H60" i="43" s="1"/>
  <c r="G33" i="43"/>
  <c r="F33" i="43"/>
  <c r="E33" i="43"/>
  <c r="D33" i="43"/>
  <c r="C33" i="43"/>
  <c r="C49" i="43" s="1"/>
  <c r="C52" i="43" s="1"/>
  <c r="C54" i="43" s="1"/>
  <c r="C57" i="43" s="1"/>
  <c r="C60" i="43" s="1"/>
  <c r="Q49" i="44"/>
  <c r="Q52" i="44" s="1"/>
  <c r="Q54" i="44" s="1"/>
  <c r="Q57" i="44" s="1"/>
  <c r="Q60" i="44" s="1"/>
  <c r="G49" i="44"/>
  <c r="G52" i="44" s="1"/>
  <c r="G54" i="44" s="1"/>
  <c r="G57" i="44" s="1"/>
  <c r="G60" i="44" s="1"/>
  <c r="AA48" i="44"/>
  <c r="Y48" i="44"/>
  <c r="X48" i="44"/>
  <c r="Z48" i="44" s="1"/>
  <c r="W48" i="44"/>
  <c r="V48" i="44"/>
  <c r="U48" i="44"/>
  <c r="T48" i="44"/>
  <c r="S48" i="44"/>
  <c r="R48" i="44"/>
  <c r="Q48" i="44"/>
  <c r="P48" i="44"/>
  <c r="O48" i="44"/>
  <c r="N48" i="44"/>
  <c r="M48" i="44"/>
  <c r="L48" i="44"/>
  <c r="K48" i="44"/>
  <c r="J48" i="44"/>
  <c r="I48" i="44"/>
  <c r="H48" i="44"/>
  <c r="G48" i="44"/>
  <c r="F48" i="44"/>
  <c r="E48" i="44"/>
  <c r="D48" i="44"/>
  <c r="C48" i="44"/>
  <c r="AA33" i="44"/>
  <c r="AA49" i="44" s="1"/>
  <c r="AA52" i="44" s="1"/>
  <c r="AA54" i="44" s="1"/>
  <c r="AA57" i="44" s="1"/>
  <c r="AA60" i="44" s="1"/>
  <c r="Y33" i="44"/>
  <c r="Y49" i="44" s="1"/>
  <c r="Y52" i="44" s="1"/>
  <c r="Y54" i="44" s="1"/>
  <c r="Y57" i="44" s="1"/>
  <c r="Y60" i="44" s="1"/>
  <c r="X33" i="44"/>
  <c r="W33" i="44"/>
  <c r="W49" i="44" s="1"/>
  <c r="W52" i="44" s="1"/>
  <c r="W54" i="44" s="1"/>
  <c r="W57" i="44" s="1"/>
  <c r="W60" i="44" s="1"/>
  <c r="V33" i="44"/>
  <c r="V49" i="44" s="1"/>
  <c r="V52" i="44" s="1"/>
  <c r="V54" i="44" s="1"/>
  <c r="V57" i="44" s="1"/>
  <c r="V60" i="44" s="1"/>
  <c r="U33" i="44"/>
  <c r="U49" i="44" s="1"/>
  <c r="U52" i="44" s="1"/>
  <c r="U54" i="44" s="1"/>
  <c r="U57" i="44" s="1"/>
  <c r="U60" i="44" s="1"/>
  <c r="T33" i="44"/>
  <c r="T49" i="44" s="1"/>
  <c r="T52" i="44" s="1"/>
  <c r="T54" i="44" s="1"/>
  <c r="T57" i="44" s="1"/>
  <c r="T60" i="44" s="1"/>
  <c r="S33" i="44"/>
  <c r="S49" i="44" s="1"/>
  <c r="S52" i="44" s="1"/>
  <c r="S54" i="44" s="1"/>
  <c r="S57" i="44" s="1"/>
  <c r="S60" i="44" s="1"/>
  <c r="R33" i="44"/>
  <c r="Q33" i="44"/>
  <c r="P33" i="44"/>
  <c r="P49" i="44" s="1"/>
  <c r="P52" i="44" s="1"/>
  <c r="P54" i="44" s="1"/>
  <c r="P57" i="44" s="1"/>
  <c r="P60" i="44" s="1"/>
  <c r="O33" i="44"/>
  <c r="O49" i="44" s="1"/>
  <c r="O52" i="44" s="1"/>
  <c r="O54" i="44" s="1"/>
  <c r="O57" i="44" s="1"/>
  <c r="O60" i="44" s="1"/>
  <c r="N33" i="44"/>
  <c r="N49" i="44" s="1"/>
  <c r="N52" i="44" s="1"/>
  <c r="N54" i="44" s="1"/>
  <c r="N57" i="44" s="1"/>
  <c r="N60" i="44" s="1"/>
  <c r="M33" i="44"/>
  <c r="M49" i="44" s="1"/>
  <c r="M52" i="44" s="1"/>
  <c r="M54" i="44" s="1"/>
  <c r="M57" i="44" s="1"/>
  <c r="M60" i="44" s="1"/>
  <c r="L33" i="44"/>
  <c r="L49" i="44" s="1"/>
  <c r="L52" i="44" s="1"/>
  <c r="L54" i="44" s="1"/>
  <c r="L57" i="44" s="1"/>
  <c r="L60" i="44" s="1"/>
  <c r="K33" i="44"/>
  <c r="K49" i="44" s="1"/>
  <c r="K52" i="44" s="1"/>
  <c r="K54" i="44" s="1"/>
  <c r="K57" i="44" s="1"/>
  <c r="K60" i="44" s="1"/>
  <c r="J33" i="44"/>
  <c r="I33" i="44"/>
  <c r="I49" i="44" s="1"/>
  <c r="I52" i="44" s="1"/>
  <c r="I54" i="44" s="1"/>
  <c r="I57" i="44" s="1"/>
  <c r="I60" i="44" s="1"/>
  <c r="H33" i="44"/>
  <c r="H49" i="44" s="1"/>
  <c r="H52" i="44" s="1"/>
  <c r="H54" i="44" s="1"/>
  <c r="H57" i="44" s="1"/>
  <c r="H60" i="44" s="1"/>
  <c r="G33" i="44"/>
  <c r="F33" i="44"/>
  <c r="F49" i="44" s="1"/>
  <c r="F52" i="44" s="1"/>
  <c r="F54" i="44" s="1"/>
  <c r="F57" i="44" s="1"/>
  <c r="F60" i="44" s="1"/>
  <c r="E33" i="44"/>
  <c r="E49" i="44" s="1"/>
  <c r="E52" i="44" s="1"/>
  <c r="E54" i="44" s="1"/>
  <c r="E57" i="44" s="1"/>
  <c r="E60" i="44" s="1"/>
  <c r="D33" i="44"/>
  <c r="D49" i="44" s="1"/>
  <c r="D52" i="44" s="1"/>
  <c r="D54" i="44" s="1"/>
  <c r="D57" i="44" s="1"/>
  <c r="D60" i="44" s="1"/>
  <c r="C33" i="44"/>
  <c r="C49" i="44" s="1"/>
  <c r="C52" i="44" s="1"/>
  <c r="C54" i="44" s="1"/>
  <c r="C57" i="44" s="1"/>
  <c r="C60" i="44" s="1"/>
  <c r="AA49" i="45"/>
  <c r="AA52" i="45" s="1"/>
  <c r="AA54" i="45" s="1"/>
  <c r="AA57" i="45" s="1"/>
  <c r="AA60" i="45" s="1"/>
  <c r="AA48" i="45"/>
  <c r="Y48" i="45"/>
  <c r="X48" i="45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K49" i="45" s="1"/>
  <c r="K52" i="45" s="1"/>
  <c r="K54" i="45" s="1"/>
  <c r="K57" i="45" s="1"/>
  <c r="K60" i="45" s="1"/>
  <c r="J48" i="45"/>
  <c r="I48" i="45"/>
  <c r="H48" i="45"/>
  <c r="G48" i="45"/>
  <c r="F48" i="45"/>
  <c r="E48" i="45"/>
  <c r="D48" i="45"/>
  <c r="C48" i="45"/>
  <c r="C49" i="45" s="1"/>
  <c r="C52" i="45" s="1"/>
  <c r="C54" i="45" s="1"/>
  <c r="C57" i="45" s="1"/>
  <c r="C60" i="45" s="1"/>
  <c r="AA33" i="45"/>
  <c r="Y33" i="45"/>
  <c r="X33" i="45"/>
  <c r="W33" i="45"/>
  <c r="V33" i="45"/>
  <c r="U33" i="45"/>
  <c r="U49" i="45" s="1"/>
  <c r="U52" i="45" s="1"/>
  <c r="U54" i="45" s="1"/>
  <c r="U57" i="45" s="1"/>
  <c r="U60" i="45" s="1"/>
  <c r="T33" i="45"/>
  <c r="T49" i="45" s="1"/>
  <c r="T52" i="45" s="1"/>
  <c r="T54" i="45" s="1"/>
  <c r="T57" i="45" s="1"/>
  <c r="T60" i="45" s="1"/>
  <c r="S33" i="45"/>
  <c r="R33" i="45"/>
  <c r="R49" i="45" s="1"/>
  <c r="R52" i="45" s="1"/>
  <c r="R54" i="45" s="1"/>
  <c r="R57" i="45" s="1"/>
  <c r="R60" i="45" s="1"/>
  <c r="Q33" i="45"/>
  <c r="P33" i="45"/>
  <c r="P49" i="45" s="1"/>
  <c r="P52" i="45" s="1"/>
  <c r="P54" i="45" s="1"/>
  <c r="P57" i="45" s="1"/>
  <c r="P60" i="45" s="1"/>
  <c r="O33" i="45"/>
  <c r="N33" i="45"/>
  <c r="M33" i="45"/>
  <c r="L33" i="45"/>
  <c r="L49" i="45" s="1"/>
  <c r="L52" i="45" s="1"/>
  <c r="L54" i="45" s="1"/>
  <c r="L57" i="45" s="1"/>
  <c r="L60" i="45" s="1"/>
  <c r="K33" i="45"/>
  <c r="J33" i="45"/>
  <c r="J49" i="45" s="1"/>
  <c r="J52" i="45" s="1"/>
  <c r="J54" i="45" s="1"/>
  <c r="J57" i="45" s="1"/>
  <c r="J60" i="45" s="1"/>
  <c r="I33" i="45"/>
  <c r="H33" i="45"/>
  <c r="H49" i="45" s="1"/>
  <c r="H52" i="45" s="1"/>
  <c r="H54" i="45" s="1"/>
  <c r="H57" i="45" s="1"/>
  <c r="H60" i="45" s="1"/>
  <c r="G33" i="45"/>
  <c r="F33" i="45"/>
  <c r="E33" i="45"/>
  <c r="E49" i="45" s="1"/>
  <c r="E52" i="45" s="1"/>
  <c r="E54" i="45" s="1"/>
  <c r="E57" i="45" s="1"/>
  <c r="E60" i="45" s="1"/>
  <c r="D33" i="45"/>
  <c r="D49" i="45" s="1"/>
  <c r="D52" i="45" s="1"/>
  <c r="D54" i="45" s="1"/>
  <c r="D57" i="45" s="1"/>
  <c r="D60" i="45" s="1"/>
  <c r="C33" i="45"/>
  <c r="H49" i="46"/>
  <c r="H52" i="46" s="1"/>
  <c r="H54" i="46" s="1"/>
  <c r="H57" i="46" s="1"/>
  <c r="H60" i="46" s="1"/>
  <c r="AA48" i="46"/>
  <c r="Y48" i="46"/>
  <c r="X48" i="46"/>
  <c r="W48" i="46"/>
  <c r="V48" i="46"/>
  <c r="U48" i="46"/>
  <c r="T48" i="46"/>
  <c r="S48" i="46"/>
  <c r="R48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E48" i="46"/>
  <c r="D48" i="46"/>
  <c r="C48" i="46"/>
  <c r="AA33" i="46"/>
  <c r="Y33" i="46"/>
  <c r="X33" i="46"/>
  <c r="W33" i="46"/>
  <c r="W49" i="46" s="1"/>
  <c r="W52" i="46" s="1"/>
  <c r="W54" i="46" s="1"/>
  <c r="W57" i="46" s="1"/>
  <c r="W60" i="46" s="1"/>
  <c r="V33" i="46"/>
  <c r="V49" i="46" s="1"/>
  <c r="V52" i="46" s="1"/>
  <c r="V54" i="46" s="1"/>
  <c r="V57" i="46" s="1"/>
  <c r="V60" i="46" s="1"/>
  <c r="U33" i="46"/>
  <c r="U49" i="46" s="1"/>
  <c r="U52" i="46" s="1"/>
  <c r="U54" i="46" s="1"/>
  <c r="U57" i="46" s="1"/>
  <c r="U60" i="46" s="1"/>
  <c r="T33" i="46"/>
  <c r="T49" i="46" s="1"/>
  <c r="T52" i="46" s="1"/>
  <c r="T54" i="46" s="1"/>
  <c r="T57" i="46" s="1"/>
  <c r="T60" i="46" s="1"/>
  <c r="S33" i="46"/>
  <c r="S49" i="46" s="1"/>
  <c r="S52" i="46" s="1"/>
  <c r="S54" i="46" s="1"/>
  <c r="S57" i="46" s="1"/>
  <c r="S60" i="46" s="1"/>
  <c r="R33" i="46"/>
  <c r="R49" i="46" s="1"/>
  <c r="R52" i="46" s="1"/>
  <c r="R54" i="46" s="1"/>
  <c r="R57" i="46" s="1"/>
  <c r="R60" i="46" s="1"/>
  <c r="Q33" i="46"/>
  <c r="Q49" i="46" s="1"/>
  <c r="Q52" i="46" s="1"/>
  <c r="Q54" i="46" s="1"/>
  <c r="Q57" i="46" s="1"/>
  <c r="Q60" i="46" s="1"/>
  <c r="P33" i="46"/>
  <c r="O33" i="46"/>
  <c r="O49" i="46" s="1"/>
  <c r="O52" i="46" s="1"/>
  <c r="O54" i="46" s="1"/>
  <c r="O57" i="46" s="1"/>
  <c r="O60" i="46" s="1"/>
  <c r="N33" i="46"/>
  <c r="N49" i="46" s="1"/>
  <c r="N52" i="46" s="1"/>
  <c r="N54" i="46" s="1"/>
  <c r="N57" i="46" s="1"/>
  <c r="N60" i="46" s="1"/>
  <c r="M33" i="46"/>
  <c r="M49" i="46" s="1"/>
  <c r="M52" i="46" s="1"/>
  <c r="M54" i="46" s="1"/>
  <c r="M57" i="46" s="1"/>
  <c r="M60" i="46" s="1"/>
  <c r="L33" i="46"/>
  <c r="K33" i="46"/>
  <c r="K49" i="46" s="1"/>
  <c r="K52" i="46" s="1"/>
  <c r="K54" i="46" s="1"/>
  <c r="K57" i="46" s="1"/>
  <c r="K60" i="46" s="1"/>
  <c r="J33" i="46"/>
  <c r="I33" i="46"/>
  <c r="I49" i="46" s="1"/>
  <c r="I52" i="46" s="1"/>
  <c r="I54" i="46" s="1"/>
  <c r="I57" i="46" s="1"/>
  <c r="I60" i="46" s="1"/>
  <c r="H33" i="46"/>
  <c r="G33" i="46"/>
  <c r="G49" i="46" s="1"/>
  <c r="G52" i="46" s="1"/>
  <c r="G54" i="46" s="1"/>
  <c r="G57" i="46" s="1"/>
  <c r="G60" i="46" s="1"/>
  <c r="F33" i="46"/>
  <c r="F49" i="46" s="1"/>
  <c r="F52" i="46" s="1"/>
  <c r="F54" i="46" s="1"/>
  <c r="F57" i="46" s="1"/>
  <c r="F60" i="46" s="1"/>
  <c r="E33" i="46"/>
  <c r="E49" i="46" s="1"/>
  <c r="E52" i="46" s="1"/>
  <c r="E54" i="46" s="1"/>
  <c r="E57" i="46" s="1"/>
  <c r="E60" i="46" s="1"/>
  <c r="D33" i="46"/>
  <c r="D49" i="46" s="1"/>
  <c r="D52" i="46" s="1"/>
  <c r="D54" i="46" s="1"/>
  <c r="D57" i="46" s="1"/>
  <c r="D60" i="46" s="1"/>
  <c r="C33" i="46"/>
  <c r="C49" i="46" s="1"/>
  <c r="C52" i="46" s="1"/>
  <c r="C54" i="46" s="1"/>
  <c r="C57" i="46" s="1"/>
  <c r="C60" i="46" s="1"/>
  <c r="AA48" i="47"/>
  <c r="Y48" i="47"/>
  <c r="X48" i="47"/>
  <c r="W48" i="47"/>
  <c r="V48" i="47"/>
  <c r="U48" i="47"/>
  <c r="T48" i="47"/>
  <c r="S48" i="47"/>
  <c r="R48" i="47"/>
  <c r="Q48" i="47"/>
  <c r="P48" i="47"/>
  <c r="O48" i="47"/>
  <c r="N48" i="47"/>
  <c r="M48" i="47"/>
  <c r="L48" i="47"/>
  <c r="L49" i="47" s="1"/>
  <c r="L52" i="47" s="1"/>
  <c r="L54" i="47" s="1"/>
  <c r="L57" i="47" s="1"/>
  <c r="L60" i="47" s="1"/>
  <c r="K48" i="47"/>
  <c r="J48" i="47"/>
  <c r="I48" i="47"/>
  <c r="H48" i="47"/>
  <c r="G48" i="47"/>
  <c r="F48" i="47"/>
  <c r="E48" i="47"/>
  <c r="D48" i="47"/>
  <c r="C48" i="47"/>
  <c r="AA33" i="47"/>
  <c r="AA49" i="47" s="1"/>
  <c r="AA52" i="47" s="1"/>
  <c r="AA54" i="47" s="1"/>
  <c r="AA57" i="47" s="1"/>
  <c r="AA60" i="47" s="1"/>
  <c r="Y33" i="47"/>
  <c r="X33" i="47"/>
  <c r="W33" i="47"/>
  <c r="V33" i="47"/>
  <c r="U33" i="47"/>
  <c r="U49" i="47" s="1"/>
  <c r="U52" i="47" s="1"/>
  <c r="U54" i="47" s="1"/>
  <c r="U57" i="47" s="1"/>
  <c r="U60" i="47" s="1"/>
  <c r="T33" i="47"/>
  <c r="S33" i="47"/>
  <c r="S49" i="47" s="1"/>
  <c r="S52" i="47" s="1"/>
  <c r="S54" i="47" s="1"/>
  <c r="S57" i="47" s="1"/>
  <c r="S60" i="47" s="1"/>
  <c r="R33" i="47"/>
  <c r="R49" i="47" s="1"/>
  <c r="R52" i="47" s="1"/>
  <c r="R54" i="47" s="1"/>
  <c r="R57" i="47" s="1"/>
  <c r="R60" i="47" s="1"/>
  <c r="Q33" i="47"/>
  <c r="P33" i="47"/>
  <c r="O33" i="47"/>
  <c r="N33" i="47"/>
  <c r="M33" i="47"/>
  <c r="M49" i="47" s="1"/>
  <c r="M52" i="47" s="1"/>
  <c r="M54" i="47" s="1"/>
  <c r="M57" i="47" s="1"/>
  <c r="M60" i="47" s="1"/>
  <c r="L33" i="47"/>
  <c r="K33" i="47"/>
  <c r="J33" i="47"/>
  <c r="J49" i="47" s="1"/>
  <c r="J52" i="47" s="1"/>
  <c r="J54" i="47" s="1"/>
  <c r="J57" i="47" s="1"/>
  <c r="J60" i="47" s="1"/>
  <c r="I33" i="47"/>
  <c r="H33" i="47"/>
  <c r="G33" i="47"/>
  <c r="F33" i="47"/>
  <c r="E33" i="47"/>
  <c r="E49" i="47" s="1"/>
  <c r="E52" i="47" s="1"/>
  <c r="E54" i="47" s="1"/>
  <c r="E57" i="47" s="1"/>
  <c r="E60" i="47" s="1"/>
  <c r="D33" i="47"/>
  <c r="C33" i="47"/>
  <c r="C49" i="47" s="1"/>
  <c r="C52" i="47" s="1"/>
  <c r="C54" i="47" s="1"/>
  <c r="C57" i="47" s="1"/>
  <c r="C60" i="47" s="1"/>
  <c r="X49" i="48"/>
  <c r="X52" i="48" s="1"/>
  <c r="X54" i="48" s="1"/>
  <c r="U49" i="48"/>
  <c r="U52" i="48" s="1"/>
  <c r="U54" i="48" s="1"/>
  <c r="U57" i="48" s="1"/>
  <c r="U60" i="48" s="1"/>
  <c r="AA48" i="48"/>
  <c r="Y48" i="48"/>
  <c r="X48" i="48"/>
  <c r="Z48" i="48" s="1"/>
  <c r="W48" i="48"/>
  <c r="V48" i="48"/>
  <c r="U48" i="48"/>
  <c r="T48" i="48"/>
  <c r="S48" i="48"/>
  <c r="R48" i="48"/>
  <c r="Q48" i="48"/>
  <c r="P48" i="48"/>
  <c r="O48" i="48"/>
  <c r="N48" i="48"/>
  <c r="M48" i="48"/>
  <c r="L48" i="48"/>
  <c r="K48" i="48"/>
  <c r="J48" i="48"/>
  <c r="I48" i="48"/>
  <c r="H48" i="48"/>
  <c r="G48" i="48"/>
  <c r="F48" i="48"/>
  <c r="E48" i="48"/>
  <c r="D48" i="48"/>
  <c r="C48" i="48"/>
  <c r="AA33" i="48"/>
  <c r="AA49" i="48" s="1"/>
  <c r="AA52" i="48" s="1"/>
  <c r="AA54" i="48" s="1"/>
  <c r="AA57" i="48" s="1"/>
  <c r="AA60" i="48" s="1"/>
  <c r="Y33" i="48"/>
  <c r="X33" i="48"/>
  <c r="W33" i="48"/>
  <c r="W49" i="48" s="1"/>
  <c r="W52" i="48" s="1"/>
  <c r="W54" i="48" s="1"/>
  <c r="W57" i="48" s="1"/>
  <c r="W60" i="48" s="1"/>
  <c r="V33" i="48"/>
  <c r="U33" i="48"/>
  <c r="T33" i="48"/>
  <c r="T49" i="48" s="1"/>
  <c r="T52" i="48" s="1"/>
  <c r="T54" i="48" s="1"/>
  <c r="T57" i="48" s="1"/>
  <c r="T60" i="48" s="1"/>
  <c r="S33" i="48"/>
  <c r="S49" i="48" s="1"/>
  <c r="S52" i="48" s="1"/>
  <c r="S54" i="48" s="1"/>
  <c r="S57" i="48" s="1"/>
  <c r="S60" i="48" s="1"/>
  <c r="R33" i="48"/>
  <c r="R49" i="48" s="1"/>
  <c r="R52" i="48" s="1"/>
  <c r="R54" i="48" s="1"/>
  <c r="R57" i="48" s="1"/>
  <c r="R60" i="48" s="1"/>
  <c r="Q33" i="48"/>
  <c r="Q49" i="48" s="1"/>
  <c r="Q52" i="48" s="1"/>
  <c r="Q54" i="48" s="1"/>
  <c r="Q57" i="48" s="1"/>
  <c r="Q60" i="48" s="1"/>
  <c r="P33" i="48"/>
  <c r="P49" i="48" s="1"/>
  <c r="P52" i="48" s="1"/>
  <c r="P54" i="48" s="1"/>
  <c r="P57" i="48" s="1"/>
  <c r="P60" i="48" s="1"/>
  <c r="O33" i="48"/>
  <c r="O49" i="48" s="1"/>
  <c r="O52" i="48" s="1"/>
  <c r="O54" i="48" s="1"/>
  <c r="O57" i="48" s="1"/>
  <c r="O60" i="48" s="1"/>
  <c r="N33" i="48"/>
  <c r="M33" i="48"/>
  <c r="M49" i="48" s="1"/>
  <c r="M52" i="48" s="1"/>
  <c r="M54" i="48" s="1"/>
  <c r="M57" i="48" s="1"/>
  <c r="M60" i="48" s="1"/>
  <c r="L33" i="48"/>
  <c r="L49" i="48" s="1"/>
  <c r="L52" i="48" s="1"/>
  <c r="L54" i="48" s="1"/>
  <c r="L57" i="48" s="1"/>
  <c r="L60" i="48" s="1"/>
  <c r="K33" i="48"/>
  <c r="K49" i="48" s="1"/>
  <c r="K52" i="48" s="1"/>
  <c r="K54" i="48" s="1"/>
  <c r="K57" i="48" s="1"/>
  <c r="K60" i="48" s="1"/>
  <c r="J33" i="48"/>
  <c r="I33" i="48"/>
  <c r="I49" i="48" s="1"/>
  <c r="I52" i="48" s="1"/>
  <c r="I54" i="48" s="1"/>
  <c r="I57" i="48" s="1"/>
  <c r="I60" i="48" s="1"/>
  <c r="H33" i="48"/>
  <c r="G33" i="48"/>
  <c r="G49" i="48" s="1"/>
  <c r="G52" i="48" s="1"/>
  <c r="G54" i="48" s="1"/>
  <c r="G57" i="48" s="1"/>
  <c r="G60" i="48" s="1"/>
  <c r="F33" i="48"/>
  <c r="F49" i="48" s="1"/>
  <c r="F52" i="48" s="1"/>
  <c r="F54" i="48" s="1"/>
  <c r="F57" i="48" s="1"/>
  <c r="F60" i="48" s="1"/>
  <c r="E33" i="48"/>
  <c r="E49" i="48" s="1"/>
  <c r="E52" i="48" s="1"/>
  <c r="E54" i="48" s="1"/>
  <c r="E57" i="48" s="1"/>
  <c r="E60" i="48" s="1"/>
  <c r="D33" i="48"/>
  <c r="D49" i="48" s="1"/>
  <c r="D52" i="48" s="1"/>
  <c r="D54" i="48" s="1"/>
  <c r="D57" i="48" s="1"/>
  <c r="D60" i="48" s="1"/>
  <c r="C33" i="48"/>
  <c r="C49" i="48" s="1"/>
  <c r="C52" i="48" s="1"/>
  <c r="C54" i="48" s="1"/>
  <c r="C57" i="48" s="1"/>
  <c r="C60" i="48" s="1"/>
  <c r="AA48" i="49"/>
  <c r="Y48" i="49"/>
  <c r="X48" i="49"/>
  <c r="W48" i="49"/>
  <c r="V48" i="49"/>
  <c r="U48" i="49"/>
  <c r="T48" i="49"/>
  <c r="S48" i="49"/>
  <c r="R48" i="49"/>
  <c r="Q48" i="49"/>
  <c r="P48" i="49"/>
  <c r="O48" i="49"/>
  <c r="N48" i="49"/>
  <c r="M48" i="49"/>
  <c r="L48" i="49"/>
  <c r="K48" i="49"/>
  <c r="J48" i="49"/>
  <c r="I48" i="49"/>
  <c r="H48" i="49"/>
  <c r="G48" i="49"/>
  <c r="F48" i="49"/>
  <c r="E48" i="49"/>
  <c r="D48" i="49"/>
  <c r="C48" i="49"/>
  <c r="AA33" i="49"/>
  <c r="AA49" i="49" s="1"/>
  <c r="AA52" i="49" s="1"/>
  <c r="AA54" i="49" s="1"/>
  <c r="AA57" i="49" s="1"/>
  <c r="AA60" i="49" s="1"/>
  <c r="Y33" i="49"/>
  <c r="X33" i="49"/>
  <c r="W33" i="49"/>
  <c r="V33" i="49"/>
  <c r="V49" i="49" s="1"/>
  <c r="V52" i="49" s="1"/>
  <c r="V54" i="49" s="1"/>
  <c r="V57" i="49" s="1"/>
  <c r="V60" i="49" s="1"/>
  <c r="U33" i="49"/>
  <c r="T33" i="49"/>
  <c r="T49" i="49" s="1"/>
  <c r="T52" i="49" s="1"/>
  <c r="T54" i="49" s="1"/>
  <c r="T57" i="49" s="1"/>
  <c r="T60" i="49" s="1"/>
  <c r="S33" i="49"/>
  <c r="S49" i="49" s="1"/>
  <c r="S52" i="49" s="1"/>
  <c r="S54" i="49" s="1"/>
  <c r="S57" i="49" s="1"/>
  <c r="S60" i="49" s="1"/>
  <c r="R33" i="49"/>
  <c r="Q33" i="49"/>
  <c r="P33" i="49"/>
  <c r="P49" i="49" s="1"/>
  <c r="P52" i="49" s="1"/>
  <c r="P54" i="49" s="1"/>
  <c r="P57" i="49" s="1"/>
  <c r="P60" i="49" s="1"/>
  <c r="O33" i="49"/>
  <c r="N33" i="49"/>
  <c r="N49" i="49" s="1"/>
  <c r="N52" i="49" s="1"/>
  <c r="N54" i="49" s="1"/>
  <c r="N57" i="49" s="1"/>
  <c r="N60" i="49" s="1"/>
  <c r="M33" i="49"/>
  <c r="L33" i="49"/>
  <c r="L49" i="49" s="1"/>
  <c r="L52" i="49" s="1"/>
  <c r="L54" i="49" s="1"/>
  <c r="L57" i="49" s="1"/>
  <c r="L60" i="49" s="1"/>
  <c r="K33" i="49"/>
  <c r="K49" i="49" s="1"/>
  <c r="K52" i="49" s="1"/>
  <c r="K54" i="49" s="1"/>
  <c r="K57" i="49" s="1"/>
  <c r="K60" i="49" s="1"/>
  <c r="J33" i="49"/>
  <c r="I33" i="49"/>
  <c r="H33" i="49"/>
  <c r="H49" i="49" s="1"/>
  <c r="H52" i="49" s="1"/>
  <c r="H54" i="49" s="1"/>
  <c r="H57" i="49" s="1"/>
  <c r="H60" i="49" s="1"/>
  <c r="G33" i="49"/>
  <c r="G49" i="49" s="1"/>
  <c r="G52" i="49" s="1"/>
  <c r="G54" i="49" s="1"/>
  <c r="G57" i="49" s="1"/>
  <c r="G60" i="49" s="1"/>
  <c r="F33" i="49"/>
  <c r="F49" i="49" s="1"/>
  <c r="F52" i="49" s="1"/>
  <c r="F54" i="49" s="1"/>
  <c r="F57" i="49" s="1"/>
  <c r="F60" i="49" s="1"/>
  <c r="E33" i="49"/>
  <c r="D33" i="49"/>
  <c r="D49" i="49" s="1"/>
  <c r="D52" i="49" s="1"/>
  <c r="D54" i="49" s="1"/>
  <c r="D57" i="49" s="1"/>
  <c r="D60" i="49" s="1"/>
  <c r="C33" i="49"/>
  <c r="C49" i="49" s="1"/>
  <c r="C52" i="49" s="1"/>
  <c r="C54" i="49" s="1"/>
  <c r="C57" i="49" s="1"/>
  <c r="C60" i="49" s="1"/>
  <c r="S49" i="50"/>
  <c r="S52" i="50" s="1"/>
  <c r="S54" i="50" s="1"/>
  <c r="S57" i="50" s="1"/>
  <c r="S60" i="50" s="1"/>
  <c r="AA48" i="50"/>
  <c r="Y48" i="50"/>
  <c r="X48" i="50"/>
  <c r="W48" i="50"/>
  <c r="V48" i="50"/>
  <c r="U48" i="50"/>
  <c r="T48" i="50"/>
  <c r="S48" i="50"/>
  <c r="R48" i="50"/>
  <c r="Q48" i="50"/>
  <c r="P48" i="50"/>
  <c r="O48" i="50"/>
  <c r="N48" i="50"/>
  <c r="M48" i="50"/>
  <c r="L48" i="50"/>
  <c r="K48" i="50"/>
  <c r="J48" i="50"/>
  <c r="I48" i="50"/>
  <c r="H48" i="50"/>
  <c r="G48" i="50"/>
  <c r="F48" i="50"/>
  <c r="E48" i="50"/>
  <c r="D48" i="50"/>
  <c r="C48" i="50"/>
  <c r="AA33" i="50"/>
  <c r="AA49" i="50" s="1"/>
  <c r="AA52" i="50" s="1"/>
  <c r="AA54" i="50" s="1"/>
  <c r="AA57" i="50" s="1"/>
  <c r="AA60" i="50" s="1"/>
  <c r="Z33" i="50"/>
  <c r="Y33" i="50"/>
  <c r="X33" i="50"/>
  <c r="W33" i="50"/>
  <c r="W49" i="50" s="1"/>
  <c r="W52" i="50" s="1"/>
  <c r="W54" i="50" s="1"/>
  <c r="W57" i="50" s="1"/>
  <c r="W60" i="50" s="1"/>
  <c r="V33" i="50"/>
  <c r="U33" i="50"/>
  <c r="T33" i="50"/>
  <c r="S33" i="50"/>
  <c r="R33" i="50"/>
  <c r="R49" i="50" s="1"/>
  <c r="R52" i="50" s="1"/>
  <c r="R54" i="50" s="1"/>
  <c r="R57" i="50" s="1"/>
  <c r="R60" i="50" s="1"/>
  <c r="Q33" i="50"/>
  <c r="P33" i="50"/>
  <c r="O33" i="50"/>
  <c r="O49" i="50" s="1"/>
  <c r="O52" i="50" s="1"/>
  <c r="O54" i="50" s="1"/>
  <c r="O57" i="50" s="1"/>
  <c r="O60" i="50" s="1"/>
  <c r="N33" i="50"/>
  <c r="M33" i="50"/>
  <c r="L33" i="50"/>
  <c r="K33" i="50"/>
  <c r="J33" i="50"/>
  <c r="J49" i="50" s="1"/>
  <c r="J52" i="50" s="1"/>
  <c r="J54" i="50" s="1"/>
  <c r="J57" i="50" s="1"/>
  <c r="J60" i="50" s="1"/>
  <c r="I33" i="50"/>
  <c r="H33" i="50"/>
  <c r="G33" i="50"/>
  <c r="G49" i="50" s="1"/>
  <c r="G52" i="50" s="1"/>
  <c r="G54" i="50" s="1"/>
  <c r="G57" i="50" s="1"/>
  <c r="G60" i="50" s="1"/>
  <c r="F33" i="50"/>
  <c r="E33" i="50"/>
  <c r="D33" i="50"/>
  <c r="C33" i="50"/>
  <c r="T57" i="51"/>
  <c r="T60" i="51" s="1"/>
  <c r="D57" i="51"/>
  <c r="D60" i="51" s="1"/>
  <c r="F49" i="51"/>
  <c r="F52" i="51" s="1"/>
  <c r="F54" i="51" s="1"/>
  <c r="F57" i="51" s="1"/>
  <c r="F60" i="51" s="1"/>
  <c r="AA48" i="51"/>
  <c r="Y48" i="51"/>
  <c r="X48" i="51"/>
  <c r="Z48" i="51" s="1"/>
  <c r="W48" i="51"/>
  <c r="V48" i="51"/>
  <c r="U48" i="51"/>
  <c r="T48" i="51"/>
  <c r="S48" i="51"/>
  <c r="R48" i="51"/>
  <c r="Q48" i="51"/>
  <c r="P48" i="51"/>
  <c r="O48" i="51"/>
  <c r="N48" i="51"/>
  <c r="M48" i="51"/>
  <c r="L48" i="51"/>
  <c r="K48" i="51"/>
  <c r="J48" i="51"/>
  <c r="I48" i="51"/>
  <c r="H48" i="51"/>
  <c r="G48" i="51"/>
  <c r="F48" i="51"/>
  <c r="E48" i="51"/>
  <c r="D48" i="51"/>
  <c r="C48" i="51"/>
  <c r="AA33" i="51"/>
  <c r="AA49" i="51" s="1"/>
  <c r="AA52" i="51" s="1"/>
  <c r="AA54" i="51" s="1"/>
  <c r="AA57" i="51" s="1"/>
  <c r="AA60" i="51" s="1"/>
  <c r="Y33" i="51"/>
  <c r="Y49" i="51" s="1"/>
  <c r="Y52" i="51" s="1"/>
  <c r="Y54" i="51" s="1"/>
  <c r="Y57" i="51" s="1"/>
  <c r="Y60" i="51" s="1"/>
  <c r="X33" i="51"/>
  <c r="W33" i="51"/>
  <c r="V33" i="51"/>
  <c r="V49" i="51" s="1"/>
  <c r="V52" i="51" s="1"/>
  <c r="V54" i="51" s="1"/>
  <c r="V57" i="51" s="1"/>
  <c r="V60" i="51" s="1"/>
  <c r="U33" i="51"/>
  <c r="T33" i="51"/>
  <c r="T49" i="51" s="1"/>
  <c r="T52" i="51" s="1"/>
  <c r="T54" i="51" s="1"/>
  <c r="S33" i="51"/>
  <c r="S49" i="51" s="1"/>
  <c r="S52" i="51" s="1"/>
  <c r="S54" i="51" s="1"/>
  <c r="S57" i="51" s="1"/>
  <c r="S60" i="51" s="1"/>
  <c r="R33" i="51"/>
  <c r="R49" i="51" s="1"/>
  <c r="R52" i="51" s="1"/>
  <c r="R54" i="51" s="1"/>
  <c r="R57" i="51" s="1"/>
  <c r="R60" i="51" s="1"/>
  <c r="Q33" i="51"/>
  <c r="Q49" i="51" s="1"/>
  <c r="Q52" i="51" s="1"/>
  <c r="Q54" i="51" s="1"/>
  <c r="Q57" i="51" s="1"/>
  <c r="Q60" i="51" s="1"/>
  <c r="P33" i="51"/>
  <c r="P49" i="51" s="1"/>
  <c r="P52" i="51" s="1"/>
  <c r="P54" i="51" s="1"/>
  <c r="P57" i="51" s="1"/>
  <c r="P60" i="51" s="1"/>
  <c r="O33" i="51"/>
  <c r="O49" i="51" s="1"/>
  <c r="O52" i="51" s="1"/>
  <c r="O54" i="51" s="1"/>
  <c r="O57" i="51" s="1"/>
  <c r="O60" i="51" s="1"/>
  <c r="N33" i="51"/>
  <c r="N49" i="51" s="1"/>
  <c r="N52" i="51" s="1"/>
  <c r="N54" i="51" s="1"/>
  <c r="N57" i="51" s="1"/>
  <c r="N60" i="51" s="1"/>
  <c r="M33" i="51"/>
  <c r="L33" i="51"/>
  <c r="L49" i="51" s="1"/>
  <c r="L52" i="51" s="1"/>
  <c r="L54" i="51" s="1"/>
  <c r="L57" i="51" s="1"/>
  <c r="L60" i="51" s="1"/>
  <c r="K33" i="51"/>
  <c r="K49" i="51" s="1"/>
  <c r="K52" i="51" s="1"/>
  <c r="K54" i="51" s="1"/>
  <c r="K57" i="51" s="1"/>
  <c r="K60" i="51" s="1"/>
  <c r="J33" i="51"/>
  <c r="J49" i="51" s="1"/>
  <c r="J52" i="51" s="1"/>
  <c r="J54" i="51" s="1"/>
  <c r="J57" i="51" s="1"/>
  <c r="J60" i="51" s="1"/>
  <c r="I33" i="51"/>
  <c r="I49" i="51" s="1"/>
  <c r="I52" i="51" s="1"/>
  <c r="I54" i="51" s="1"/>
  <c r="I57" i="51" s="1"/>
  <c r="I60" i="51" s="1"/>
  <c r="H33" i="51"/>
  <c r="H49" i="51" s="1"/>
  <c r="H52" i="51" s="1"/>
  <c r="H54" i="51" s="1"/>
  <c r="H57" i="51" s="1"/>
  <c r="H60" i="51" s="1"/>
  <c r="G33" i="51"/>
  <c r="F33" i="51"/>
  <c r="E33" i="51"/>
  <c r="D33" i="51"/>
  <c r="D49" i="51" s="1"/>
  <c r="D52" i="51" s="1"/>
  <c r="D54" i="51" s="1"/>
  <c r="C33" i="51"/>
  <c r="C49" i="51" s="1"/>
  <c r="C52" i="51" s="1"/>
  <c r="C54" i="51" s="1"/>
  <c r="C57" i="51" s="1"/>
  <c r="C60" i="51" s="1"/>
  <c r="N49" i="52"/>
  <c r="N52" i="52" s="1"/>
  <c r="N54" i="52" s="1"/>
  <c r="N57" i="52" s="1"/>
  <c r="N60" i="52" s="1"/>
  <c r="M49" i="52"/>
  <c r="M52" i="52" s="1"/>
  <c r="M54" i="52" s="1"/>
  <c r="M57" i="52" s="1"/>
  <c r="M60" i="52" s="1"/>
  <c r="AA48" i="52"/>
  <c r="Y48" i="52"/>
  <c r="X48" i="52"/>
  <c r="Z48" i="52" s="1"/>
  <c r="W48" i="52"/>
  <c r="V48" i="52"/>
  <c r="U48" i="52"/>
  <c r="T48" i="52"/>
  <c r="S48" i="52"/>
  <c r="R48" i="52"/>
  <c r="Q48" i="52"/>
  <c r="P48" i="52"/>
  <c r="O48" i="52"/>
  <c r="N48" i="52"/>
  <c r="M48" i="52"/>
  <c r="L48" i="52"/>
  <c r="K48" i="52"/>
  <c r="J48" i="52"/>
  <c r="I48" i="52"/>
  <c r="H48" i="52"/>
  <c r="G48" i="52"/>
  <c r="F48" i="52"/>
  <c r="E48" i="52"/>
  <c r="D48" i="52"/>
  <c r="C48" i="52"/>
  <c r="AA33" i="52"/>
  <c r="AA49" i="52" s="1"/>
  <c r="AA52" i="52" s="1"/>
  <c r="AA54" i="52" s="1"/>
  <c r="AA57" i="52" s="1"/>
  <c r="AA60" i="52" s="1"/>
  <c r="Y33" i="52"/>
  <c r="Y49" i="52" s="1"/>
  <c r="Y52" i="52" s="1"/>
  <c r="Y54" i="52" s="1"/>
  <c r="Y57" i="52" s="1"/>
  <c r="Y60" i="52" s="1"/>
  <c r="X33" i="52"/>
  <c r="W33" i="52"/>
  <c r="W49" i="52" s="1"/>
  <c r="W52" i="52" s="1"/>
  <c r="W54" i="52" s="1"/>
  <c r="W57" i="52" s="1"/>
  <c r="W60" i="52" s="1"/>
  <c r="V33" i="52"/>
  <c r="V49" i="52" s="1"/>
  <c r="V52" i="52" s="1"/>
  <c r="V54" i="52" s="1"/>
  <c r="V57" i="52" s="1"/>
  <c r="V60" i="52" s="1"/>
  <c r="U33" i="52"/>
  <c r="U49" i="52" s="1"/>
  <c r="U52" i="52" s="1"/>
  <c r="U54" i="52" s="1"/>
  <c r="U57" i="52" s="1"/>
  <c r="U60" i="52" s="1"/>
  <c r="T33" i="52"/>
  <c r="S33" i="52"/>
  <c r="S49" i="52" s="1"/>
  <c r="S52" i="52" s="1"/>
  <c r="S54" i="52" s="1"/>
  <c r="S57" i="52" s="1"/>
  <c r="S60" i="52" s="1"/>
  <c r="R33" i="52"/>
  <c r="R49" i="52" s="1"/>
  <c r="R52" i="52" s="1"/>
  <c r="R54" i="52" s="1"/>
  <c r="R57" i="52" s="1"/>
  <c r="R60" i="52" s="1"/>
  <c r="Q33" i="52"/>
  <c r="Q49" i="52" s="1"/>
  <c r="Q52" i="52" s="1"/>
  <c r="Q54" i="52" s="1"/>
  <c r="Q57" i="52" s="1"/>
  <c r="Q60" i="52" s="1"/>
  <c r="P33" i="52"/>
  <c r="P49" i="52" s="1"/>
  <c r="P52" i="52" s="1"/>
  <c r="P54" i="52" s="1"/>
  <c r="P57" i="52" s="1"/>
  <c r="P60" i="52" s="1"/>
  <c r="O33" i="52"/>
  <c r="O49" i="52" s="1"/>
  <c r="O52" i="52" s="1"/>
  <c r="O54" i="52" s="1"/>
  <c r="O57" i="52" s="1"/>
  <c r="O60" i="52" s="1"/>
  <c r="N33" i="52"/>
  <c r="M33" i="52"/>
  <c r="L33" i="52"/>
  <c r="K33" i="52"/>
  <c r="K49" i="52" s="1"/>
  <c r="K52" i="52" s="1"/>
  <c r="K54" i="52" s="1"/>
  <c r="K57" i="52" s="1"/>
  <c r="K60" i="52" s="1"/>
  <c r="J33" i="52"/>
  <c r="J49" i="52" s="1"/>
  <c r="J52" i="52" s="1"/>
  <c r="J54" i="52" s="1"/>
  <c r="J57" i="52" s="1"/>
  <c r="J60" i="52" s="1"/>
  <c r="I33" i="52"/>
  <c r="I49" i="52" s="1"/>
  <c r="I52" i="52" s="1"/>
  <c r="I54" i="52" s="1"/>
  <c r="I57" i="52" s="1"/>
  <c r="I60" i="52" s="1"/>
  <c r="H33" i="52"/>
  <c r="H49" i="52" s="1"/>
  <c r="H52" i="52" s="1"/>
  <c r="H54" i="52" s="1"/>
  <c r="H57" i="52" s="1"/>
  <c r="H60" i="52" s="1"/>
  <c r="G33" i="52"/>
  <c r="G49" i="52" s="1"/>
  <c r="G52" i="52" s="1"/>
  <c r="G54" i="52" s="1"/>
  <c r="G57" i="52" s="1"/>
  <c r="G60" i="52" s="1"/>
  <c r="F33" i="52"/>
  <c r="F49" i="52" s="1"/>
  <c r="F52" i="52" s="1"/>
  <c r="F54" i="52" s="1"/>
  <c r="F57" i="52" s="1"/>
  <c r="F60" i="52" s="1"/>
  <c r="E33" i="52"/>
  <c r="E49" i="52" s="1"/>
  <c r="E52" i="52" s="1"/>
  <c r="E54" i="52" s="1"/>
  <c r="E57" i="52" s="1"/>
  <c r="E60" i="52" s="1"/>
  <c r="D33" i="52"/>
  <c r="D49" i="52" s="1"/>
  <c r="D52" i="52" s="1"/>
  <c r="D54" i="52" s="1"/>
  <c r="D57" i="52" s="1"/>
  <c r="D60" i="52" s="1"/>
  <c r="C33" i="52"/>
  <c r="C49" i="52" s="1"/>
  <c r="C52" i="52" s="1"/>
  <c r="C54" i="52" s="1"/>
  <c r="C57" i="52" s="1"/>
  <c r="C60" i="52" s="1"/>
  <c r="S52" i="53"/>
  <c r="S54" i="53" s="1"/>
  <c r="S57" i="53" s="1"/>
  <c r="S60" i="53" s="1"/>
  <c r="O49" i="53"/>
  <c r="O52" i="53" s="1"/>
  <c r="O54" i="53" s="1"/>
  <c r="O57" i="53" s="1"/>
  <c r="O60" i="53" s="1"/>
  <c r="AA48" i="53"/>
  <c r="Y48" i="53"/>
  <c r="X48" i="53"/>
  <c r="Z48" i="53" s="1"/>
  <c r="W48" i="53"/>
  <c r="V48" i="53"/>
  <c r="U48" i="53"/>
  <c r="T48" i="53"/>
  <c r="S48" i="53"/>
  <c r="R48" i="53"/>
  <c r="Q48" i="53"/>
  <c r="P48" i="53"/>
  <c r="O48" i="53"/>
  <c r="N48" i="53"/>
  <c r="M48" i="53"/>
  <c r="L48" i="53"/>
  <c r="K48" i="53"/>
  <c r="J48" i="53"/>
  <c r="I48" i="53"/>
  <c r="H48" i="53"/>
  <c r="G48" i="53"/>
  <c r="F48" i="53"/>
  <c r="E48" i="53"/>
  <c r="D48" i="53"/>
  <c r="C48" i="53"/>
  <c r="AA33" i="53"/>
  <c r="AA49" i="53" s="1"/>
  <c r="AA52" i="53" s="1"/>
  <c r="AA54" i="53" s="1"/>
  <c r="AA57" i="53" s="1"/>
  <c r="AA60" i="53" s="1"/>
  <c r="Y33" i="53"/>
  <c r="Y49" i="53" s="1"/>
  <c r="Y52" i="53" s="1"/>
  <c r="Y54" i="53" s="1"/>
  <c r="Y57" i="53" s="1"/>
  <c r="Y60" i="53" s="1"/>
  <c r="X33" i="53"/>
  <c r="X49" i="53" s="1"/>
  <c r="W33" i="53"/>
  <c r="W49" i="53" s="1"/>
  <c r="W52" i="53" s="1"/>
  <c r="W54" i="53" s="1"/>
  <c r="W57" i="53" s="1"/>
  <c r="W60" i="53" s="1"/>
  <c r="V33" i="53"/>
  <c r="V49" i="53" s="1"/>
  <c r="V52" i="53" s="1"/>
  <c r="V54" i="53" s="1"/>
  <c r="V57" i="53" s="1"/>
  <c r="V60" i="53" s="1"/>
  <c r="U33" i="53"/>
  <c r="T33" i="53"/>
  <c r="T49" i="53" s="1"/>
  <c r="T52" i="53" s="1"/>
  <c r="T54" i="53" s="1"/>
  <c r="T57" i="53" s="1"/>
  <c r="T60" i="53" s="1"/>
  <c r="S33" i="53"/>
  <c r="S49" i="53" s="1"/>
  <c r="R33" i="53"/>
  <c r="Q33" i="53"/>
  <c r="Q49" i="53" s="1"/>
  <c r="Q52" i="53" s="1"/>
  <c r="Q54" i="53" s="1"/>
  <c r="Q57" i="53" s="1"/>
  <c r="Q60" i="53" s="1"/>
  <c r="P33" i="53"/>
  <c r="P49" i="53" s="1"/>
  <c r="P52" i="53" s="1"/>
  <c r="P54" i="53" s="1"/>
  <c r="P57" i="53" s="1"/>
  <c r="P60" i="53" s="1"/>
  <c r="O33" i="53"/>
  <c r="N33" i="53"/>
  <c r="N49" i="53" s="1"/>
  <c r="N52" i="53" s="1"/>
  <c r="N54" i="53" s="1"/>
  <c r="N57" i="53" s="1"/>
  <c r="N60" i="53" s="1"/>
  <c r="M33" i="53"/>
  <c r="L33" i="53"/>
  <c r="L49" i="53" s="1"/>
  <c r="L52" i="53" s="1"/>
  <c r="L54" i="53" s="1"/>
  <c r="L57" i="53" s="1"/>
  <c r="L60" i="53" s="1"/>
  <c r="K33" i="53"/>
  <c r="K49" i="53" s="1"/>
  <c r="K52" i="53" s="1"/>
  <c r="K54" i="53" s="1"/>
  <c r="K57" i="53" s="1"/>
  <c r="K60" i="53" s="1"/>
  <c r="J33" i="53"/>
  <c r="I33" i="53"/>
  <c r="I49" i="53" s="1"/>
  <c r="I52" i="53" s="1"/>
  <c r="I54" i="53" s="1"/>
  <c r="I57" i="53" s="1"/>
  <c r="I60" i="53" s="1"/>
  <c r="H33" i="53"/>
  <c r="H49" i="53" s="1"/>
  <c r="H52" i="53" s="1"/>
  <c r="H54" i="53" s="1"/>
  <c r="H57" i="53" s="1"/>
  <c r="H60" i="53" s="1"/>
  <c r="G33" i="53"/>
  <c r="G49" i="53" s="1"/>
  <c r="G52" i="53" s="1"/>
  <c r="G54" i="53" s="1"/>
  <c r="G57" i="53" s="1"/>
  <c r="G60" i="53" s="1"/>
  <c r="F33" i="53"/>
  <c r="F49" i="53" s="1"/>
  <c r="F52" i="53" s="1"/>
  <c r="F54" i="53" s="1"/>
  <c r="F57" i="53" s="1"/>
  <c r="F60" i="53" s="1"/>
  <c r="E33" i="53"/>
  <c r="D33" i="53"/>
  <c r="D49" i="53" s="1"/>
  <c r="D52" i="53" s="1"/>
  <c r="D54" i="53" s="1"/>
  <c r="D57" i="53" s="1"/>
  <c r="D60" i="53" s="1"/>
  <c r="C33" i="53"/>
  <c r="C49" i="53" s="1"/>
  <c r="C52" i="53" s="1"/>
  <c r="C54" i="53" s="1"/>
  <c r="C57" i="53" s="1"/>
  <c r="C60" i="53" s="1"/>
  <c r="AA49" i="54"/>
  <c r="AA52" i="54" s="1"/>
  <c r="AA54" i="54" s="1"/>
  <c r="AA57" i="54" s="1"/>
  <c r="AA60" i="54" s="1"/>
  <c r="AA48" i="54"/>
  <c r="Y48" i="54"/>
  <c r="X48" i="54"/>
  <c r="W48" i="54"/>
  <c r="V48" i="54"/>
  <c r="U48" i="54"/>
  <c r="T48" i="54"/>
  <c r="S48" i="54"/>
  <c r="R48" i="54"/>
  <c r="Q48" i="54"/>
  <c r="P48" i="54"/>
  <c r="O48" i="54"/>
  <c r="N48" i="54"/>
  <c r="M48" i="54"/>
  <c r="L48" i="54"/>
  <c r="K48" i="54"/>
  <c r="J48" i="54"/>
  <c r="I48" i="54"/>
  <c r="H48" i="54"/>
  <c r="G48" i="54"/>
  <c r="F48" i="54"/>
  <c r="E48" i="54"/>
  <c r="D48" i="54"/>
  <c r="C48" i="54"/>
  <c r="AA33" i="54"/>
  <c r="Y33" i="54"/>
  <c r="X33" i="54"/>
  <c r="W33" i="54"/>
  <c r="V33" i="54"/>
  <c r="V49" i="54" s="1"/>
  <c r="V52" i="54" s="1"/>
  <c r="V54" i="54" s="1"/>
  <c r="V57" i="54" s="1"/>
  <c r="V60" i="54" s="1"/>
  <c r="U33" i="54"/>
  <c r="U49" i="54" s="1"/>
  <c r="U52" i="54" s="1"/>
  <c r="U54" i="54" s="1"/>
  <c r="U57" i="54" s="1"/>
  <c r="U60" i="54" s="1"/>
  <c r="T33" i="54"/>
  <c r="S33" i="54"/>
  <c r="R33" i="54"/>
  <c r="R49" i="54" s="1"/>
  <c r="R52" i="54" s="1"/>
  <c r="R54" i="54" s="1"/>
  <c r="R57" i="54" s="1"/>
  <c r="R60" i="54" s="1"/>
  <c r="Q33" i="54"/>
  <c r="P33" i="54"/>
  <c r="P49" i="54" s="1"/>
  <c r="P52" i="54" s="1"/>
  <c r="P54" i="54" s="1"/>
  <c r="P57" i="54" s="1"/>
  <c r="P60" i="54" s="1"/>
  <c r="O33" i="54"/>
  <c r="N33" i="54"/>
  <c r="N49" i="54" s="1"/>
  <c r="N52" i="54" s="1"/>
  <c r="N54" i="54" s="1"/>
  <c r="N57" i="54" s="1"/>
  <c r="N60" i="54" s="1"/>
  <c r="M33" i="54"/>
  <c r="M49" i="54" s="1"/>
  <c r="M52" i="54" s="1"/>
  <c r="M54" i="54" s="1"/>
  <c r="M57" i="54" s="1"/>
  <c r="M60" i="54" s="1"/>
  <c r="L33" i="54"/>
  <c r="K33" i="54"/>
  <c r="J33" i="54"/>
  <c r="J49" i="54" s="1"/>
  <c r="J52" i="54" s="1"/>
  <c r="J54" i="54" s="1"/>
  <c r="J57" i="54" s="1"/>
  <c r="J60" i="54" s="1"/>
  <c r="I33" i="54"/>
  <c r="H33" i="54"/>
  <c r="H49" i="54" s="1"/>
  <c r="H52" i="54" s="1"/>
  <c r="H54" i="54" s="1"/>
  <c r="H57" i="54" s="1"/>
  <c r="H60" i="54" s="1"/>
  <c r="G33" i="54"/>
  <c r="F33" i="54"/>
  <c r="F49" i="54" s="1"/>
  <c r="F52" i="54" s="1"/>
  <c r="F54" i="54" s="1"/>
  <c r="F57" i="54" s="1"/>
  <c r="F60" i="54" s="1"/>
  <c r="E33" i="54"/>
  <c r="E49" i="54" s="1"/>
  <c r="E52" i="54" s="1"/>
  <c r="E54" i="54" s="1"/>
  <c r="E57" i="54" s="1"/>
  <c r="E60" i="54" s="1"/>
  <c r="D33" i="54"/>
  <c r="C33" i="54"/>
  <c r="L57" i="55"/>
  <c r="L60" i="55" s="1"/>
  <c r="D57" i="55"/>
  <c r="D60" i="55" s="1"/>
  <c r="U49" i="55"/>
  <c r="U52" i="55" s="1"/>
  <c r="U54" i="55" s="1"/>
  <c r="U57" i="55" s="1"/>
  <c r="U60" i="55" s="1"/>
  <c r="AA48" i="55"/>
  <c r="Y48" i="55"/>
  <c r="X48" i="55"/>
  <c r="W48" i="55"/>
  <c r="V48" i="55"/>
  <c r="U48" i="55"/>
  <c r="T48" i="55"/>
  <c r="S48" i="55"/>
  <c r="R48" i="55"/>
  <c r="Q48" i="55"/>
  <c r="P48" i="55"/>
  <c r="O48" i="55"/>
  <c r="N48" i="55"/>
  <c r="M48" i="55"/>
  <c r="L48" i="55"/>
  <c r="K48" i="55"/>
  <c r="J48" i="55"/>
  <c r="I48" i="55"/>
  <c r="H48" i="55"/>
  <c r="G48" i="55"/>
  <c r="F48" i="55"/>
  <c r="E48" i="55"/>
  <c r="D48" i="55"/>
  <c r="C48" i="55"/>
  <c r="AA33" i="55"/>
  <c r="Y33" i="55"/>
  <c r="X33" i="55"/>
  <c r="W33" i="55"/>
  <c r="W49" i="55" s="1"/>
  <c r="W52" i="55" s="1"/>
  <c r="W54" i="55" s="1"/>
  <c r="W57" i="55" s="1"/>
  <c r="W60" i="55" s="1"/>
  <c r="V33" i="55"/>
  <c r="V49" i="55" s="1"/>
  <c r="V52" i="55" s="1"/>
  <c r="V54" i="55" s="1"/>
  <c r="V57" i="55" s="1"/>
  <c r="V60" i="55" s="1"/>
  <c r="U33" i="55"/>
  <c r="T33" i="55"/>
  <c r="T49" i="55" s="1"/>
  <c r="T52" i="55" s="1"/>
  <c r="T54" i="55" s="1"/>
  <c r="T57" i="55" s="1"/>
  <c r="T60" i="55" s="1"/>
  <c r="S33" i="55"/>
  <c r="R33" i="55"/>
  <c r="R49" i="55" s="1"/>
  <c r="R52" i="55" s="1"/>
  <c r="R54" i="55" s="1"/>
  <c r="R57" i="55" s="1"/>
  <c r="R60" i="55" s="1"/>
  <c r="Q33" i="55"/>
  <c r="Q49" i="55" s="1"/>
  <c r="Q52" i="55" s="1"/>
  <c r="Q54" i="55" s="1"/>
  <c r="Q57" i="55" s="1"/>
  <c r="Q60" i="55" s="1"/>
  <c r="P33" i="55"/>
  <c r="O33" i="55"/>
  <c r="O49" i="55" s="1"/>
  <c r="O52" i="55" s="1"/>
  <c r="O54" i="55" s="1"/>
  <c r="O57" i="55" s="1"/>
  <c r="O60" i="55" s="1"/>
  <c r="N33" i="55"/>
  <c r="N49" i="55" s="1"/>
  <c r="N52" i="55" s="1"/>
  <c r="N54" i="55" s="1"/>
  <c r="N57" i="55" s="1"/>
  <c r="N60" i="55" s="1"/>
  <c r="M33" i="55"/>
  <c r="M49" i="55" s="1"/>
  <c r="M52" i="55" s="1"/>
  <c r="M54" i="55" s="1"/>
  <c r="M57" i="55" s="1"/>
  <c r="M60" i="55" s="1"/>
  <c r="L33" i="55"/>
  <c r="L49" i="55" s="1"/>
  <c r="L52" i="55" s="1"/>
  <c r="L54" i="55" s="1"/>
  <c r="K33" i="55"/>
  <c r="J33" i="55"/>
  <c r="J49" i="55" s="1"/>
  <c r="J52" i="55" s="1"/>
  <c r="J54" i="55" s="1"/>
  <c r="J57" i="55" s="1"/>
  <c r="J60" i="55" s="1"/>
  <c r="I33" i="55"/>
  <c r="I49" i="55" s="1"/>
  <c r="I52" i="55" s="1"/>
  <c r="I54" i="55" s="1"/>
  <c r="I57" i="55" s="1"/>
  <c r="I60" i="55" s="1"/>
  <c r="H33" i="55"/>
  <c r="G33" i="55"/>
  <c r="G49" i="55" s="1"/>
  <c r="G52" i="55" s="1"/>
  <c r="G54" i="55" s="1"/>
  <c r="G57" i="55" s="1"/>
  <c r="G60" i="55" s="1"/>
  <c r="F33" i="55"/>
  <c r="F49" i="55" s="1"/>
  <c r="F52" i="55" s="1"/>
  <c r="F54" i="55" s="1"/>
  <c r="F57" i="55" s="1"/>
  <c r="F60" i="55" s="1"/>
  <c r="E33" i="55"/>
  <c r="E49" i="55" s="1"/>
  <c r="E52" i="55" s="1"/>
  <c r="E54" i="55" s="1"/>
  <c r="E57" i="55" s="1"/>
  <c r="E60" i="55" s="1"/>
  <c r="D33" i="55"/>
  <c r="D49" i="55" s="1"/>
  <c r="D52" i="55" s="1"/>
  <c r="D54" i="55" s="1"/>
  <c r="C33" i="55"/>
  <c r="H52" i="56"/>
  <c r="H54" i="56" s="1"/>
  <c r="H57" i="56" s="1"/>
  <c r="H60" i="56" s="1"/>
  <c r="T49" i="56"/>
  <c r="T52" i="56" s="1"/>
  <c r="T54" i="56" s="1"/>
  <c r="T57" i="56" s="1"/>
  <c r="T60" i="56" s="1"/>
  <c r="AA48" i="56"/>
  <c r="Y48" i="56"/>
  <c r="X48" i="56"/>
  <c r="Z48" i="56" s="1"/>
  <c r="W48" i="56"/>
  <c r="V48" i="56"/>
  <c r="U48" i="56"/>
  <c r="T48" i="56"/>
  <c r="S48" i="56"/>
  <c r="R48" i="56"/>
  <c r="Q48" i="56"/>
  <c r="P48" i="56"/>
  <c r="O48" i="56"/>
  <c r="N48" i="56"/>
  <c r="M48" i="56"/>
  <c r="L48" i="56"/>
  <c r="K48" i="56"/>
  <c r="J48" i="56"/>
  <c r="I48" i="56"/>
  <c r="H48" i="56"/>
  <c r="G48" i="56"/>
  <c r="F48" i="56"/>
  <c r="E48" i="56"/>
  <c r="D48" i="56"/>
  <c r="C48" i="56"/>
  <c r="AA33" i="56"/>
  <c r="Y33" i="56"/>
  <c r="Y49" i="56" s="1"/>
  <c r="Y52" i="56" s="1"/>
  <c r="Y54" i="56" s="1"/>
  <c r="Y57" i="56" s="1"/>
  <c r="Y60" i="56" s="1"/>
  <c r="X33" i="56"/>
  <c r="W33" i="56"/>
  <c r="V33" i="56"/>
  <c r="V49" i="56" s="1"/>
  <c r="V52" i="56" s="1"/>
  <c r="V54" i="56" s="1"/>
  <c r="V57" i="56" s="1"/>
  <c r="V60" i="56" s="1"/>
  <c r="U33" i="56"/>
  <c r="U49" i="56" s="1"/>
  <c r="U52" i="56" s="1"/>
  <c r="U54" i="56" s="1"/>
  <c r="U57" i="56" s="1"/>
  <c r="U60" i="56" s="1"/>
  <c r="T33" i="56"/>
  <c r="S33" i="56"/>
  <c r="S49" i="56" s="1"/>
  <c r="S52" i="56" s="1"/>
  <c r="S54" i="56" s="1"/>
  <c r="S57" i="56" s="1"/>
  <c r="S60" i="56" s="1"/>
  <c r="R33" i="56"/>
  <c r="Q33" i="56"/>
  <c r="Q49" i="56" s="1"/>
  <c r="Q52" i="56" s="1"/>
  <c r="Q54" i="56" s="1"/>
  <c r="Q57" i="56" s="1"/>
  <c r="Q60" i="56" s="1"/>
  <c r="P33" i="56"/>
  <c r="P49" i="56" s="1"/>
  <c r="P52" i="56" s="1"/>
  <c r="P54" i="56" s="1"/>
  <c r="P57" i="56" s="1"/>
  <c r="P60" i="56" s="1"/>
  <c r="O33" i="56"/>
  <c r="N33" i="56"/>
  <c r="N49" i="56" s="1"/>
  <c r="N52" i="56" s="1"/>
  <c r="N54" i="56" s="1"/>
  <c r="N57" i="56" s="1"/>
  <c r="N60" i="56" s="1"/>
  <c r="M33" i="56"/>
  <c r="M49" i="56" s="1"/>
  <c r="M52" i="56" s="1"/>
  <c r="M54" i="56" s="1"/>
  <c r="M57" i="56" s="1"/>
  <c r="M60" i="56" s="1"/>
  <c r="L33" i="56"/>
  <c r="L49" i="56" s="1"/>
  <c r="L52" i="56" s="1"/>
  <c r="L54" i="56" s="1"/>
  <c r="L57" i="56" s="1"/>
  <c r="L60" i="56" s="1"/>
  <c r="K33" i="56"/>
  <c r="K49" i="56" s="1"/>
  <c r="K52" i="56" s="1"/>
  <c r="K54" i="56" s="1"/>
  <c r="K57" i="56" s="1"/>
  <c r="K60" i="56" s="1"/>
  <c r="J33" i="56"/>
  <c r="I33" i="56"/>
  <c r="I49" i="56" s="1"/>
  <c r="I52" i="56" s="1"/>
  <c r="I54" i="56" s="1"/>
  <c r="I57" i="56" s="1"/>
  <c r="I60" i="56" s="1"/>
  <c r="H33" i="56"/>
  <c r="H49" i="56" s="1"/>
  <c r="G33" i="56"/>
  <c r="F33" i="56"/>
  <c r="F49" i="56" s="1"/>
  <c r="F52" i="56" s="1"/>
  <c r="F54" i="56" s="1"/>
  <c r="F57" i="56" s="1"/>
  <c r="F60" i="56" s="1"/>
  <c r="E33" i="56"/>
  <c r="E49" i="56" s="1"/>
  <c r="E52" i="56" s="1"/>
  <c r="E54" i="56" s="1"/>
  <c r="E57" i="56" s="1"/>
  <c r="E60" i="56" s="1"/>
  <c r="D33" i="56"/>
  <c r="D49" i="56" s="1"/>
  <c r="D52" i="56" s="1"/>
  <c r="D54" i="56" s="1"/>
  <c r="D57" i="56" s="1"/>
  <c r="D60" i="56" s="1"/>
  <c r="C33" i="56"/>
  <c r="C49" i="56" s="1"/>
  <c r="C52" i="56" s="1"/>
  <c r="C54" i="56" s="1"/>
  <c r="C57" i="56" s="1"/>
  <c r="C60" i="56" s="1"/>
  <c r="AA48" i="57"/>
  <c r="Y48" i="57"/>
  <c r="X48" i="57"/>
  <c r="Z48" i="57" s="1"/>
  <c r="W48" i="57"/>
  <c r="V48" i="57"/>
  <c r="U48" i="57"/>
  <c r="T48" i="57"/>
  <c r="S48" i="57"/>
  <c r="R48" i="57"/>
  <c r="Q48" i="57"/>
  <c r="P48" i="57"/>
  <c r="O48" i="57"/>
  <c r="N48" i="57"/>
  <c r="M48" i="57"/>
  <c r="L48" i="57"/>
  <c r="K48" i="57"/>
  <c r="J48" i="57"/>
  <c r="I48" i="57"/>
  <c r="H48" i="57"/>
  <c r="G48" i="57"/>
  <c r="F48" i="57"/>
  <c r="E48" i="57"/>
  <c r="D48" i="57"/>
  <c r="C48" i="57"/>
  <c r="AA33" i="57"/>
  <c r="Y33" i="57"/>
  <c r="X33" i="57"/>
  <c r="Z33" i="57" s="1"/>
  <c r="W33" i="57"/>
  <c r="V33" i="57"/>
  <c r="U33" i="57"/>
  <c r="T33" i="57"/>
  <c r="S33" i="57"/>
  <c r="S49" i="57" s="1"/>
  <c r="S52" i="57" s="1"/>
  <c r="S54" i="57" s="1"/>
  <c r="S57" i="57" s="1"/>
  <c r="S60" i="57" s="1"/>
  <c r="R33" i="57"/>
  <c r="Q33" i="57"/>
  <c r="P33" i="57"/>
  <c r="P49" i="57" s="1"/>
  <c r="P52" i="57" s="1"/>
  <c r="P54" i="57" s="1"/>
  <c r="P57" i="57" s="1"/>
  <c r="P60" i="57" s="1"/>
  <c r="O33" i="57"/>
  <c r="N33" i="57"/>
  <c r="M33" i="57"/>
  <c r="L33" i="57"/>
  <c r="K33" i="57"/>
  <c r="K49" i="57" s="1"/>
  <c r="K52" i="57" s="1"/>
  <c r="K54" i="57" s="1"/>
  <c r="K57" i="57" s="1"/>
  <c r="K60" i="57" s="1"/>
  <c r="J33" i="57"/>
  <c r="I33" i="57"/>
  <c r="H33" i="57"/>
  <c r="H49" i="57" s="1"/>
  <c r="H52" i="57" s="1"/>
  <c r="H54" i="57" s="1"/>
  <c r="H57" i="57" s="1"/>
  <c r="H60" i="57" s="1"/>
  <c r="G33" i="57"/>
  <c r="F33" i="57"/>
  <c r="E33" i="57"/>
  <c r="D33" i="57"/>
  <c r="C33" i="57"/>
  <c r="C49" i="57" s="1"/>
  <c r="C52" i="57" s="1"/>
  <c r="C54" i="57" s="1"/>
  <c r="C57" i="57" s="1"/>
  <c r="C60" i="57" s="1"/>
  <c r="W49" i="58"/>
  <c r="W52" i="58" s="1"/>
  <c r="W54" i="58" s="1"/>
  <c r="W57" i="58" s="1"/>
  <c r="W60" i="58" s="1"/>
  <c r="T49" i="58"/>
  <c r="T52" i="58" s="1"/>
  <c r="T54" i="58" s="1"/>
  <c r="T57" i="58" s="1"/>
  <c r="T60" i="58" s="1"/>
  <c r="AA48" i="58"/>
  <c r="Y48" i="58"/>
  <c r="X48" i="58"/>
  <c r="W48" i="58"/>
  <c r="V48" i="58"/>
  <c r="U48" i="58"/>
  <c r="T48" i="58"/>
  <c r="S48" i="58"/>
  <c r="R48" i="58"/>
  <c r="Q48" i="58"/>
  <c r="P48" i="58"/>
  <c r="O48" i="58"/>
  <c r="N48" i="58"/>
  <c r="M48" i="58"/>
  <c r="L48" i="58"/>
  <c r="K48" i="58"/>
  <c r="J48" i="58"/>
  <c r="I48" i="58"/>
  <c r="H48" i="58"/>
  <c r="G48" i="58"/>
  <c r="F48" i="58"/>
  <c r="E48" i="58"/>
  <c r="D48" i="58"/>
  <c r="C48" i="58"/>
  <c r="AA33" i="58"/>
  <c r="AA49" i="58" s="1"/>
  <c r="AA52" i="58" s="1"/>
  <c r="AA54" i="58" s="1"/>
  <c r="AA57" i="58" s="1"/>
  <c r="AA60" i="58" s="1"/>
  <c r="Y33" i="58"/>
  <c r="X33" i="58"/>
  <c r="W33" i="58"/>
  <c r="V33" i="58"/>
  <c r="V49" i="58" s="1"/>
  <c r="V52" i="58" s="1"/>
  <c r="V54" i="58" s="1"/>
  <c r="V57" i="58" s="1"/>
  <c r="V60" i="58" s="1"/>
  <c r="U33" i="58"/>
  <c r="T33" i="58"/>
  <c r="S33" i="58"/>
  <c r="S49" i="58" s="1"/>
  <c r="S52" i="58" s="1"/>
  <c r="S54" i="58" s="1"/>
  <c r="S57" i="58" s="1"/>
  <c r="S60" i="58" s="1"/>
  <c r="R33" i="58"/>
  <c r="R49" i="58" s="1"/>
  <c r="R52" i="58" s="1"/>
  <c r="R54" i="58" s="1"/>
  <c r="R57" i="58" s="1"/>
  <c r="R60" i="58" s="1"/>
  <c r="Q33" i="58"/>
  <c r="Q49" i="58" s="1"/>
  <c r="Q52" i="58" s="1"/>
  <c r="Q54" i="58" s="1"/>
  <c r="Q57" i="58" s="1"/>
  <c r="Q60" i="58" s="1"/>
  <c r="P33" i="58"/>
  <c r="O33" i="58"/>
  <c r="O49" i="58" s="1"/>
  <c r="O52" i="58" s="1"/>
  <c r="O54" i="58" s="1"/>
  <c r="O57" i="58" s="1"/>
  <c r="O60" i="58" s="1"/>
  <c r="N33" i="58"/>
  <c r="N49" i="58" s="1"/>
  <c r="N52" i="58" s="1"/>
  <c r="N54" i="58" s="1"/>
  <c r="N57" i="58" s="1"/>
  <c r="N60" i="58" s="1"/>
  <c r="M33" i="58"/>
  <c r="M49" i="58" s="1"/>
  <c r="M52" i="58" s="1"/>
  <c r="M54" i="58" s="1"/>
  <c r="M57" i="58" s="1"/>
  <c r="M60" i="58" s="1"/>
  <c r="L33" i="58"/>
  <c r="L49" i="58" s="1"/>
  <c r="L52" i="58" s="1"/>
  <c r="L54" i="58" s="1"/>
  <c r="L57" i="58" s="1"/>
  <c r="L60" i="58" s="1"/>
  <c r="K33" i="58"/>
  <c r="K49" i="58" s="1"/>
  <c r="K52" i="58" s="1"/>
  <c r="K54" i="58" s="1"/>
  <c r="K57" i="58" s="1"/>
  <c r="K60" i="58" s="1"/>
  <c r="J33" i="58"/>
  <c r="J49" i="58" s="1"/>
  <c r="J52" i="58" s="1"/>
  <c r="J54" i="58" s="1"/>
  <c r="J57" i="58" s="1"/>
  <c r="J60" i="58" s="1"/>
  <c r="I33" i="58"/>
  <c r="I49" i="58" s="1"/>
  <c r="I52" i="58" s="1"/>
  <c r="I54" i="58" s="1"/>
  <c r="I57" i="58" s="1"/>
  <c r="I60" i="58" s="1"/>
  <c r="H33" i="58"/>
  <c r="G33" i="58"/>
  <c r="G49" i="58" s="1"/>
  <c r="G52" i="58" s="1"/>
  <c r="G54" i="58" s="1"/>
  <c r="G57" i="58" s="1"/>
  <c r="G60" i="58" s="1"/>
  <c r="F33" i="58"/>
  <c r="F49" i="58" s="1"/>
  <c r="F52" i="58" s="1"/>
  <c r="F54" i="58" s="1"/>
  <c r="F57" i="58" s="1"/>
  <c r="F60" i="58" s="1"/>
  <c r="E33" i="58"/>
  <c r="E49" i="58" s="1"/>
  <c r="E52" i="58" s="1"/>
  <c r="E54" i="58" s="1"/>
  <c r="E57" i="58" s="1"/>
  <c r="E60" i="58" s="1"/>
  <c r="D33" i="58"/>
  <c r="D49" i="58" s="1"/>
  <c r="D52" i="58" s="1"/>
  <c r="D54" i="58" s="1"/>
  <c r="D57" i="58" s="1"/>
  <c r="D60" i="58" s="1"/>
  <c r="C33" i="58"/>
  <c r="C49" i="58" s="1"/>
  <c r="C52" i="58" s="1"/>
  <c r="C54" i="58" s="1"/>
  <c r="C57" i="58" s="1"/>
  <c r="C60" i="58" s="1"/>
  <c r="P52" i="59"/>
  <c r="P54" i="59" s="1"/>
  <c r="P57" i="59" s="1"/>
  <c r="P60" i="59" s="1"/>
  <c r="AA48" i="59"/>
  <c r="Y48" i="59"/>
  <c r="X48" i="59"/>
  <c r="Z48" i="59" s="1"/>
  <c r="W48" i="59"/>
  <c r="V48" i="59"/>
  <c r="U48" i="59"/>
  <c r="T48" i="59"/>
  <c r="S48" i="59"/>
  <c r="R48" i="59"/>
  <c r="Q48" i="59"/>
  <c r="P48" i="59"/>
  <c r="O48" i="59"/>
  <c r="N48" i="59"/>
  <c r="M48" i="59"/>
  <c r="L48" i="59"/>
  <c r="K48" i="59"/>
  <c r="J48" i="59"/>
  <c r="I48" i="59"/>
  <c r="H48" i="59"/>
  <c r="G48" i="59"/>
  <c r="F48" i="59"/>
  <c r="E48" i="59"/>
  <c r="D48" i="59"/>
  <c r="C48" i="59"/>
  <c r="AA33" i="59"/>
  <c r="Y33" i="59"/>
  <c r="Y49" i="59" s="1"/>
  <c r="Y52" i="59" s="1"/>
  <c r="Y54" i="59" s="1"/>
  <c r="Y57" i="59" s="1"/>
  <c r="Y60" i="59" s="1"/>
  <c r="X33" i="59"/>
  <c r="W33" i="59"/>
  <c r="W49" i="59" s="1"/>
  <c r="W52" i="59" s="1"/>
  <c r="W54" i="59" s="1"/>
  <c r="W57" i="59" s="1"/>
  <c r="W60" i="59" s="1"/>
  <c r="V33" i="59"/>
  <c r="V49" i="59" s="1"/>
  <c r="V52" i="59" s="1"/>
  <c r="V54" i="59" s="1"/>
  <c r="V57" i="59" s="1"/>
  <c r="V60" i="59" s="1"/>
  <c r="U33" i="59"/>
  <c r="U49" i="59" s="1"/>
  <c r="U52" i="59" s="1"/>
  <c r="U54" i="59" s="1"/>
  <c r="U57" i="59" s="1"/>
  <c r="U60" i="59" s="1"/>
  <c r="T33" i="59"/>
  <c r="T49" i="59" s="1"/>
  <c r="T52" i="59" s="1"/>
  <c r="T54" i="59" s="1"/>
  <c r="T57" i="59" s="1"/>
  <c r="T60" i="59" s="1"/>
  <c r="S33" i="59"/>
  <c r="S49" i="59" s="1"/>
  <c r="S52" i="59" s="1"/>
  <c r="S54" i="59" s="1"/>
  <c r="S57" i="59" s="1"/>
  <c r="S60" i="59" s="1"/>
  <c r="R33" i="59"/>
  <c r="R49" i="59" s="1"/>
  <c r="R52" i="59" s="1"/>
  <c r="R54" i="59" s="1"/>
  <c r="R57" i="59" s="1"/>
  <c r="R60" i="59" s="1"/>
  <c r="Q33" i="59"/>
  <c r="Q49" i="59" s="1"/>
  <c r="Q52" i="59" s="1"/>
  <c r="Q54" i="59" s="1"/>
  <c r="Q57" i="59" s="1"/>
  <c r="Q60" i="59" s="1"/>
  <c r="P33" i="59"/>
  <c r="P49" i="59" s="1"/>
  <c r="O33" i="59"/>
  <c r="O49" i="59" s="1"/>
  <c r="O52" i="59" s="1"/>
  <c r="O54" i="59" s="1"/>
  <c r="O57" i="59" s="1"/>
  <c r="O60" i="59" s="1"/>
  <c r="N33" i="59"/>
  <c r="N49" i="59" s="1"/>
  <c r="N52" i="59" s="1"/>
  <c r="N54" i="59" s="1"/>
  <c r="N57" i="59" s="1"/>
  <c r="N60" i="59" s="1"/>
  <c r="M33" i="59"/>
  <c r="M49" i="59" s="1"/>
  <c r="M52" i="59" s="1"/>
  <c r="M54" i="59" s="1"/>
  <c r="M57" i="59" s="1"/>
  <c r="M60" i="59" s="1"/>
  <c r="L33" i="59"/>
  <c r="L49" i="59" s="1"/>
  <c r="L52" i="59" s="1"/>
  <c r="L54" i="59" s="1"/>
  <c r="L57" i="59" s="1"/>
  <c r="L60" i="59" s="1"/>
  <c r="K33" i="59"/>
  <c r="K49" i="59" s="1"/>
  <c r="K52" i="59" s="1"/>
  <c r="K54" i="59" s="1"/>
  <c r="K57" i="59" s="1"/>
  <c r="K60" i="59" s="1"/>
  <c r="J33" i="59"/>
  <c r="J49" i="59" s="1"/>
  <c r="J52" i="59" s="1"/>
  <c r="J54" i="59" s="1"/>
  <c r="J57" i="59" s="1"/>
  <c r="J60" i="59" s="1"/>
  <c r="I33" i="59"/>
  <c r="I49" i="59" s="1"/>
  <c r="I52" i="59" s="1"/>
  <c r="I54" i="59" s="1"/>
  <c r="I57" i="59" s="1"/>
  <c r="I60" i="59" s="1"/>
  <c r="H33" i="59"/>
  <c r="H49" i="59" s="1"/>
  <c r="H52" i="59" s="1"/>
  <c r="H54" i="59" s="1"/>
  <c r="H57" i="59" s="1"/>
  <c r="H60" i="59" s="1"/>
  <c r="G33" i="59"/>
  <c r="G49" i="59" s="1"/>
  <c r="G52" i="59" s="1"/>
  <c r="G54" i="59" s="1"/>
  <c r="G57" i="59" s="1"/>
  <c r="G60" i="59" s="1"/>
  <c r="F33" i="59"/>
  <c r="F49" i="59" s="1"/>
  <c r="F52" i="59" s="1"/>
  <c r="F54" i="59" s="1"/>
  <c r="F57" i="59" s="1"/>
  <c r="F60" i="59" s="1"/>
  <c r="E33" i="59"/>
  <c r="E49" i="59" s="1"/>
  <c r="E52" i="59" s="1"/>
  <c r="E54" i="59" s="1"/>
  <c r="E57" i="59" s="1"/>
  <c r="E60" i="59" s="1"/>
  <c r="D33" i="59"/>
  <c r="D49" i="59" s="1"/>
  <c r="D52" i="59" s="1"/>
  <c r="D54" i="59" s="1"/>
  <c r="D57" i="59" s="1"/>
  <c r="D60" i="59" s="1"/>
  <c r="C33" i="59"/>
  <c r="C49" i="59" s="1"/>
  <c r="C52" i="59" s="1"/>
  <c r="C54" i="59" s="1"/>
  <c r="C57" i="59" s="1"/>
  <c r="C60" i="59" s="1"/>
  <c r="N60" i="60"/>
  <c r="L52" i="60"/>
  <c r="L54" i="60" s="1"/>
  <c r="L57" i="60" s="1"/>
  <c r="L60" i="60" s="1"/>
  <c r="U49" i="60"/>
  <c r="U52" i="60" s="1"/>
  <c r="U54" i="60" s="1"/>
  <c r="U57" i="60" s="1"/>
  <c r="U60" i="60" s="1"/>
  <c r="AA48" i="60"/>
  <c r="Y48" i="60"/>
  <c r="Z48" i="60" s="1"/>
  <c r="X48" i="60"/>
  <c r="W48" i="60"/>
  <c r="V48" i="60"/>
  <c r="U48" i="60"/>
  <c r="T48" i="60"/>
  <c r="S48" i="60"/>
  <c r="R48" i="60"/>
  <c r="Q48" i="60"/>
  <c r="P48" i="60"/>
  <c r="O48" i="60"/>
  <c r="N48" i="60"/>
  <c r="M48" i="60"/>
  <c r="L48" i="60"/>
  <c r="K48" i="60"/>
  <c r="J48" i="60"/>
  <c r="I48" i="60"/>
  <c r="H48" i="60"/>
  <c r="G48" i="60"/>
  <c r="F48" i="60"/>
  <c r="E48" i="60"/>
  <c r="D48" i="60"/>
  <c r="C48" i="60"/>
  <c r="AA33" i="60"/>
  <c r="AA49" i="60" s="1"/>
  <c r="AA52" i="60" s="1"/>
  <c r="AA54" i="60" s="1"/>
  <c r="AA57" i="60" s="1"/>
  <c r="AA60" i="60" s="1"/>
  <c r="Y33" i="60"/>
  <c r="Y49" i="60" s="1"/>
  <c r="X33" i="60"/>
  <c r="X49" i="60" s="1"/>
  <c r="X52" i="60" s="1"/>
  <c r="W33" i="60"/>
  <c r="V33" i="60"/>
  <c r="V49" i="60" s="1"/>
  <c r="V52" i="60" s="1"/>
  <c r="V54" i="60" s="1"/>
  <c r="V57" i="60" s="1"/>
  <c r="V60" i="60" s="1"/>
  <c r="U33" i="60"/>
  <c r="T33" i="60"/>
  <c r="T49" i="60" s="1"/>
  <c r="T52" i="60" s="1"/>
  <c r="T54" i="60" s="1"/>
  <c r="T57" i="60" s="1"/>
  <c r="T60" i="60" s="1"/>
  <c r="S33" i="60"/>
  <c r="R33" i="60"/>
  <c r="R49" i="60" s="1"/>
  <c r="R52" i="60" s="1"/>
  <c r="R54" i="60" s="1"/>
  <c r="R57" i="60" s="1"/>
  <c r="R60" i="60" s="1"/>
  <c r="Q33" i="60"/>
  <c r="Q49" i="60" s="1"/>
  <c r="Q52" i="60" s="1"/>
  <c r="Q54" i="60" s="1"/>
  <c r="Q57" i="60" s="1"/>
  <c r="Q60" i="60" s="1"/>
  <c r="P33" i="60"/>
  <c r="O33" i="60"/>
  <c r="N33" i="60"/>
  <c r="N49" i="60" s="1"/>
  <c r="N52" i="60" s="1"/>
  <c r="N54" i="60" s="1"/>
  <c r="N57" i="60" s="1"/>
  <c r="M33" i="60"/>
  <c r="M49" i="60" s="1"/>
  <c r="M52" i="60" s="1"/>
  <c r="M54" i="60" s="1"/>
  <c r="M57" i="60" s="1"/>
  <c r="M60" i="60" s="1"/>
  <c r="L33" i="60"/>
  <c r="L49" i="60" s="1"/>
  <c r="K33" i="60"/>
  <c r="J33" i="60"/>
  <c r="J49" i="60" s="1"/>
  <c r="J52" i="60" s="1"/>
  <c r="J54" i="60" s="1"/>
  <c r="J57" i="60" s="1"/>
  <c r="J60" i="60" s="1"/>
  <c r="I33" i="60"/>
  <c r="I49" i="60" s="1"/>
  <c r="I52" i="60" s="1"/>
  <c r="I54" i="60" s="1"/>
  <c r="I57" i="60" s="1"/>
  <c r="I60" i="60" s="1"/>
  <c r="H33" i="60"/>
  <c r="G33" i="60"/>
  <c r="F33" i="60"/>
  <c r="F49" i="60" s="1"/>
  <c r="F52" i="60" s="1"/>
  <c r="F54" i="60" s="1"/>
  <c r="F57" i="60" s="1"/>
  <c r="F60" i="60" s="1"/>
  <c r="E33" i="60"/>
  <c r="E49" i="60" s="1"/>
  <c r="E52" i="60" s="1"/>
  <c r="E54" i="60" s="1"/>
  <c r="E57" i="60" s="1"/>
  <c r="E60" i="60" s="1"/>
  <c r="D33" i="60"/>
  <c r="D49" i="60" s="1"/>
  <c r="D52" i="60" s="1"/>
  <c r="D54" i="60" s="1"/>
  <c r="D57" i="60" s="1"/>
  <c r="D60" i="60" s="1"/>
  <c r="C33" i="60"/>
  <c r="O49" i="61"/>
  <c r="O52" i="61" s="1"/>
  <c r="O54" i="61" s="1"/>
  <c r="O57" i="61" s="1"/>
  <c r="O60" i="61" s="1"/>
  <c r="AA48" i="61"/>
  <c r="Y48" i="61"/>
  <c r="X48" i="61"/>
  <c r="Z48" i="61" s="1"/>
  <c r="W48" i="61"/>
  <c r="V48" i="61"/>
  <c r="U48" i="61"/>
  <c r="T48" i="61"/>
  <c r="S48" i="61"/>
  <c r="R48" i="61"/>
  <c r="Q48" i="61"/>
  <c r="P48" i="61"/>
  <c r="O48" i="61"/>
  <c r="N48" i="61"/>
  <c r="M48" i="61"/>
  <c r="L48" i="61"/>
  <c r="K48" i="61"/>
  <c r="J48" i="61"/>
  <c r="I48" i="61"/>
  <c r="H48" i="61"/>
  <c r="G48" i="61"/>
  <c r="F48" i="61"/>
  <c r="E48" i="61"/>
  <c r="D48" i="61"/>
  <c r="C48" i="61"/>
  <c r="AA33" i="61"/>
  <c r="AA49" i="61" s="1"/>
  <c r="AA52" i="61" s="1"/>
  <c r="AA54" i="61" s="1"/>
  <c r="AA57" i="61" s="1"/>
  <c r="AA60" i="61" s="1"/>
  <c r="Z33" i="61"/>
  <c r="Y33" i="61"/>
  <c r="X33" i="61"/>
  <c r="W33" i="61"/>
  <c r="W49" i="61" s="1"/>
  <c r="W52" i="61" s="1"/>
  <c r="W54" i="61" s="1"/>
  <c r="W57" i="61" s="1"/>
  <c r="W60" i="61" s="1"/>
  <c r="V33" i="61"/>
  <c r="V49" i="61" s="1"/>
  <c r="V52" i="61" s="1"/>
  <c r="V54" i="61" s="1"/>
  <c r="V57" i="61" s="1"/>
  <c r="V60" i="61" s="1"/>
  <c r="U33" i="61"/>
  <c r="T33" i="61"/>
  <c r="S33" i="61"/>
  <c r="R33" i="61"/>
  <c r="R49" i="61" s="1"/>
  <c r="R52" i="61" s="1"/>
  <c r="R54" i="61" s="1"/>
  <c r="R57" i="61" s="1"/>
  <c r="R60" i="61" s="1"/>
  <c r="Q33" i="61"/>
  <c r="P33" i="61"/>
  <c r="O33" i="61"/>
  <c r="N33" i="61"/>
  <c r="N49" i="61" s="1"/>
  <c r="N52" i="61" s="1"/>
  <c r="N54" i="61" s="1"/>
  <c r="N57" i="61" s="1"/>
  <c r="N60" i="61" s="1"/>
  <c r="M33" i="61"/>
  <c r="L33" i="61"/>
  <c r="L49" i="61" s="1"/>
  <c r="L52" i="61" s="1"/>
  <c r="L54" i="61" s="1"/>
  <c r="L57" i="61" s="1"/>
  <c r="L60" i="61" s="1"/>
  <c r="K33" i="61"/>
  <c r="J33" i="61"/>
  <c r="J49" i="61" s="1"/>
  <c r="J52" i="61" s="1"/>
  <c r="J54" i="61" s="1"/>
  <c r="J57" i="61" s="1"/>
  <c r="J60" i="61" s="1"/>
  <c r="I33" i="61"/>
  <c r="H33" i="61"/>
  <c r="G33" i="61"/>
  <c r="G49" i="61" s="1"/>
  <c r="G52" i="61" s="1"/>
  <c r="G54" i="61" s="1"/>
  <c r="G57" i="61" s="1"/>
  <c r="G60" i="61" s="1"/>
  <c r="F33" i="61"/>
  <c r="F49" i="61" s="1"/>
  <c r="F52" i="61" s="1"/>
  <c r="F54" i="61" s="1"/>
  <c r="F57" i="61" s="1"/>
  <c r="F60" i="61" s="1"/>
  <c r="E33" i="61"/>
  <c r="D33" i="61"/>
  <c r="C33" i="61"/>
  <c r="AA57" i="62"/>
  <c r="AA60" i="62" s="1"/>
  <c r="T54" i="62"/>
  <c r="T57" i="62" s="1"/>
  <c r="T60" i="62" s="1"/>
  <c r="AA48" i="62"/>
  <c r="Y48" i="62"/>
  <c r="X48" i="62"/>
  <c r="Z48" i="62" s="1"/>
  <c r="W48" i="62"/>
  <c r="V48" i="62"/>
  <c r="U48" i="62"/>
  <c r="T48" i="62"/>
  <c r="S48" i="62"/>
  <c r="R48" i="62"/>
  <c r="Q48" i="62"/>
  <c r="P48" i="62"/>
  <c r="O48" i="62"/>
  <c r="N48" i="62"/>
  <c r="M48" i="62"/>
  <c r="L48" i="62"/>
  <c r="K48" i="62"/>
  <c r="J48" i="62"/>
  <c r="I48" i="62"/>
  <c r="H48" i="62"/>
  <c r="G48" i="62"/>
  <c r="F48" i="62"/>
  <c r="E48" i="62"/>
  <c r="D48" i="62"/>
  <c r="C48" i="62"/>
  <c r="AA33" i="62"/>
  <c r="AA49" i="62" s="1"/>
  <c r="AA52" i="62" s="1"/>
  <c r="AA54" i="62" s="1"/>
  <c r="Y33" i="62"/>
  <c r="Y49" i="62" s="1"/>
  <c r="Y52" i="62" s="1"/>
  <c r="Y54" i="62" s="1"/>
  <c r="Y57" i="62" s="1"/>
  <c r="Y60" i="62" s="1"/>
  <c r="X33" i="62"/>
  <c r="Z33" i="62" s="1"/>
  <c r="W33" i="62"/>
  <c r="V33" i="62"/>
  <c r="V49" i="62" s="1"/>
  <c r="V52" i="62" s="1"/>
  <c r="V54" i="62" s="1"/>
  <c r="V57" i="62" s="1"/>
  <c r="V60" i="62" s="1"/>
  <c r="U33" i="62"/>
  <c r="U49" i="62" s="1"/>
  <c r="U52" i="62" s="1"/>
  <c r="U54" i="62" s="1"/>
  <c r="U57" i="62" s="1"/>
  <c r="U60" i="62" s="1"/>
  <c r="T33" i="62"/>
  <c r="T49" i="62" s="1"/>
  <c r="T52" i="62" s="1"/>
  <c r="S33" i="62"/>
  <c r="S49" i="62" s="1"/>
  <c r="S52" i="62" s="1"/>
  <c r="S54" i="62" s="1"/>
  <c r="S57" i="62" s="1"/>
  <c r="S60" i="62" s="1"/>
  <c r="R33" i="62"/>
  <c r="R49" i="62" s="1"/>
  <c r="R52" i="62" s="1"/>
  <c r="R54" i="62" s="1"/>
  <c r="R57" i="62" s="1"/>
  <c r="R60" i="62" s="1"/>
  <c r="Q33" i="62"/>
  <c r="Q49" i="62" s="1"/>
  <c r="Q52" i="62" s="1"/>
  <c r="Q54" i="62" s="1"/>
  <c r="Q57" i="62" s="1"/>
  <c r="Q60" i="62" s="1"/>
  <c r="P33" i="62"/>
  <c r="P49" i="62" s="1"/>
  <c r="P52" i="62" s="1"/>
  <c r="P54" i="62" s="1"/>
  <c r="P57" i="62" s="1"/>
  <c r="P60" i="62" s="1"/>
  <c r="O33" i="62"/>
  <c r="O49" i="62" s="1"/>
  <c r="O52" i="62" s="1"/>
  <c r="O54" i="62" s="1"/>
  <c r="O57" i="62" s="1"/>
  <c r="O60" i="62" s="1"/>
  <c r="N33" i="62"/>
  <c r="N49" i="62" s="1"/>
  <c r="N52" i="62" s="1"/>
  <c r="N54" i="62" s="1"/>
  <c r="N57" i="62" s="1"/>
  <c r="N60" i="62" s="1"/>
  <c r="M33" i="62"/>
  <c r="M49" i="62" s="1"/>
  <c r="M52" i="62" s="1"/>
  <c r="M54" i="62" s="1"/>
  <c r="M57" i="62" s="1"/>
  <c r="M60" i="62" s="1"/>
  <c r="L33" i="62"/>
  <c r="L49" i="62" s="1"/>
  <c r="L52" i="62" s="1"/>
  <c r="L54" i="62" s="1"/>
  <c r="L57" i="62" s="1"/>
  <c r="L60" i="62" s="1"/>
  <c r="K33" i="62"/>
  <c r="K49" i="62" s="1"/>
  <c r="K52" i="62" s="1"/>
  <c r="K54" i="62" s="1"/>
  <c r="K57" i="62" s="1"/>
  <c r="K60" i="62" s="1"/>
  <c r="J33" i="62"/>
  <c r="J49" i="62" s="1"/>
  <c r="J52" i="62" s="1"/>
  <c r="J54" i="62" s="1"/>
  <c r="J57" i="62" s="1"/>
  <c r="J60" i="62" s="1"/>
  <c r="I33" i="62"/>
  <c r="I49" i="62" s="1"/>
  <c r="I52" i="62" s="1"/>
  <c r="I54" i="62" s="1"/>
  <c r="I57" i="62" s="1"/>
  <c r="I60" i="62" s="1"/>
  <c r="H33" i="62"/>
  <c r="H49" i="62" s="1"/>
  <c r="H52" i="62" s="1"/>
  <c r="H54" i="62" s="1"/>
  <c r="H57" i="62" s="1"/>
  <c r="H60" i="62" s="1"/>
  <c r="G33" i="62"/>
  <c r="G49" i="62" s="1"/>
  <c r="G52" i="62" s="1"/>
  <c r="G54" i="62" s="1"/>
  <c r="G57" i="62" s="1"/>
  <c r="G60" i="62" s="1"/>
  <c r="F33" i="62"/>
  <c r="F49" i="62" s="1"/>
  <c r="F52" i="62" s="1"/>
  <c r="F54" i="62" s="1"/>
  <c r="F57" i="62" s="1"/>
  <c r="F60" i="62" s="1"/>
  <c r="E33" i="62"/>
  <c r="E49" i="62" s="1"/>
  <c r="E52" i="62" s="1"/>
  <c r="E54" i="62" s="1"/>
  <c r="E57" i="62" s="1"/>
  <c r="E60" i="62" s="1"/>
  <c r="D33" i="62"/>
  <c r="D49" i="62" s="1"/>
  <c r="D52" i="62" s="1"/>
  <c r="D54" i="62" s="1"/>
  <c r="D57" i="62" s="1"/>
  <c r="D60" i="62" s="1"/>
  <c r="C33" i="62"/>
  <c r="C49" i="62" s="1"/>
  <c r="C52" i="62" s="1"/>
  <c r="C54" i="62" s="1"/>
  <c r="C57" i="62" s="1"/>
  <c r="C60" i="62" s="1"/>
  <c r="M49" i="63"/>
  <c r="M52" i="63" s="1"/>
  <c r="M54" i="63" s="1"/>
  <c r="M57" i="63" s="1"/>
  <c r="M60" i="63" s="1"/>
  <c r="AA48" i="63"/>
  <c r="Y48" i="63"/>
  <c r="X48" i="63"/>
  <c r="W48" i="63"/>
  <c r="V48" i="63"/>
  <c r="U48" i="63"/>
  <c r="T48" i="63"/>
  <c r="S48" i="63"/>
  <c r="R48" i="63"/>
  <c r="Q48" i="63"/>
  <c r="P48" i="63"/>
  <c r="O48" i="63"/>
  <c r="N48" i="63"/>
  <c r="M48" i="63"/>
  <c r="L48" i="63"/>
  <c r="K48" i="63"/>
  <c r="J48" i="63"/>
  <c r="I48" i="63"/>
  <c r="H48" i="63"/>
  <c r="G48" i="63"/>
  <c r="F48" i="63"/>
  <c r="E48" i="63"/>
  <c r="D48" i="63"/>
  <c r="C48" i="63"/>
  <c r="AA33" i="63"/>
  <c r="AA49" i="63" s="1"/>
  <c r="AA52" i="63" s="1"/>
  <c r="AA54" i="63" s="1"/>
  <c r="AA57" i="63" s="1"/>
  <c r="AA60" i="63" s="1"/>
  <c r="Y33" i="63"/>
  <c r="X33" i="63"/>
  <c r="X49" i="63" s="1"/>
  <c r="W33" i="63"/>
  <c r="W49" i="63" s="1"/>
  <c r="W52" i="63" s="1"/>
  <c r="W54" i="63" s="1"/>
  <c r="W57" i="63" s="1"/>
  <c r="W60" i="63" s="1"/>
  <c r="V33" i="63"/>
  <c r="U33" i="63"/>
  <c r="U49" i="63" s="1"/>
  <c r="U52" i="63" s="1"/>
  <c r="U54" i="63" s="1"/>
  <c r="U57" i="63" s="1"/>
  <c r="U60" i="63" s="1"/>
  <c r="T33" i="63"/>
  <c r="T49" i="63" s="1"/>
  <c r="T52" i="63" s="1"/>
  <c r="T54" i="63" s="1"/>
  <c r="T57" i="63" s="1"/>
  <c r="T60" i="63" s="1"/>
  <c r="S33" i="63"/>
  <c r="S49" i="63" s="1"/>
  <c r="S52" i="63" s="1"/>
  <c r="S54" i="63" s="1"/>
  <c r="S57" i="63" s="1"/>
  <c r="S60" i="63" s="1"/>
  <c r="R33" i="63"/>
  <c r="Q33" i="63"/>
  <c r="P33" i="63"/>
  <c r="O33" i="63"/>
  <c r="O49" i="63" s="1"/>
  <c r="O52" i="63" s="1"/>
  <c r="O54" i="63" s="1"/>
  <c r="O57" i="63" s="1"/>
  <c r="O60" i="63" s="1"/>
  <c r="N33" i="63"/>
  <c r="M33" i="63"/>
  <c r="L33" i="63"/>
  <c r="L49" i="63" s="1"/>
  <c r="L52" i="63" s="1"/>
  <c r="L54" i="63" s="1"/>
  <c r="L57" i="63" s="1"/>
  <c r="L60" i="63" s="1"/>
  <c r="K33" i="63"/>
  <c r="K49" i="63" s="1"/>
  <c r="K52" i="63" s="1"/>
  <c r="K54" i="63" s="1"/>
  <c r="K57" i="63" s="1"/>
  <c r="K60" i="63" s="1"/>
  <c r="J33" i="63"/>
  <c r="I33" i="63"/>
  <c r="H33" i="63"/>
  <c r="H49" i="63" s="1"/>
  <c r="H52" i="63" s="1"/>
  <c r="H54" i="63" s="1"/>
  <c r="H57" i="63" s="1"/>
  <c r="H60" i="63" s="1"/>
  <c r="G33" i="63"/>
  <c r="G49" i="63" s="1"/>
  <c r="G52" i="63" s="1"/>
  <c r="G54" i="63" s="1"/>
  <c r="G57" i="63" s="1"/>
  <c r="G60" i="63" s="1"/>
  <c r="F33" i="63"/>
  <c r="E33" i="63"/>
  <c r="E49" i="63" s="1"/>
  <c r="E52" i="63" s="1"/>
  <c r="E54" i="63" s="1"/>
  <c r="E57" i="63" s="1"/>
  <c r="E60" i="63" s="1"/>
  <c r="D33" i="63"/>
  <c r="D49" i="63" s="1"/>
  <c r="D52" i="63" s="1"/>
  <c r="D54" i="63" s="1"/>
  <c r="D57" i="63" s="1"/>
  <c r="D60" i="63" s="1"/>
  <c r="C33" i="63"/>
  <c r="C49" i="63" s="1"/>
  <c r="C52" i="63" s="1"/>
  <c r="C54" i="63" s="1"/>
  <c r="C57" i="63" s="1"/>
  <c r="C60" i="63" s="1"/>
  <c r="T49" i="64"/>
  <c r="T52" i="64" s="1"/>
  <c r="T54" i="64" s="1"/>
  <c r="T57" i="64" s="1"/>
  <c r="T60" i="64" s="1"/>
  <c r="G49" i="64"/>
  <c r="G52" i="64" s="1"/>
  <c r="G54" i="64" s="1"/>
  <c r="G57" i="64" s="1"/>
  <c r="G60" i="64" s="1"/>
  <c r="AA48" i="64"/>
  <c r="Y48" i="64"/>
  <c r="X48" i="64"/>
  <c r="W48" i="64"/>
  <c r="V48" i="64"/>
  <c r="U48" i="64"/>
  <c r="T48" i="64"/>
  <c r="S48" i="64"/>
  <c r="R48" i="64"/>
  <c r="Q48" i="64"/>
  <c r="P48" i="64"/>
  <c r="O48" i="64"/>
  <c r="N48" i="64"/>
  <c r="M48" i="64"/>
  <c r="L48" i="64"/>
  <c r="K48" i="64"/>
  <c r="J48" i="64"/>
  <c r="I48" i="64"/>
  <c r="H48" i="64"/>
  <c r="G48" i="64"/>
  <c r="F48" i="64"/>
  <c r="E48" i="64"/>
  <c r="D48" i="64"/>
  <c r="C48" i="64"/>
  <c r="AA33" i="64"/>
  <c r="AA49" i="64" s="1"/>
  <c r="AA52" i="64" s="1"/>
  <c r="AA54" i="64" s="1"/>
  <c r="AA57" i="64" s="1"/>
  <c r="AA60" i="64" s="1"/>
  <c r="Y33" i="64"/>
  <c r="X33" i="64"/>
  <c r="W33" i="64"/>
  <c r="W49" i="64" s="1"/>
  <c r="W52" i="64" s="1"/>
  <c r="W54" i="64" s="1"/>
  <c r="W57" i="64" s="1"/>
  <c r="W60" i="64" s="1"/>
  <c r="V33" i="64"/>
  <c r="V49" i="64" s="1"/>
  <c r="V52" i="64" s="1"/>
  <c r="V54" i="64" s="1"/>
  <c r="V57" i="64" s="1"/>
  <c r="V60" i="64" s="1"/>
  <c r="U33" i="64"/>
  <c r="U49" i="64" s="1"/>
  <c r="U52" i="64" s="1"/>
  <c r="U54" i="64" s="1"/>
  <c r="U57" i="64" s="1"/>
  <c r="U60" i="64" s="1"/>
  <c r="T33" i="64"/>
  <c r="S33" i="64"/>
  <c r="S49" i="64" s="1"/>
  <c r="S52" i="64" s="1"/>
  <c r="S54" i="64" s="1"/>
  <c r="S57" i="64" s="1"/>
  <c r="S60" i="64" s="1"/>
  <c r="R33" i="64"/>
  <c r="R49" i="64" s="1"/>
  <c r="R52" i="64" s="1"/>
  <c r="R54" i="64" s="1"/>
  <c r="R57" i="64" s="1"/>
  <c r="R60" i="64" s="1"/>
  <c r="Q33" i="64"/>
  <c r="Q49" i="64" s="1"/>
  <c r="Q52" i="64" s="1"/>
  <c r="Q54" i="64" s="1"/>
  <c r="Q57" i="64" s="1"/>
  <c r="Q60" i="64" s="1"/>
  <c r="P33" i="64"/>
  <c r="O33" i="64"/>
  <c r="O49" i="64" s="1"/>
  <c r="O52" i="64" s="1"/>
  <c r="O54" i="64" s="1"/>
  <c r="O57" i="64" s="1"/>
  <c r="O60" i="64" s="1"/>
  <c r="N33" i="64"/>
  <c r="N49" i="64" s="1"/>
  <c r="N52" i="64" s="1"/>
  <c r="N54" i="64" s="1"/>
  <c r="N57" i="64" s="1"/>
  <c r="N60" i="64" s="1"/>
  <c r="M33" i="64"/>
  <c r="M49" i="64" s="1"/>
  <c r="M52" i="64" s="1"/>
  <c r="M54" i="64" s="1"/>
  <c r="M57" i="64" s="1"/>
  <c r="M60" i="64" s="1"/>
  <c r="L33" i="64"/>
  <c r="L49" i="64" s="1"/>
  <c r="L52" i="64" s="1"/>
  <c r="L54" i="64" s="1"/>
  <c r="L57" i="64" s="1"/>
  <c r="L60" i="64" s="1"/>
  <c r="K33" i="64"/>
  <c r="K49" i="64" s="1"/>
  <c r="K52" i="64" s="1"/>
  <c r="K54" i="64" s="1"/>
  <c r="K57" i="64" s="1"/>
  <c r="K60" i="64" s="1"/>
  <c r="J33" i="64"/>
  <c r="J49" i="64" s="1"/>
  <c r="J52" i="64" s="1"/>
  <c r="J54" i="64" s="1"/>
  <c r="J57" i="64" s="1"/>
  <c r="J60" i="64" s="1"/>
  <c r="I33" i="64"/>
  <c r="I49" i="64" s="1"/>
  <c r="I52" i="64" s="1"/>
  <c r="I54" i="64" s="1"/>
  <c r="I57" i="64" s="1"/>
  <c r="I60" i="64" s="1"/>
  <c r="H33" i="64"/>
  <c r="G33" i="64"/>
  <c r="F33" i="64"/>
  <c r="F49" i="64" s="1"/>
  <c r="F52" i="64" s="1"/>
  <c r="F54" i="64" s="1"/>
  <c r="F57" i="64" s="1"/>
  <c r="F60" i="64" s="1"/>
  <c r="E33" i="64"/>
  <c r="E49" i="64" s="1"/>
  <c r="E52" i="64" s="1"/>
  <c r="E54" i="64" s="1"/>
  <c r="E57" i="64" s="1"/>
  <c r="E60" i="64" s="1"/>
  <c r="D33" i="64"/>
  <c r="D49" i="64" s="1"/>
  <c r="D52" i="64" s="1"/>
  <c r="D54" i="64" s="1"/>
  <c r="D57" i="64" s="1"/>
  <c r="D60" i="64" s="1"/>
  <c r="C33" i="64"/>
  <c r="C49" i="64" s="1"/>
  <c r="C52" i="64" s="1"/>
  <c r="C54" i="64" s="1"/>
  <c r="C57" i="64" s="1"/>
  <c r="C60" i="64" s="1"/>
  <c r="Q54" i="65"/>
  <c r="Q57" i="65" s="1"/>
  <c r="Q60" i="65" s="1"/>
  <c r="V49" i="65"/>
  <c r="V52" i="65" s="1"/>
  <c r="V54" i="65" s="1"/>
  <c r="V57" i="65" s="1"/>
  <c r="V60" i="65" s="1"/>
  <c r="J49" i="65"/>
  <c r="J52" i="65" s="1"/>
  <c r="J54" i="65" s="1"/>
  <c r="J57" i="65" s="1"/>
  <c r="J60" i="65" s="1"/>
  <c r="I49" i="65"/>
  <c r="I52" i="65" s="1"/>
  <c r="I54" i="65" s="1"/>
  <c r="I57" i="65" s="1"/>
  <c r="I60" i="65" s="1"/>
  <c r="AA48" i="65"/>
  <c r="Y48" i="65"/>
  <c r="X48" i="65"/>
  <c r="Z48" i="65" s="1"/>
  <c r="W48" i="65"/>
  <c r="V48" i="65"/>
  <c r="U48" i="65"/>
  <c r="T48" i="65"/>
  <c r="S48" i="65"/>
  <c r="R48" i="65"/>
  <c r="Q48" i="65"/>
  <c r="P48" i="65"/>
  <c r="O48" i="65"/>
  <c r="N48" i="65"/>
  <c r="M48" i="65"/>
  <c r="L48" i="65"/>
  <c r="K48" i="65"/>
  <c r="J48" i="65"/>
  <c r="I48" i="65"/>
  <c r="H48" i="65"/>
  <c r="G48" i="65"/>
  <c r="F48" i="65"/>
  <c r="E48" i="65"/>
  <c r="D48" i="65"/>
  <c r="C48" i="65"/>
  <c r="AA33" i="65"/>
  <c r="AA49" i="65" s="1"/>
  <c r="AA52" i="65" s="1"/>
  <c r="AA54" i="65" s="1"/>
  <c r="AA57" i="65" s="1"/>
  <c r="AA60" i="65" s="1"/>
  <c r="Y33" i="65"/>
  <c r="Y49" i="65" s="1"/>
  <c r="Y52" i="65" s="1"/>
  <c r="Y54" i="65" s="1"/>
  <c r="Y57" i="65" s="1"/>
  <c r="Y60" i="65" s="1"/>
  <c r="X33" i="65"/>
  <c r="W33" i="65"/>
  <c r="V33" i="65"/>
  <c r="U33" i="65"/>
  <c r="U49" i="65" s="1"/>
  <c r="U52" i="65" s="1"/>
  <c r="U54" i="65" s="1"/>
  <c r="U57" i="65" s="1"/>
  <c r="U60" i="65" s="1"/>
  <c r="T33" i="65"/>
  <c r="T49" i="65" s="1"/>
  <c r="T52" i="65" s="1"/>
  <c r="T54" i="65" s="1"/>
  <c r="T57" i="65" s="1"/>
  <c r="T60" i="65" s="1"/>
  <c r="S33" i="65"/>
  <c r="S49" i="65" s="1"/>
  <c r="S52" i="65" s="1"/>
  <c r="S54" i="65" s="1"/>
  <c r="S57" i="65" s="1"/>
  <c r="S60" i="65" s="1"/>
  <c r="R33" i="65"/>
  <c r="R49" i="65" s="1"/>
  <c r="R52" i="65" s="1"/>
  <c r="R54" i="65" s="1"/>
  <c r="R57" i="65" s="1"/>
  <c r="R60" i="65" s="1"/>
  <c r="Q33" i="65"/>
  <c r="Q49" i="65" s="1"/>
  <c r="Q52" i="65" s="1"/>
  <c r="P33" i="65"/>
  <c r="P49" i="65" s="1"/>
  <c r="P52" i="65" s="1"/>
  <c r="P54" i="65" s="1"/>
  <c r="P57" i="65" s="1"/>
  <c r="P60" i="65" s="1"/>
  <c r="O33" i="65"/>
  <c r="N33" i="65"/>
  <c r="N49" i="65" s="1"/>
  <c r="N52" i="65" s="1"/>
  <c r="N54" i="65" s="1"/>
  <c r="N57" i="65" s="1"/>
  <c r="N60" i="65" s="1"/>
  <c r="M33" i="65"/>
  <c r="M49" i="65" s="1"/>
  <c r="M52" i="65" s="1"/>
  <c r="M54" i="65" s="1"/>
  <c r="M57" i="65" s="1"/>
  <c r="M60" i="65" s="1"/>
  <c r="L33" i="65"/>
  <c r="L49" i="65" s="1"/>
  <c r="L52" i="65" s="1"/>
  <c r="L54" i="65" s="1"/>
  <c r="L57" i="65" s="1"/>
  <c r="L60" i="65" s="1"/>
  <c r="K33" i="65"/>
  <c r="K49" i="65" s="1"/>
  <c r="K52" i="65" s="1"/>
  <c r="K54" i="65" s="1"/>
  <c r="K57" i="65" s="1"/>
  <c r="K60" i="65" s="1"/>
  <c r="J33" i="65"/>
  <c r="I33" i="65"/>
  <c r="H33" i="65"/>
  <c r="H49" i="65" s="1"/>
  <c r="H52" i="65" s="1"/>
  <c r="H54" i="65" s="1"/>
  <c r="H57" i="65" s="1"/>
  <c r="H60" i="65" s="1"/>
  <c r="G33" i="65"/>
  <c r="F33" i="65"/>
  <c r="F49" i="65" s="1"/>
  <c r="F52" i="65" s="1"/>
  <c r="F54" i="65" s="1"/>
  <c r="F57" i="65" s="1"/>
  <c r="F60" i="65" s="1"/>
  <c r="E33" i="65"/>
  <c r="E49" i="65" s="1"/>
  <c r="E52" i="65" s="1"/>
  <c r="E54" i="65" s="1"/>
  <c r="E57" i="65" s="1"/>
  <c r="E60" i="65" s="1"/>
  <c r="D33" i="65"/>
  <c r="D49" i="65" s="1"/>
  <c r="D52" i="65" s="1"/>
  <c r="D54" i="65" s="1"/>
  <c r="D57" i="65" s="1"/>
  <c r="D60" i="65" s="1"/>
  <c r="C33" i="65"/>
  <c r="C49" i="65" s="1"/>
  <c r="C52" i="65" s="1"/>
  <c r="C54" i="65" s="1"/>
  <c r="C57" i="65" s="1"/>
  <c r="C60" i="65" s="1"/>
  <c r="AA48" i="66"/>
  <c r="Y48" i="66"/>
  <c r="X48" i="66"/>
  <c r="W48" i="66"/>
  <c r="V48" i="66"/>
  <c r="U48" i="66"/>
  <c r="T48" i="66"/>
  <c r="S48" i="66"/>
  <c r="R48" i="66"/>
  <c r="Q48" i="66"/>
  <c r="P48" i="66"/>
  <c r="O48" i="66"/>
  <c r="N48" i="66"/>
  <c r="M48" i="66"/>
  <c r="L48" i="66"/>
  <c r="K48" i="66"/>
  <c r="J48" i="66"/>
  <c r="I48" i="66"/>
  <c r="H48" i="66"/>
  <c r="G48" i="66"/>
  <c r="F48" i="66"/>
  <c r="E48" i="66"/>
  <c r="D48" i="66"/>
  <c r="C48" i="66"/>
  <c r="AA33" i="66"/>
  <c r="Y33" i="66"/>
  <c r="Z33" i="66" s="1"/>
  <c r="X33" i="66"/>
  <c r="W33" i="66"/>
  <c r="W49" i="66" s="1"/>
  <c r="W52" i="66" s="1"/>
  <c r="W54" i="66" s="1"/>
  <c r="W57" i="66" s="1"/>
  <c r="W60" i="66" s="1"/>
  <c r="V33" i="66"/>
  <c r="U33" i="66"/>
  <c r="U49" i="66" s="1"/>
  <c r="U52" i="66" s="1"/>
  <c r="U54" i="66" s="1"/>
  <c r="U57" i="66" s="1"/>
  <c r="U60" i="66" s="1"/>
  <c r="T33" i="66"/>
  <c r="S33" i="66"/>
  <c r="R33" i="66"/>
  <c r="R49" i="66" s="1"/>
  <c r="R52" i="66" s="1"/>
  <c r="R54" i="66" s="1"/>
  <c r="R57" i="66" s="1"/>
  <c r="R60" i="66" s="1"/>
  <c r="Q33" i="66"/>
  <c r="P33" i="66"/>
  <c r="O33" i="66"/>
  <c r="O49" i="66" s="1"/>
  <c r="O52" i="66" s="1"/>
  <c r="O54" i="66" s="1"/>
  <c r="O57" i="66" s="1"/>
  <c r="O60" i="66" s="1"/>
  <c r="N33" i="66"/>
  <c r="M33" i="66"/>
  <c r="M49" i="66" s="1"/>
  <c r="M52" i="66" s="1"/>
  <c r="M54" i="66" s="1"/>
  <c r="M57" i="66" s="1"/>
  <c r="M60" i="66" s="1"/>
  <c r="L33" i="66"/>
  <c r="K33" i="66"/>
  <c r="J33" i="66"/>
  <c r="J49" i="66" s="1"/>
  <c r="J52" i="66" s="1"/>
  <c r="J54" i="66" s="1"/>
  <c r="J57" i="66" s="1"/>
  <c r="J60" i="66" s="1"/>
  <c r="I33" i="66"/>
  <c r="I49" i="66" s="1"/>
  <c r="I52" i="66" s="1"/>
  <c r="I54" i="66" s="1"/>
  <c r="I57" i="66" s="1"/>
  <c r="I60" i="66" s="1"/>
  <c r="H33" i="66"/>
  <c r="G33" i="66"/>
  <c r="G49" i="66" s="1"/>
  <c r="G52" i="66" s="1"/>
  <c r="G54" i="66" s="1"/>
  <c r="G57" i="66" s="1"/>
  <c r="G60" i="66" s="1"/>
  <c r="F33" i="66"/>
  <c r="E33" i="66"/>
  <c r="E49" i="66" s="1"/>
  <c r="E52" i="66" s="1"/>
  <c r="E54" i="66" s="1"/>
  <c r="E57" i="66" s="1"/>
  <c r="E60" i="66" s="1"/>
  <c r="D33" i="66"/>
  <c r="C33" i="66"/>
  <c r="H52" i="67"/>
  <c r="H54" i="67" s="1"/>
  <c r="H57" i="67" s="1"/>
  <c r="H60" i="67" s="1"/>
  <c r="W49" i="67"/>
  <c r="W52" i="67" s="1"/>
  <c r="W54" i="67" s="1"/>
  <c r="W57" i="67" s="1"/>
  <c r="W60" i="67" s="1"/>
  <c r="AA48" i="67"/>
  <c r="Y48" i="67"/>
  <c r="X48" i="67"/>
  <c r="W48" i="67"/>
  <c r="V48" i="67"/>
  <c r="U48" i="67"/>
  <c r="U49" i="67" s="1"/>
  <c r="U52" i="67" s="1"/>
  <c r="U54" i="67" s="1"/>
  <c r="U57" i="67" s="1"/>
  <c r="U60" i="67" s="1"/>
  <c r="T48" i="67"/>
  <c r="S48" i="67"/>
  <c r="R48" i="67"/>
  <c r="Q48" i="67"/>
  <c r="Q49" i="67" s="1"/>
  <c r="Q52" i="67" s="1"/>
  <c r="Q54" i="67" s="1"/>
  <c r="Q57" i="67" s="1"/>
  <c r="Q60" i="67" s="1"/>
  <c r="P48" i="67"/>
  <c r="O48" i="67"/>
  <c r="N48" i="67"/>
  <c r="M48" i="67"/>
  <c r="M49" i="67" s="1"/>
  <c r="M52" i="67" s="1"/>
  <c r="M54" i="67" s="1"/>
  <c r="M57" i="67" s="1"/>
  <c r="M60" i="67" s="1"/>
  <c r="L48" i="67"/>
  <c r="K48" i="67"/>
  <c r="J48" i="67"/>
  <c r="I48" i="67"/>
  <c r="I49" i="67" s="1"/>
  <c r="I52" i="67" s="1"/>
  <c r="I54" i="67" s="1"/>
  <c r="I57" i="67" s="1"/>
  <c r="I60" i="67" s="1"/>
  <c r="H48" i="67"/>
  <c r="G48" i="67"/>
  <c r="F48" i="67"/>
  <c r="E48" i="67"/>
  <c r="E49" i="67" s="1"/>
  <c r="E52" i="67" s="1"/>
  <c r="E54" i="67" s="1"/>
  <c r="E57" i="67" s="1"/>
  <c r="E60" i="67" s="1"/>
  <c r="D48" i="67"/>
  <c r="C48" i="67"/>
  <c r="AA33" i="67"/>
  <c r="Z33" i="67"/>
  <c r="Y33" i="67"/>
  <c r="X33" i="67"/>
  <c r="X49" i="67" s="1"/>
  <c r="W33" i="67"/>
  <c r="V33" i="67"/>
  <c r="V49" i="67" s="1"/>
  <c r="V52" i="67" s="1"/>
  <c r="V54" i="67" s="1"/>
  <c r="V57" i="67" s="1"/>
  <c r="V60" i="67" s="1"/>
  <c r="U33" i="67"/>
  <c r="T33" i="67"/>
  <c r="T49" i="67" s="1"/>
  <c r="T52" i="67" s="1"/>
  <c r="T54" i="67" s="1"/>
  <c r="T57" i="67" s="1"/>
  <c r="T60" i="67" s="1"/>
  <c r="S33" i="67"/>
  <c r="R33" i="67"/>
  <c r="R49" i="67" s="1"/>
  <c r="R52" i="67" s="1"/>
  <c r="R54" i="67" s="1"/>
  <c r="R57" i="67" s="1"/>
  <c r="R60" i="67" s="1"/>
  <c r="Q33" i="67"/>
  <c r="P33" i="67"/>
  <c r="P49" i="67" s="1"/>
  <c r="P52" i="67" s="1"/>
  <c r="P54" i="67" s="1"/>
  <c r="P57" i="67" s="1"/>
  <c r="P60" i="67" s="1"/>
  <c r="O33" i="67"/>
  <c r="N33" i="67"/>
  <c r="N49" i="67" s="1"/>
  <c r="N52" i="67" s="1"/>
  <c r="N54" i="67" s="1"/>
  <c r="N57" i="67" s="1"/>
  <c r="N60" i="67" s="1"/>
  <c r="M33" i="67"/>
  <c r="L33" i="67"/>
  <c r="L49" i="67" s="1"/>
  <c r="L52" i="67" s="1"/>
  <c r="L54" i="67" s="1"/>
  <c r="L57" i="67" s="1"/>
  <c r="L60" i="67" s="1"/>
  <c r="K33" i="67"/>
  <c r="J33" i="67"/>
  <c r="J49" i="67" s="1"/>
  <c r="J52" i="67" s="1"/>
  <c r="J54" i="67" s="1"/>
  <c r="J57" i="67" s="1"/>
  <c r="J60" i="67" s="1"/>
  <c r="I33" i="67"/>
  <c r="H33" i="67"/>
  <c r="H49" i="67" s="1"/>
  <c r="G33" i="67"/>
  <c r="G49" i="67" s="1"/>
  <c r="G52" i="67" s="1"/>
  <c r="G54" i="67" s="1"/>
  <c r="G57" i="67" s="1"/>
  <c r="G60" i="67" s="1"/>
  <c r="F33" i="67"/>
  <c r="F49" i="67" s="1"/>
  <c r="F52" i="67" s="1"/>
  <c r="F54" i="67" s="1"/>
  <c r="F57" i="67" s="1"/>
  <c r="F60" i="67" s="1"/>
  <c r="E33" i="67"/>
  <c r="D33" i="67"/>
  <c r="D49" i="67" s="1"/>
  <c r="D52" i="67" s="1"/>
  <c r="D54" i="67" s="1"/>
  <c r="D57" i="67" s="1"/>
  <c r="D60" i="67" s="1"/>
  <c r="C33" i="67"/>
  <c r="O52" i="68"/>
  <c r="O54" i="68" s="1"/>
  <c r="O57" i="68" s="1"/>
  <c r="O60" i="68" s="1"/>
  <c r="V49" i="68"/>
  <c r="V52" i="68" s="1"/>
  <c r="V54" i="68" s="1"/>
  <c r="V57" i="68" s="1"/>
  <c r="V60" i="68" s="1"/>
  <c r="K49" i="68"/>
  <c r="K52" i="68" s="1"/>
  <c r="K54" i="68" s="1"/>
  <c r="K57" i="68" s="1"/>
  <c r="K60" i="68" s="1"/>
  <c r="AA48" i="68"/>
  <c r="Y48" i="68"/>
  <c r="X48" i="68"/>
  <c r="W48" i="68"/>
  <c r="V48" i="68"/>
  <c r="U48" i="68"/>
  <c r="T48" i="68"/>
  <c r="S48" i="68"/>
  <c r="R48" i="68"/>
  <c r="Q48" i="68"/>
  <c r="P48" i="68"/>
  <c r="O48" i="68"/>
  <c r="N48" i="68"/>
  <c r="M48" i="68"/>
  <c r="L48" i="68"/>
  <c r="K48" i="68"/>
  <c r="J48" i="68"/>
  <c r="I48" i="68"/>
  <c r="H48" i="68"/>
  <c r="G48" i="68"/>
  <c r="F48" i="68"/>
  <c r="E48" i="68"/>
  <c r="D48" i="68"/>
  <c r="C48" i="68"/>
  <c r="AA33" i="68"/>
  <c r="AA49" i="68" s="1"/>
  <c r="AA52" i="68" s="1"/>
  <c r="AA54" i="68" s="1"/>
  <c r="AA57" i="68" s="1"/>
  <c r="AA60" i="68" s="1"/>
  <c r="Y33" i="68"/>
  <c r="X33" i="68"/>
  <c r="W33" i="68"/>
  <c r="W49" i="68" s="1"/>
  <c r="W52" i="68" s="1"/>
  <c r="W54" i="68" s="1"/>
  <c r="W57" i="68" s="1"/>
  <c r="W60" i="68" s="1"/>
  <c r="V33" i="68"/>
  <c r="U33" i="68"/>
  <c r="U49" i="68" s="1"/>
  <c r="U52" i="68" s="1"/>
  <c r="U54" i="68" s="1"/>
  <c r="U57" i="68" s="1"/>
  <c r="U60" i="68" s="1"/>
  <c r="T33" i="68"/>
  <c r="S33" i="68"/>
  <c r="S49" i="68" s="1"/>
  <c r="S52" i="68" s="1"/>
  <c r="S54" i="68" s="1"/>
  <c r="S57" i="68" s="1"/>
  <c r="S60" i="68" s="1"/>
  <c r="R33" i="68"/>
  <c r="Q33" i="68"/>
  <c r="P33" i="68"/>
  <c r="P49" i="68" s="1"/>
  <c r="P52" i="68" s="1"/>
  <c r="P54" i="68" s="1"/>
  <c r="P57" i="68" s="1"/>
  <c r="P60" i="68" s="1"/>
  <c r="O33" i="68"/>
  <c r="O49" i="68" s="1"/>
  <c r="N33" i="68"/>
  <c r="N49" i="68" s="1"/>
  <c r="N52" i="68" s="1"/>
  <c r="N54" i="68" s="1"/>
  <c r="N57" i="68" s="1"/>
  <c r="N60" i="68" s="1"/>
  <c r="M33" i="68"/>
  <c r="M49" i="68" s="1"/>
  <c r="M52" i="68" s="1"/>
  <c r="M54" i="68" s="1"/>
  <c r="M57" i="68" s="1"/>
  <c r="M60" i="68" s="1"/>
  <c r="L33" i="68"/>
  <c r="K33" i="68"/>
  <c r="J33" i="68"/>
  <c r="I33" i="68"/>
  <c r="H33" i="68"/>
  <c r="H49" i="68" s="1"/>
  <c r="H52" i="68" s="1"/>
  <c r="H54" i="68" s="1"/>
  <c r="H57" i="68" s="1"/>
  <c r="H60" i="68" s="1"/>
  <c r="G33" i="68"/>
  <c r="G49" i="68" s="1"/>
  <c r="G52" i="68" s="1"/>
  <c r="G54" i="68" s="1"/>
  <c r="G57" i="68" s="1"/>
  <c r="G60" i="68" s="1"/>
  <c r="F33" i="68"/>
  <c r="F49" i="68" s="1"/>
  <c r="F52" i="68" s="1"/>
  <c r="F54" i="68" s="1"/>
  <c r="F57" i="68" s="1"/>
  <c r="F60" i="68" s="1"/>
  <c r="E33" i="68"/>
  <c r="E49" i="68" s="1"/>
  <c r="E52" i="68" s="1"/>
  <c r="E54" i="68" s="1"/>
  <c r="E57" i="68" s="1"/>
  <c r="E60" i="68" s="1"/>
  <c r="D33" i="68"/>
  <c r="C33" i="68"/>
  <c r="C49" i="68" s="1"/>
  <c r="C52" i="68" s="1"/>
  <c r="C54" i="68" s="1"/>
  <c r="C57" i="68" s="1"/>
  <c r="C60" i="68" s="1"/>
  <c r="M49" i="69"/>
  <c r="M52" i="69" s="1"/>
  <c r="M54" i="69" s="1"/>
  <c r="M57" i="69" s="1"/>
  <c r="M60" i="69" s="1"/>
  <c r="J49" i="69"/>
  <c r="J52" i="69" s="1"/>
  <c r="J54" i="69" s="1"/>
  <c r="J57" i="69" s="1"/>
  <c r="J60" i="69" s="1"/>
  <c r="AA48" i="69"/>
  <c r="Y48" i="69"/>
  <c r="X48" i="69"/>
  <c r="Z48" i="69" s="1"/>
  <c r="W48" i="69"/>
  <c r="V48" i="69"/>
  <c r="U48" i="69"/>
  <c r="T48" i="69"/>
  <c r="S48" i="69"/>
  <c r="R48" i="69"/>
  <c r="Q48" i="69"/>
  <c r="P48" i="69"/>
  <c r="O48" i="69"/>
  <c r="N48" i="69"/>
  <c r="M48" i="69"/>
  <c r="L48" i="69"/>
  <c r="K48" i="69"/>
  <c r="J48" i="69"/>
  <c r="I48" i="69"/>
  <c r="H48" i="69"/>
  <c r="G48" i="69"/>
  <c r="F48" i="69"/>
  <c r="E48" i="69"/>
  <c r="D48" i="69"/>
  <c r="C48" i="69"/>
  <c r="AA33" i="69"/>
  <c r="Y33" i="69"/>
  <c r="Y49" i="69" s="1"/>
  <c r="Y52" i="69" s="1"/>
  <c r="Y54" i="69" s="1"/>
  <c r="Y57" i="69" s="1"/>
  <c r="Y60" i="69" s="1"/>
  <c r="X33" i="69"/>
  <c r="X49" i="69" s="1"/>
  <c r="W33" i="69"/>
  <c r="W49" i="69" s="1"/>
  <c r="W52" i="69" s="1"/>
  <c r="W54" i="69" s="1"/>
  <c r="W57" i="69" s="1"/>
  <c r="W60" i="69" s="1"/>
  <c r="V33" i="69"/>
  <c r="V49" i="69" s="1"/>
  <c r="V52" i="69" s="1"/>
  <c r="V54" i="69" s="1"/>
  <c r="V57" i="69" s="1"/>
  <c r="V60" i="69" s="1"/>
  <c r="U33" i="69"/>
  <c r="U49" i="69" s="1"/>
  <c r="U52" i="69" s="1"/>
  <c r="U54" i="69" s="1"/>
  <c r="U57" i="69" s="1"/>
  <c r="U60" i="69" s="1"/>
  <c r="T33" i="69"/>
  <c r="T49" i="69" s="1"/>
  <c r="T52" i="69" s="1"/>
  <c r="T54" i="69" s="1"/>
  <c r="T57" i="69" s="1"/>
  <c r="T60" i="69" s="1"/>
  <c r="S33" i="69"/>
  <c r="R33" i="69"/>
  <c r="R49" i="69" s="1"/>
  <c r="R52" i="69" s="1"/>
  <c r="R54" i="69" s="1"/>
  <c r="R57" i="69" s="1"/>
  <c r="R60" i="69" s="1"/>
  <c r="Q33" i="69"/>
  <c r="Q49" i="69" s="1"/>
  <c r="Q52" i="69" s="1"/>
  <c r="Q54" i="69" s="1"/>
  <c r="Q57" i="69" s="1"/>
  <c r="Q60" i="69" s="1"/>
  <c r="P33" i="69"/>
  <c r="P49" i="69" s="1"/>
  <c r="P52" i="69" s="1"/>
  <c r="P54" i="69" s="1"/>
  <c r="P57" i="69" s="1"/>
  <c r="P60" i="69" s="1"/>
  <c r="O33" i="69"/>
  <c r="O49" i="69" s="1"/>
  <c r="O52" i="69" s="1"/>
  <c r="O54" i="69" s="1"/>
  <c r="O57" i="69" s="1"/>
  <c r="O60" i="69" s="1"/>
  <c r="N33" i="69"/>
  <c r="N49" i="69" s="1"/>
  <c r="N52" i="69" s="1"/>
  <c r="N54" i="69" s="1"/>
  <c r="N57" i="69" s="1"/>
  <c r="N60" i="69" s="1"/>
  <c r="M33" i="69"/>
  <c r="L33" i="69"/>
  <c r="L49" i="69" s="1"/>
  <c r="L52" i="69" s="1"/>
  <c r="L54" i="69" s="1"/>
  <c r="L57" i="69" s="1"/>
  <c r="L60" i="69" s="1"/>
  <c r="K33" i="69"/>
  <c r="J33" i="69"/>
  <c r="I33" i="69"/>
  <c r="I49" i="69" s="1"/>
  <c r="I52" i="69" s="1"/>
  <c r="I54" i="69" s="1"/>
  <c r="I57" i="69" s="1"/>
  <c r="I60" i="69" s="1"/>
  <c r="H33" i="69"/>
  <c r="H49" i="69" s="1"/>
  <c r="H52" i="69" s="1"/>
  <c r="H54" i="69" s="1"/>
  <c r="H57" i="69" s="1"/>
  <c r="H60" i="69" s="1"/>
  <c r="G33" i="69"/>
  <c r="G49" i="69" s="1"/>
  <c r="G52" i="69" s="1"/>
  <c r="G54" i="69" s="1"/>
  <c r="G57" i="69" s="1"/>
  <c r="G60" i="69" s="1"/>
  <c r="F33" i="69"/>
  <c r="F49" i="69" s="1"/>
  <c r="F52" i="69" s="1"/>
  <c r="F54" i="69" s="1"/>
  <c r="F57" i="69" s="1"/>
  <c r="F60" i="69" s="1"/>
  <c r="E33" i="69"/>
  <c r="E49" i="69" s="1"/>
  <c r="E52" i="69" s="1"/>
  <c r="E54" i="69" s="1"/>
  <c r="E57" i="69" s="1"/>
  <c r="E60" i="69" s="1"/>
  <c r="D33" i="69"/>
  <c r="D49" i="69" s="1"/>
  <c r="D52" i="69" s="1"/>
  <c r="D54" i="69" s="1"/>
  <c r="D57" i="69" s="1"/>
  <c r="D60" i="69" s="1"/>
  <c r="C33" i="69"/>
  <c r="T54" i="70"/>
  <c r="T57" i="70" s="1"/>
  <c r="T60" i="70" s="1"/>
  <c r="D52" i="70"/>
  <c r="D54" i="70" s="1"/>
  <c r="D57" i="70" s="1"/>
  <c r="D60" i="70" s="1"/>
  <c r="Y49" i="70"/>
  <c r="Y52" i="70" s="1"/>
  <c r="Y54" i="70" s="1"/>
  <c r="Y57" i="70" s="1"/>
  <c r="Y60" i="70" s="1"/>
  <c r="I49" i="70"/>
  <c r="I52" i="70" s="1"/>
  <c r="I54" i="70" s="1"/>
  <c r="I57" i="70" s="1"/>
  <c r="I60" i="70" s="1"/>
  <c r="AA48" i="70"/>
  <c r="Y48" i="70"/>
  <c r="X48" i="70"/>
  <c r="Z48" i="70" s="1"/>
  <c r="W48" i="70"/>
  <c r="V48" i="70"/>
  <c r="U48" i="70"/>
  <c r="T48" i="70"/>
  <c r="S48" i="70"/>
  <c r="R48" i="70"/>
  <c r="Q48" i="70"/>
  <c r="P48" i="70"/>
  <c r="O48" i="70"/>
  <c r="N48" i="70"/>
  <c r="M48" i="70"/>
  <c r="L48" i="70"/>
  <c r="K48" i="70"/>
  <c r="J48" i="70"/>
  <c r="I48" i="70"/>
  <c r="H48" i="70"/>
  <c r="G48" i="70"/>
  <c r="F48" i="70"/>
  <c r="E48" i="70"/>
  <c r="D48" i="70"/>
  <c r="C48" i="70"/>
  <c r="AA33" i="70"/>
  <c r="AA49" i="70" s="1"/>
  <c r="AA52" i="70" s="1"/>
  <c r="AA54" i="70" s="1"/>
  <c r="AA57" i="70" s="1"/>
  <c r="AA60" i="70" s="1"/>
  <c r="Y33" i="70"/>
  <c r="X33" i="70"/>
  <c r="W33" i="70"/>
  <c r="W49" i="70" s="1"/>
  <c r="W52" i="70" s="1"/>
  <c r="W54" i="70" s="1"/>
  <c r="W57" i="70" s="1"/>
  <c r="W60" i="70" s="1"/>
  <c r="V33" i="70"/>
  <c r="V49" i="70" s="1"/>
  <c r="V52" i="70" s="1"/>
  <c r="V54" i="70" s="1"/>
  <c r="V57" i="70" s="1"/>
  <c r="V60" i="70" s="1"/>
  <c r="U33" i="70"/>
  <c r="U49" i="70" s="1"/>
  <c r="U52" i="70" s="1"/>
  <c r="U54" i="70" s="1"/>
  <c r="U57" i="70" s="1"/>
  <c r="U60" i="70" s="1"/>
  <c r="T33" i="70"/>
  <c r="T49" i="70" s="1"/>
  <c r="T52" i="70" s="1"/>
  <c r="S33" i="70"/>
  <c r="S49" i="70" s="1"/>
  <c r="S52" i="70" s="1"/>
  <c r="S54" i="70" s="1"/>
  <c r="S57" i="70" s="1"/>
  <c r="S60" i="70" s="1"/>
  <c r="R33" i="70"/>
  <c r="Q33" i="70"/>
  <c r="Q49" i="70" s="1"/>
  <c r="Q52" i="70" s="1"/>
  <c r="Q54" i="70" s="1"/>
  <c r="Q57" i="70" s="1"/>
  <c r="Q60" i="70" s="1"/>
  <c r="P33" i="70"/>
  <c r="P49" i="70" s="1"/>
  <c r="P52" i="70" s="1"/>
  <c r="P54" i="70" s="1"/>
  <c r="P57" i="70" s="1"/>
  <c r="P60" i="70" s="1"/>
  <c r="O33" i="70"/>
  <c r="O49" i="70" s="1"/>
  <c r="O52" i="70" s="1"/>
  <c r="O54" i="70" s="1"/>
  <c r="O57" i="70" s="1"/>
  <c r="O60" i="70" s="1"/>
  <c r="N33" i="70"/>
  <c r="N49" i="70" s="1"/>
  <c r="N52" i="70" s="1"/>
  <c r="N54" i="70" s="1"/>
  <c r="N57" i="70" s="1"/>
  <c r="N60" i="70" s="1"/>
  <c r="M33" i="70"/>
  <c r="M49" i="70" s="1"/>
  <c r="M52" i="70" s="1"/>
  <c r="M54" i="70" s="1"/>
  <c r="M57" i="70" s="1"/>
  <c r="M60" i="70" s="1"/>
  <c r="L33" i="70"/>
  <c r="L49" i="70" s="1"/>
  <c r="L52" i="70" s="1"/>
  <c r="L54" i="70" s="1"/>
  <c r="L57" i="70" s="1"/>
  <c r="L60" i="70" s="1"/>
  <c r="K33" i="70"/>
  <c r="K49" i="70" s="1"/>
  <c r="K52" i="70" s="1"/>
  <c r="K54" i="70" s="1"/>
  <c r="K57" i="70" s="1"/>
  <c r="K60" i="70" s="1"/>
  <c r="J33" i="70"/>
  <c r="I33" i="70"/>
  <c r="H33" i="70"/>
  <c r="H49" i="70" s="1"/>
  <c r="H52" i="70" s="1"/>
  <c r="H54" i="70" s="1"/>
  <c r="H57" i="70" s="1"/>
  <c r="H60" i="70" s="1"/>
  <c r="G33" i="70"/>
  <c r="G49" i="70" s="1"/>
  <c r="G52" i="70" s="1"/>
  <c r="G54" i="70" s="1"/>
  <c r="G57" i="70" s="1"/>
  <c r="G60" i="70" s="1"/>
  <c r="F33" i="70"/>
  <c r="F49" i="70" s="1"/>
  <c r="F52" i="70" s="1"/>
  <c r="F54" i="70" s="1"/>
  <c r="F57" i="70" s="1"/>
  <c r="F60" i="70" s="1"/>
  <c r="E33" i="70"/>
  <c r="E49" i="70" s="1"/>
  <c r="E52" i="70" s="1"/>
  <c r="E54" i="70" s="1"/>
  <c r="E57" i="70" s="1"/>
  <c r="E60" i="70" s="1"/>
  <c r="D33" i="70"/>
  <c r="D49" i="70" s="1"/>
  <c r="C33" i="70"/>
  <c r="C49" i="70" s="1"/>
  <c r="C52" i="70" s="1"/>
  <c r="C54" i="70" s="1"/>
  <c r="C57" i="70" s="1"/>
  <c r="C60" i="70" s="1"/>
  <c r="L49" i="71"/>
  <c r="L52" i="71" s="1"/>
  <c r="L54" i="71" s="1"/>
  <c r="L57" i="71" s="1"/>
  <c r="L60" i="71" s="1"/>
  <c r="AA48" i="71"/>
  <c r="Y48" i="71"/>
  <c r="X48" i="71"/>
  <c r="W48" i="71"/>
  <c r="V48" i="71"/>
  <c r="U48" i="71"/>
  <c r="T48" i="71"/>
  <c r="S48" i="71"/>
  <c r="R48" i="71"/>
  <c r="Q48" i="71"/>
  <c r="P48" i="71"/>
  <c r="O48" i="71"/>
  <c r="N48" i="71"/>
  <c r="M48" i="71"/>
  <c r="L48" i="71"/>
  <c r="K48" i="71"/>
  <c r="J48" i="71"/>
  <c r="I48" i="71"/>
  <c r="H48" i="71"/>
  <c r="G48" i="71"/>
  <c r="F48" i="71"/>
  <c r="E48" i="71"/>
  <c r="D48" i="71"/>
  <c r="C48" i="71"/>
  <c r="AA33" i="71"/>
  <c r="AA49" i="71" s="1"/>
  <c r="AA52" i="71" s="1"/>
  <c r="AA54" i="71" s="1"/>
  <c r="AA57" i="71" s="1"/>
  <c r="AA60" i="71" s="1"/>
  <c r="Y33" i="71"/>
  <c r="X33" i="71"/>
  <c r="W33" i="71"/>
  <c r="V33" i="71"/>
  <c r="U33" i="71"/>
  <c r="T33" i="71"/>
  <c r="T49" i="71" s="1"/>
  <c r="T52" i="71" s="1"/>
  <c r="T54" i="71" s="1"/>
  <c r="T57" i="71" s="1"/>
  <c r="T60" i="71" s="1"/>
  <c r="S33" i="71"/>
  <c r="S49" i="71" s="1"/>
  <c r="S52" i="71" s="1"/>
  <c r="S54" i="71" s="1"/>
  <c r="S57" i="71" s="1"/>
  <c r="S60" i="71" s="1"/>
  <c r="R33" i="71"/>
  <c r="R49" i="71" s="1"/>
  <c r="R52" i="71" s="1"/>
  <c r="R54" i="71" s="1"/>
  <c r="R57" i="71" s="1"/>
  <c r="R60" i="71" s="1"/>
  <c r="Q33" i="71"/>
  <c r="P33" i="71"/>
  <c r="P49" i="71" s="1"/>
  <c r="P52" i="71" s="1"/>
  <c r="P54" i="71" s="1"/>
  <c r="P57" i="71" s="1"/>
  <c r="P60" i="71" s="1"/>
  <c r="O33" i="71"/>
  <c r="N33" i="71"/>
  <c r="M33" i="71"/>
  <c r="M49" i="71" s="1"/>
  <c r="M52" i="71" s="1"/>
  <c r="M54" i="71" s="1"/>
  <c r="M57" i="71" s="1"/>
  <c r="M60" i="71" s="1"/>
  <c r="L33" i="71"/>
  <c r="K33" i="71"/>
  <c r="K49" i="71" s="1"/>
  <c r="K52" i="71" s="1"/>
  <c r="K54" i="71" s="1"/>
  <c r="K57" i="71" s="1"/>
  <c r="K60" i="71" s="1"/>
  <c r="J33" i="71"/>
  <c r="J49" i="71" s="1"/>
  <c r="J52" i="71" s="1"/>
  <c r="J54" i="71" s="1"/>
  <c r="J57" i="71" s="1"/>
  <c r="J60" i="71" s="1"/>
  <c r="I33" i="71"/>
  <c r="H33" i="71"/>
  <c r="H49" i="71" s="1"/>
  <c r="H52" i="71" s="1"/>
  <c r="H54" i="71" s="1"/>
  <c r="H57" i="71" s="1"/>
  <c r="H60" i="71" s="1"/>
  <c r="G33" i="71"/>
  <c r="F33" i="71"/>
  <c r="E33" i="71"/>
  <c r="D33" i="71"/>
  <c r="D49" i="71" s="1"/>
  <c r="D52" i="71" s="1"/>
  <c r="D54" i="71" s="1"/>
  <c r="D57" i="71" s="1"/>
  <c r="D60" i="71" s="1"/>
  <c r="C33" i="71"/>
  <c r="C49" i="71" s="1"/>
  <c r="C52" i="71" s="1"/>
  <c r="C54" i="71" s="1"/>
  <c r="C57" i="71" s="1"/>
  <c r="C60" i="71" s="1"/>
  <c r="AA52" i="72"/>
  <c r="AA54" i="72" s="1"/>
  <c r="AA57" i="72" s="1"/>
  <c r="AA60" i="72" s="1"/>
  <c r="R49" i="72"/>
  <c r="R52" i="72" s="1"/>
  <c r="R54" i="72" s="1"/>
  <c r="R57" i="72" s="1"/>
  <c r="R60" i="72" s="1"/>
  <c r="J49" i="72"/>
  <c r="J52" i="72" s="1"/>
  <c r="J54" i="72" s="1"/>
  <c r="J57" i="72" s="1"/>
  <c r="J60" i="72" s="1"/>
  <c r="AA48" i="72"/>
  <c r="Y48" i="72"/>
  <c r="X48" i="72"/>
  <c r="W48" i="72"/>
  <c r="V48" i="72"/>
  <c r="U48" i="72"/>
  <c r="T48" i="72"/>
  <c r="S48" i="72"/>
  <c r="R48" i="72"/>
  <c r="Q48" i="72"/>
  <c r="P48" i="72"/>
  <c r="O48" i="72"/>
  <c r="N48" i="72"/>
  <c r="M48" i="72"/>
  <c r="L48" i="72"/>
  <c r="K48" i="72"/>
  <c r="J48" i="72"/>
  <c r="I48" i="72"/>
  <c r="H48" i="72"/>
  <c r="G48" i="72"/>
  <c r="F48" i="72"/>
  <c r="E48" i="72"/>
  <c r="D48" i="72"/>
  <c r="C48" i="72"/>
  <c r="AA33" i="72"/>
  <c r="AA49" i="72" s="1"/>
  <c r="Y33" i="72"/>
  <c r="X33" i="72"/>
  <c r="W33" i="72"/>
  <c r="W49" i="72" s="1"/>
  <c r="W52" i="72" s="1"/>
  <c r="W54" i="72" s="1"/>
  <c r="W57" i="72" s="1"/>
  <c r="W60" i="72" s="1"/>
  <c r="V33" i="72"/>
  <c r="V49" i="72" s="1"/>
  <c r="V52" i="72" s="1"/>
  <c r="V54" i="72" s="1"/>
  <c r="V57" i="72" s="1"/>
  <c r="V60" i="72" s="1"/>
  <c r="U33" i="72"/>
  <c r="U49" i="72" s="1"/>
  <c r="U52" i="72" s="1"/>
  <c r="U54" i="72" s="1"/>
  <c r="U57" i="72" s="1"/>
  <c r="U60" i="72" s="1"/>
  <c r="T33" i="72"/>
  <c r="S33" i="72"/>
  <c r="S49" i="72" s="1"/>
  <c r="S52" i="72" s="1"/>
  <c r="S54" i="72" s="1"/>
  <c r="S57" i="72" s="1"/>
  <c r="S60" i="72" s="1"/>
  <c r="R33" i="72"/>
  <c r="Q33" i="72"/>
  <c r="Q49" i="72" s="1"/>
  <c r="Q52" i="72" s="1"/>
  <c r="Q54" i="72" s="1"/>
  <c r="Q57" i="72" s="1"/>
  <c r="Q60" i="72" s="1"/>
  <c r="P33" i="72"/>
  <c r="O33" i="72"/>
  <c r="O49" i="72" s="1"/>
  <c r="O52" i="72" s="1"/>
  <c r="O54" i="72" s="1"/>
  <c r="O57" i="72" s="1"/>
  <c r="O60" i="72" s="1"/>
  <c r="N33" i="72"/>
  <c r="N49" i="72" s="1"/>
  <c r="N52" i="72" s="1"/>
  <c r="N54" i="72" s="1"/>
  <c r="N57" i="72" s="1"/>
  <c r="N60" i="72" s="1"/>
  <c r="M33" i="72"/>
  <c r="M49" i="72" s="1"/>
  <c r="M52" i="72" s="1"/>
  <c r="M54" i="72" s="1"/>
  <c r="M57" i="72" s="1"/>
  <c r="M60" i="72" s="1"/>
  <c r="L33" i="72"/>
  <c r="K33" i="72"/>
  <c r="K49" i="72" s="1"/>
  <c r="K52" i="72" s="1"/>
  <c r="K54" i="72" s="1"/>
  <c r="K57" i="72" s="1"/>
  <c r="K60" i="72" s="1"/>
  <c r="J33" i="72"/>
  <c r="I33" i="72"/>
  <c r="I49" i="72" s="1"/>
  <c r="I52" i="72" s="1"/>
  <c r="I54" i="72" s="1"/>
  <c r="I57" i="72" s="1"/>
  <c r="I60" i="72" s="1"/>
  <c r="H33" i="72"/>
  <c r="G33" i="72"/>
  <c r="G49" i="72" s="1"/>
  <c r="G52" i="72" s="1"/>
  <c r="G54" i="72" s="1"/>
  <c r="G57" i="72" s="1"/>
  <c r="G60" i="72" s="1"/>
  <c r="F33" i="72"/>
  <c r="F49" i="72" s="1"/>
  <c r="F52" i="72" s="1"/>
  <c r="F54" i="72" s="1"/>
  <c r="F57" i="72" s="1"/>
  <c r="F60" i="72" s="1"/>
  <c r="E33" i="72"/>
  <c r="E49" i="72" s="1"/>
  <c r="E52" i="72" s="1"/>
  <c r="E54" i="72" s="1"/>
  <c r="E57" i="72" s="1"/>
  <c r="E60" i="72" s="1"/>
  <c r="D33" i="72"/>
  <c r="C33" i="72"/>
  <c r="C49" i="72" s="1"/>
  <c r="C52" i="72" s="1"/>
  <c r="C54" i="72" s="1"/>
  <c r="C57" i="72" s="1"/>
  <c r="C60" i="72" s="1"/>
  <c r="Y49" i="73"/>
  <c r="Y52" i="73" s="1"/>
  <c r="Y54" i="73" s="1"/>
  <c r="Y57" i="73" s="1"/>
  <c r="Y60" i="73" s="1"/>
  <c r="F49" i="73"/>
  <c r="F52" i="73" s="1"/>
  <c r="F54" i="73" s="1"/>
  <c r="F57" i="73" s="1"/>
  <c r="F60" i="73" s="1"/>
  <c r="AA48" i="73"/>
  <c r="Y48" i="73"/>
  <c r="X48" i="73"/>
  <c r="Z48" i="73" s="1"/>
  <c r="W48" i="73"/>
  <c r="V48" i="73"/>
  <c r="U48" i="73"/>
  <c r="T48" i="73"/>
  <c r="S48" i="73"/>
  <c r="R48" i="73"/>
  <c r="Q48" i="73"/>
  <c r="P48" i="73"/>
  <c r="O48" i="73"/>
  <c r="N48" i="73"/>
  <c r="M48" i="73"/>
  <c r="L48" i="73"/>
  <c r="K48" i="73"/>
  <c r="J48" i="73"/>
  <c r="I48" i="73"/>
  <c r="H48" i="73"/>
  <c r="G48" i="73"/>
  <c r="F48" i="73"/>
  <c r="E48" i="73"/>
  <c r="D48" i="73"/>
  <c r="C48" i="73"/>
  <c r="AA33" i="73"/>
  <c r="Y33" i="73"/>
  <c r="X33" i="73"/>
  <c r="W33" i="73"/>
  <c r="W49" i="73" s="1"/>
  <c r="W52" i="73" s="1"/>
  <c r="W54" i="73" s="1"/>
  <c r="W57" i="73" s="1"/>
  <c r="W60" i="73" s="1"/>
  <c r="V33" i="73"/>
  <c r="V49" i="73" s="1"/>
  <c r="V52" i="73" s="1"/>
  <c r="V54" i="73" s="1"/>
  <c r="V57" i="73" s="1"/>
  <c r="V60" i="73" s="1"/>
  <c r="U33" i="73"/>
  <c r="U49" i="73" s="1"/>
  <c r="U52" i="73" s="1"/>
  <c r="U54" i="73" s="1"/>
  <c r="U57" i="73" s="1"/>
  <c r="U60" i="73" s="1"/>
  <c r="T33" i="73"/>
  <c r="T49" i="73" s="1"/>
  <c r="T52" i="73" s="1"/>
  <c r="T54" i="73" s="1"/>
  <c r="T57" i="73" s="1"/>
  <c r="T60" i="73" s="1"/>
  <c r="S33" i="73"/>
  <c r="S49" i="73" s="1"/>
  <c r="S52" i="73" s="1"/>
  <c r="S54" i="73" s="1"/>
  <c r="S57" i="73" s="1"/>
  <c r="S60" i="73" s="1"/>
  <c r="R33" i="73"/>
  <c r="R49" i="73" s="1"/>
  <c r="R52" i="73" s="1"/>
  <c r="R54" i="73" s="1"/>
  <c r="R57" i="73" s="1"/>
  <c r="R60" i="73" s="1"/>
  <c r="Q33" i="73"/>
  <c r="Q49" i="73" s="1"/>
  <c r="Q52" i="73" s="1"/>
  <c r="Q54" i="73" s="1"/>
  <c r="Q57" i="73" s="1"/>
  <c r="Q60" i="73" s="1"/>
  <c r="P33" i="73"/>
  <c r="P49" i="73" s="1"/>
  <c r="P52" i="73" s="1"/>
  <c r="P54" i="73" s="1"/>
  <c r="P57" i="73" s="1"/>
  <c r="P60" i="73" s="1"/>
  <c r="O33" i="73"/>
  <c r="O49" i="73" s="1"/>
  <c r="O52" i="73" s="1"/>
  <c r="O54" i="73" s="1"/>
  <c r="O57" i="73" s="1"/>
  <c r="O60" i="73" s="1"/>
  <c r="N33" i="73"/>
  <c r="N49" i="73" s="1"/>
  <c r="N52" i="73" s="1"/>
  <c r="N54" i="73" s="1"/>
  <c r="N57" i="73" s="1"/>
  <c r="N60" i="73" s="1"/>
  <c r="M33" i="73"/>
  <c r="M49" i="73" s="1"/>
  <c r="M52" i="73" s="1"/>
  <c r="M54" i="73" s="1"/>
  <c r="M57" i="73" s="1"/>
  <c r="M60" i="73" s="1"/>
  <c r="L33" i="73"/>
  <c r="L49" i="73" s="1"/>
  <c r="L52" i="73" s="1"/>
  <c r="L54" i="73" s="1"/>
  <c r="L57" i="73" s="1"/>
  <c r="L60" i="73" s="1"/>
  <c r="K33" i="73"/>
  <c r="J33" i="73"/>
  <c r="J49" i="73" s="1"/>
  <c r="J52" i="73" s="1"/>
  <c r="J54" i="73" s="1"/>
  <c r="J57" i="73" s="1"/>
  <c r="J60" i="73" s="1"/>
  <c r="I33" i="73"/>
  <c r="I49" i="73" s="1"/>
  <c r="I52" i="73" s="1"/>
  <c r="I54" i="73" s="1"/>
  <c r="I57" i="73" s="1"/>
  <c r="I60" i="73" s="1"/>
  <c r="H33" i="73"/>
  <c r="H49" i="73" s="1"/>
  <c r="H52" i="73" s="1"/>
  <c r="H54" i="73" s="1"/>
  <c r="H57" i="73" s="1"/>
  <c r="H60" i="73" s="1"/>
  <c r="G33" i="73"/>
  <c r="G49" i="73" s="1"/>
  <c r="G52" i="73" s="1"/>
  <c r="G54" i="73" s="1"/>
  <c r="G57" i="73" s="1"/>
  <c r="G60" i="73" s="1"/>
  <c r="F33" i="73"/>
  <c r="E33" i="73"/>
  <c r="E49" i="73" s="1"/>
  <c r="E52" i="73" s="1"/>
  <c r="E54" i="73" s="1"/>
  <c r="E57" i="73" s="1"/>
  <c r="E60" i="73" s="1"/>
  <c r="D33" i="73"/>
  <c r="D49" i="73" s="1"/>
  <c r="D52" i="73" s="1"/>
  <c r="D54" i="73" s="1"/>
  <c r="D57" i="73" s="1"/>
  <c r="D60" i="73" s="1"/>
  <c r="C33" i="73"/>
  <c r="C49" i="73" s="1"/>
  <c r="C52" i="73" s="1"/>
  <c r="C54" i="73" s="1"/>
  <c r="C57" i="73" s="1"/>
  <c r="C60" i="73" s="1"/>
  <c r="AA48" i="74"/>
  <c r="Y48" i="74"/>
  <c r="X48" i="74"/>
  <c r="W48" i="74"/>
  <c r="V48" i="74"/>
  <c r="U48" i="74"/>
  <c r="T48" i="74"/>
  <c r="S48" i="74"/>
  <c r="R48" i="74"/>
  <c r="Q48" i="74"/>
  <c r="P48" i="74"/>
  <c r="O48" i="74"/>
  <c r="N48" i="74"/>
  <c r="M48" i="74"/>
  <c r="L48" i="74"/>
  <c r="K48" i="74"/>
  <c r="J48" i="74"/>
  <c r="I48" i="74"/>
  <c r="H48" i="74"/>
  <c r="G48" i="74"/>
  <c r="F48" i="74"/>
  <c r="E48" i="74"/>
  <c r="D48" i="74"/>
  <c r="C48" i="74"/>
  <c r="AA33" i="74"/>
  <c r="Y33" i="74"/>
  <c r="Y49" i="74" s="1"/>
  <c r="Y52" i="74" s="1"/>
  <c r="Y54" i="74" s="1"/>
  <c r="Y57" i="74" s="1"/>
  <c r="Y60" i="74" s="1"/>
  <c r="X33" i="74"/>
  <c r="W33" i="74"/>
  <c r="V33" i="74"/>
  <c r="U33" i="74"/>
  <c r="T33" i="74"/>
  <c r="T49" i="74" s="1"/>
  <c r="T52" i="74" s="1"/>
  <c r="T54" i="74" s="1"/>
  <c r="T57" i="74" s="1"/>
  <c r="T60" i="74" s="1"/>
  <c r="S33" i="74"/>
  <c r="R33" i="74"/>
  <c r="R49" i="74" s="1"/>
  <c r="R52" i="74" s="1"/>
  <c r="R54" i="74" s="1"/>
  <c r="R57" i="74" s="1"/>
  <c r="R60" i="74" s="1"/>
  <c r="Q33" i="74"/>
  <c r="P33" i="74"/>
  <c r="P49" i="74" s="1"/>
  <c r="P52" i="74" s="1"/>
  <c r="P54" i="74" s="1"/>
  <c r="P57" i="74" s="1"/>
  <c r="P60" i="74" s="1"/>
  <c r="O33" i="74"/>
  <c r="N33" i="74"/>
  <c r="M33" i="74"/>
  <c r="L33" i="74"/>
  <c r="L49" i="74" s="1"/>
  <c r="L52" i="74" s="1"/>
  <c r="L54" i="74" s="1"/>
  <c r="L57" i="74" s="1"/>
  <c r="L60" i="74" s="1"/>
  <c r="K33" i="74"/>
  <c r="J33" i="74"/>
  <c r="I33" i="74"/>
  <c r="I49" i="74" s="1"/>
  <c r="I52" i="74" s="1"/>
  <c r="I54" i="74" s="1"/>
  <c r="I57" i="74" s="1"/>
  <c r="I60" i="74" s="1"/>
  <c r="H33" i="74"/>
  <c r="H49" i="74" s="1"/>
  <c r="H52" i="74" s="1"/>
  <c r="H54" i="74" s="1"/>
  <c r="H57" i="74" s="1"/>
  <c r="H60" i="74" s="1"/>
  <c r="G33" i="74"/>
  <c r="F33" i="74"/>
  <c r="E33" i="74"/>
  <c r="E49" i="74" s="1"/>
  <c r="E52" i="74" s="1"/>
  <c r="E54" i="74" s="1"/>
  <c r="E57" i="74" s="1"/>
  <c r="E60" i="74" s="1"/>
  <c r="D33" i="74"/>
  <c r="D49" i="74" s="1"/>
  <c r="D52" i="74" s="1"/>
  <c r="D54" i="74" s="1"/>
  <c r="D57" i="74" s="1"/>
  <c r="D60" i="74" s="1"/>
  <c r="C33" i="74"/>
  <c r="G49" i="75"/>
  <c r="G52" i="75" s="1"/>
  <c r="G54" i="75" s="1"/>
  <c r="G57" i="75" s="1"/>
  <c r="G60" i="75" s="1"/>
  <c r="AA48" i="75"/>
  <c r="Y48" i="75"/>
  <c r="X48" i="75"/>
  <c r="Z48" i="75" s="1"/>
  <c r="W48" i="75"/>
  <c r="V48" i="75"/>
  <c r="U48" i="75"/>
  <c r="T48" i="75"/>
  <c r="S48" i="75"/>
  <c r="R48" i="75"/>
  <c r="Q48" i="75"/>
  <c r="P48" i="75"/>
  <c r="O48" i="75"/>
  <c r="N48" i="75"/>
  <c r="M48" i="75"/>
  <c r="L48" i="75"/>
  <c r="K48" i="75"/>
  <c r="J48" i="75"/>
  <c r="I48" i="75"/>
  <c r="H48" i="75"/>
  <c r="G48" i="75"/>
  <c r="F48" i="75"/>
  <c r="E48" i="75"/>
  <c r="D48" i="75"/>
  <c r="C48" i="75"/>
  <c r="AA33" i="75"/>
  <c r="AA49" i="75" s="1"/>
  <c r="AA52" i="75" s="1"/>
  <c r="AA54" i="75" s="1"/>
  <c r="AA57" i="75" s="1"/>
  <c r="AA60" i="75" s="1"/>
  <c r="Y33" i="75"/>
  <c r="X33" i="75"/>
  <c r="W33" i="75"/>
  <c r="W49" i="75" s="1"/>
  <c r="W52" i="75" s="1"/>
  <c r="W54" i="75" s="1"/>
  <c r="W57" i="75" s="1"/>
  <c r="W60" i="75" s="1"/>
  <c r="V33" i="75"/>
  <c r="V49" i="75" s="1"/>
  <c r="V52" i="75" s="1"/>
  <c r="V54" i="75" s="1"/>
  <c r="V57" i="75" s="1"/>
  <c r="V60" i="75" s="1"/>
  <c r="U33" i="75"/>
  <c r="T33" i="75"/>
  <c r="T49" i="75" s="1"/>
  <c r="T52" i="75" s="1"/>
  <c r="T54" i="75" s="1"/>
  <c r="T57" i="75" s="1"/>
  <c r="T60" i="75" s="1"/>
  <c r="S33" i="75"/>
  <c r="S49" i="75" s="1"/>
  <c r="S52" i="75" s="1"/>
  <c r="S54" i="75" s="1"/>
  <c r="S57" i="75" s="1"/>
  <c r="S60" i="75" s="1"/>
  <c r="R33" i="75"/>
  <c r="R49" i="75" s="1"/>
  <c r="R52" i="75" s="1"/>
  <c r="R54" i="75" s="1"/>
  <c r="R57" i="75" s="1"/>
  <c r="R60" i="75" s="1"/>
  <c r="Q33" i="75"/>
  <c r="Q49" i="75" s="1"/>
  <c r="Q52" i="75" s="1"/>
  <c r="Q54" i="75" s="1"/>
  <c r="Q57" i="75" s="1"/>
  <c r="Q60" i="75" s="1"/>
  <c r="P33" i="75"/>
  <c r="O33" i="75"/>
  <c r="O49" i="75" s="1"/>
  <c r="O52" i="75" s="1"/>
  <c r="O54" i="75" s="1"/>
  <c r="O57" i="75" s="1"/>
  <c r="O60" i="75" s="1"/>
  <c r="N33" i="75"/>
  <c r="N49" i="75" s="1"/>
  <c r="N52" i="75" s="1"/>
  <c r="N54" i="75" s="1"/>
  <c r="N57" i="75" s="1"/>
  <c r="N60" i="75" s="1"/>
  <c r="M33" i="75"/>
  <c r="L33" i="75"/>
  <c r="L49" i="75" s="1"/>
  <c r="L52" i="75" s="1"/>
  <c r="L54" i="75" s="1"/>
  <c r="L57" i="75" s="1"/>
  <c r="L60" i="75" s="1"/>
  <c r="K33" i="75"/>
  <c r="K49" i="75" s="1"/>
  <c r="K52" i="75" s="1"/>
  <c r="K54" i="75" s="1"/>
  <c r="K57" i="75" s="1"/>
  <c r="K60" i="75" s="1"/>
  <c r="J33" i="75"/>
  <c r="J49" i="75" s="1"/>
  <c r="J52" i="75" s="1"/>
  <c r="J54" i="75" s="1"/>
  <c r="J57" i="75" s="1"/>
  <c r="J60" i="75" s="1"/>
  <c r="I33" i="75"/>
  <c r="I49" i="75" s="1"/>
  <c r="I52" i="75" s="1"/>
  <c r="I54" i="75" s="1"/>
  <c r="I57" i="75" s="1"/>
  <c r="I60" i="75" s="1"/>
  <c r="H33" i="75"/>
  <c r="G33" i="75"/>
  <c r="F33" i="75"/>
  <c r="F49" i="75" s="1"/>
  <c r="F52" i="75" s="1"/>
  <c r="F54" i="75" s="1"/>
  <c r="F57" i="75" s="1"/>
  <c r="F60" i="75" s="1"/>
  <c r="E33" i="75"/>
  <c r="D33" i="75"/>
  <c r="D49" i="75" s="1"/>
  <c r="D52" i="75" s="1"/>
  <c r="D54" i="75" s="1"/>
  <c r="D57" i="75" s="1"/>
  <c r="D60" i="75" s="1"/>
  <c r="C33" i="75"/>
  <c r="C49" i="75" s="1"/>
  <c r="C52" i="75" s="1"/>
  <c r="C54" i="75" s="1"/>
  <c r="C57" i="75" s="1"/>
  <c r="C60" i="75" s="1"/>
  <c r="N49" i="76"/>
  <c r="N52" i="76" s="1"/>
  <c r="N54" i="76" s="1"/>
  <c r="N57" i="76" s="1"/>
  <c r="N60" i="76" s="1"/>
  <c r="AA48" i="76"/>
  <c r="Y48" i="76"/>
  <c r="X48" i="76"/>
  <c r="W48" i="76"/>
  <c r="V48" i="76"/>
  <c r="U48" i="76"/>
  <c r="T48" i="76"/>
  <c r="S48" i="76"/>
  <c r="R48" i="76"/>
  <c r="Q48" i="76"/>
  <c r="P48" i="76"/>
  <c r="O48" i="76"/>
  <c r="N48" i="76"/>
  <c r="M48" i="76"/>
  <c r="L48" i="76"/>
  <c r="K48" i="76"/>
  <c r="J48" i="76"/>
  <c r="I48" i="76"/>
  <c r="H48" i="76"/>
  <c r="G48" i="76"/>
  <c r="F48" i="76"/>
  <c r="E48" i="76"/>
  <c r="D48" i="76"/>
  <c r="C48" i="76"/>
  <c r="AA33" i="76"/>
  <c r="AA49" i="76" s="1"/>
  <c r="AA52" i="76" s="1"/>
  <c r="AA54" i="76" s="1"/>
  <c r="AA57" i="76" s="1"/>
  <c r="AA60" i="76" s="1"/>
  <c r="Y33" i="76"/>
  <c r="Y49" i="76" s="1"/>
  <c r="Y52" i="76" s="1"/>
  <c r="Y54" i="76" s="1"/>
  <c r="Y57" i="76" s="1"/>
  <c r="Y60" i="76" s="1"/>
  <c r="X33" i="76"/>
  <c r="Z33" i="76" s="1"/>
  <c r="W33" i="76"/>
  <c r="V33" i="76"/>
  <c r="V49" i="76" s="1"/>
  <c r="V52" i="76" s="1"/>
  <c r="V54" i="76" s="1"/>
  <c r="V57" i="76" s="1"/>
  <c r="V60" i="76" s="1"/>
  <c r="U33" i="76"/>
  <c r="U49" i="76" s="1"/>
  <c r="U52" i="76" s="1"/>
  <c r="U54" i="76" s="1"/>
  <c r="U57" i="76" s="1"/>
  <c r="U60" i="76" s="1"/>
  <c r="T33" i="76"/>
  <c r="T49" i="76" s="1"/>
  <c r="T52" i="76" s="1"/>
  <c r="T54" i="76" s="1"/>
  <c r="T57" i="76" s="1"/>
  <c r="T60" i="76" s="1"/>
  <c r="S33" i="76"/>
  <c r="S49" i="76" s="1"/>
  <c r="S52" i="76" s="1"/>
  <c r="S54" i="76" s="1"/>
  <c r="S57" i="76" s="1"/>
  <c r="S60" i="76" s="1"/>
  <c r="R33" i="76"/>
  <c r="R49" i="76" s="1"/>
  <c r="R52" i="76" s="1"/>
  <c r="R54" i="76" s="1"/>
  <c r="R57" i="76" s="1"/>
  <c r="R60" i="76" s="1"/>
  <c r="Q33" i="76"/>
  <c r="Q49" i="76" s="1"/>
  <c r="Q52" i="76" s="1"/>
  <c r="Q54" i="76" s="1"/>
  <c r="Q57" i="76" s="1"/>
  <c r="Q60" i="76" s="1"/>
  <c r="P33" i="76"/>
  <c r="P49" i="76" s="1"/>
  <c r="P52" i="76" s="1"/>
  <c r="P54" i="76" s="1"/>
  <c r="P57" i="76" s="1"/>
  <c r="P60" i="76" s="1"/>
  <c r="O33" i="76"/>
  <c r="N33" i="76"/>
  <c r="M33" i="76"/>
  <c r="M49" i="76" s="1"/>
  <c r="M52" i="76" s="1"/>
  <c r="M54" i="76" s="1"/>
  <c r="M57" i="76" s="1"/>
  <c r="M60" i="76" s="1"/>
  <c r="L33" i="76"/>
  <c r="L49" i="76" s="1"/>
  <c r="L52" i="76" s="1"/>
  <c r="L54" i="76" s="1"/>
  <c r="L57" i="76" s="1"/>
  <c r="L60" i="76" s="1"/>
  <c r="K33" i="76"/>
  <c r="K49" i="76" s="1"/>
  <c r="K52" i="76" s="1"/>
  <c r="K54" i="76" s="1"/>
  <c r="K57" i="76" s="1"/>
  <c r="K60" i="76" s="1"/>
  <c r="J33" i="76"/>
  <c r="J49" i="76" s="1"/>
  <c r="J52" i="76" s="1"/>
  <c r="J54" i="76" s="1"/>
  <c r="J57" i="76" s="1"/>
  <c r="J60" i="76" s="1"/>
  <c r="I33" i="76"/>
  <c r="I49" i="76" s="1"/>
  <c r="I52" i="76" s="1"/>
  <c r="I54" i="76" s="1"/>
  <c r="I57" i="76" s="1"/>
  <c r="I60" i="76" s="1"/>
  <c r="H33" i="76"/>
  <c r="G33" i="76"/>
  <c r="G49" i="76" s="1"/>
  <c r="G52" i="76" s="1"/>
  <c r="G54" i="76" s="1"/>
  <c r="G57" i="76" s="1"/>
  <c r="G60" i="76" s="1"/>
  <c r="F33" i="76"/>
  <c r="F49" i="76" s="1"/>
  <c r="F52" i="76" s="1"/>
  <c r="F54" i="76" s="1"/>
  <c r="F57" i="76" s="1"/>
  <c r="F60" i="76" s="1"/>
  <c r="E33" i="76"/>
  <c r="E49" i="76" s="1"/>
  <c r="E52" i="76" s="1"/>
  <c r="E54" i="76" s="1"/>
  <c r="E57" i="76" s="1"/>
  <c r="E60" i="76" s="1"/>
  <c r="D33" i="76"/>
  <c r="D49" i="76" s="1"/>
  <c r="D52" i="76" s="1"/>
  <c r="D54" i="76" s="1"/>
  <c r="D57" i="76" s="1"/>
  <c r="D60" i="76" s="1"/>
  <c r="C33" i="76"/>
  <c r="C49" i="76" s="1"/>
  <c r="C52" i="76" s="1"/>
  <c r="C54" i="76" s="1"/>
  <c r="C57" i="76" s="1"/>
  <c r="C60" i="76" s="1"/>
  <c r="F57" i="77"/>
  <c r="F60" i="77" s="1"/>
  <c r="I49" i="77"/>
  <c r="I52" i="77" s="1"/>
  <c r="I54" i="77" s="1"/>
  <c r="I57" i="77" s="1"/>
  <c r="I60" i="77" s="1"/>
  <c r="AA48" i="77"/>
  <c r="Y48" i="77"/>
  <c r="Z48" i="77" s="1"/>
  <c r="X48" i="77"/>
  <c r="W48" i="77"/>
  <c r="V48" i="77"/>
  <c r="U48" i="77"/>
  <c r="T48" i="77"/>
  <c r="S48" i="77"/>
  <c r="R48" i="77"/>
  <c r="Q48" i="77"/>
  <c r="P48" i="77"/>
  <c r="O48" i="77"/>
  <c r="N48" i="77"/>
  <c r="M48" i="77"/>
  <c r="L48" i="77"/>
  <c r="K48" i="77"/>
  <c r="J48" i="77"/>
  <c r="I48" i="77"/>
  <c r="H48" i="77"/>
  <c r="G48" i="77"/>
  <c r="F48" i="77"/>
  <c r="E48" i="77"/>
  <c r="D48" i="77"/>
  <c r="C48" i="77"/>
  <c r="AA33" i="77"/>
  <c r="AA49" i="77" s="1"/>
  <c r="AA52" i="77" s="1"/>
  <c r="AA54" i="77" s="1"/>
  <c r="AA57" i="77" s="1"/>
  <c r="AA60" i="77" s="1"/>
  <c r="Y33" i="77"/>
  <c r="Y49" i="77" s="1"/>
  <c r="Y52" i="77" s="1"/>
  <c r="Y54" i="77" s="1"/>
  <c r="Y57" i="77" s="1"/>
  <c r="Y60" i="77" s="1"/>
  <c r="X33" i="77"/>
  <c r="X49" i="77" s="1"/>
  <c r="W33" i="77"/>
  <c r="W49" i="77" s="1"/>
  <c r="W52" i="77" s="1"/>
  <c r="W54" i="77" s="1"/>
  <c r="W57" i="77" s="1"/>
  <c r="W60" i="77" s="1"/>
  <c r="V33" i="77"/>
  <c r="V49" i="77" s="1"/>
  <c r="V52" i="77" s="1"/>
  <c r="V54" i="77" s="1"/>
  <c r="V57" i="77" s="1"/>
  <c r="V60" i="77" s="1"/>
  <c r="U33" i="77"/>
  <c r="T33" i="77"/>
  <c r="T49" i="77" s="1"/>
  <c r="T52" i="77" s="1"/>
  <c r="T54" i="77" s="1"/>
  <c r="T57" i="77" s="1"/>
  <c r="T60" i="77" s="1"/>
  <c r="S33" i="77"/>
  <c r="S49" i="77" s="1"/>
  <c r="S52" i="77" s="1"/>
  <c r="S54" i="77" s="1"/>
  <c r="S57" i="77" s="1"/>
  <c r="S60" i="77" s="1"/>
  <c r="R33" i="77"/>
  <c r="Q33" i="77"/>
  <c r="Q49" i="77" s="1"/>
  <c r="Q52" i="77" s="1"/>
  <c r="Q54" i="77" s="1"/>
  <c r="Q57" i="77" s="1"/>
  <c r="Q60" i="77" s="1"/>
  <c r="P33" i="77"/>
  <c r="P49" i="77" s="1"/>
  <c r="P52" i="77" s="1"/>
  <c r="P54" i="77" s="1"/>
  <c r="P57" i="77" s="1"/>
  <c r="P60" i="77" s="1"/>
  <c r="O33" i="77"/>
  <c r="O49" i="77" s="1"/>
  <c r="O52" i="77" s="1"/>
  <c r="O54" i="77" s="1"/>
  <c r="O57" i="77" s="1"/>
  <c r="O60" i="77" s="1"/>
  <c r="N33" i="77"/>
  <c r="N49" i="77" s="1"/>
  <c r="N52" i="77" s="1"/>
  <c r="N54" i="77" s="1"/>
  <c r="N57" i="77" s="1"/>
  <c r="N60" i="77" s="1"/>
  <c r="M33" i="77"/>
  <c r="L33" i="77"/>
  <c r="L49" i="77" s="1"/>
  <c r="L52" i="77" s="1"/>
  <c r="L54" i="77" s="1"/>
  <c r="L57" i="77" s="1"/>
  <c r="L60" i="77" s="1"/>
  <c r="K33" i="77"/>
  <c r="K49" i="77" s="1"/>
  <c r="K52" i="77" s="1"/>
  <c r="K54" i="77" s="1"/>
  <c r="K57" i="77" s="1"/>
  <c r="K60" i="77" s="1"/>
  <c r="J33" i="77"/>
  <c r="I33" i="77"/>
  <c r="H33" i="77"/>
  <c r="H49" i="77" s="1"/>
  <c r="H52" i="77" s="1"/>
  <c r="H54" i="77" s="1"/>
  <c r="H57" i="77" s="1"/>
  <c r="H60" i="77" s="1"/>
  <c r="G33" i="77"/>
  <c r="G49" i="77" s="1"/>
  <c r="G52" i="77" s="1"/>
  <c r="G54" i="77" s="1"/>
  <c r="G57" i="77" s="1"/>
  <c r="G60" i="77" s="1"/>
  <c r="F33" i="77"/>
  <c r="F49" i="77" s="1"/>
  <c r="F52" i="77" s="1"/>
  <c r="F54" i="77" s="1"/>
  <c r="E33" i="77"/>
  <c r="D33" i="77"/>
  <c r="D49" i="77" s="1"/>
  <c r="D52" i="77" s="1"/>
  <c r="D54" i="77" s="1"/>
  <c r="D57" i="77" s="1"/>
  <c r="D60" i="77" s="1"/>
  <c r="C33" i="77"/>
  <c r="C49" i="77" s="1"/>
  <c r="C52" i="77" s="1"/>
  <c r="C54" i="77" s="1"/>
  <c r="C57" i="77" s="1"/>
  <c r="C60" i="77" s="1"/>
  <c r="AA48" i="78"/>
  <c r="Y48" i="78"/>
  <c r="X48" i="78"/>
  <c r="W48" i="78"/>
  <c r="V48" i="78"/>
  <c r="U48" i="78"/>
  <c r="T48" i="78"/>
  <c r="S48" i="78"/>
  <c r="R48" i="78"/>
  <c r="Q48" i="78"/>
  <c r="P48" i="78"/>
  <c r="O48" i="78"/>
  <c r="N48" i="78"/>
  <c r="M48" i="78"/>
  <c r="L48" i="78"/>
  <c r="K48" i="78"/>
  <c r="J48" i="78"/>
  <c r="I48" i="78"/>
  <c r="H48" i="78"/>
  <c r="G48" i="78"/>
  <c r="F48" i="78"/>
  <c r="E48" i="78"/>
  <c r="D48" i="78"/>
  <c r="C48" i="78"/>
  <c r="AA33" i="78"/>
  <c r="AA49" i="78" s="1"/>
  <c r="AA52" i="78" s="1"/>
  <c r="AA54" i="78" s="1"/>
  <c r="AA57" i="78" s="1"/>
  <c r="AA60" i="78" s="1"/>
  <c r="Y33" i="78"/>
  <c r="X33" i="78"/>
  <c r="W33" i="78"/>
  <c r="V33" i="78"/>
  <c r="V49" i="78" s="1"/>
  <c r="V52" i="78" s="1"/>
  <c r="V54" i="78" s="1"/>
  <c r="V57" i="78" s="1"/>
  <c r="V60" i="78" s="1"/>
  <c r="U33" i="78"/>
  <c r="U49" i="78" s="1"/>
  <c r="U52" i="78" s="1"/>
  <c r="U54" i="78" s="1"/>
  <c r="U57" i="78" s="1"/>
  <c r="U60" i="78" s="1"/>
  <c r="T33" i="78"/>
  <c r="S33" i="78"/>
  <c r="S49" i="78" s="1"/>
  <c r="S52" i="78" s="1"/>
  <c r="S54" i="78" s="1"/>
  <c r="S57" i="78" s="1"/>
  <c r="S60" i="78" s="1"/>
  <c r="R33" i="78"/>
  <c r="Q33" i="78"/>
  <c r="P33" i="78"/>
  <c r="P49" i="78" s="1"/>
  <c r="P52" i="78" s="1"/>
  <c r="P54" i="78" s="1"/>
  <c r="P57" i="78" s="1"/>
  <c r="P60" i="78" s="1"/>
  <c r="O33" i="78"/>
  <c r="N33" i="78"/>
  <c r="N49" i="78" s="1"/>
  <c r="N52" i="78" s="1"/>
  <c r="N54" i="78" s="1"/>
  <c r="N57" i="78" s="1"/>
  <c r="N60" i="78" s="1"/>
  <c r="M33" i="78"/>
  <c r="M49" i="78" s="1"/>
  <c r="M52" i="78" s="1"/>
  <c r="M54" i="78" s="1"/>
  <c r="M57" i="78" s="1"/>
  <c r="M60" i="78" s="1"/>
  <c r="L33" i="78"/>
  <c r="K33" i="78"/>
  <c r="K49" i="78" s="1"/>
  <c r="K52" i="78" s="1"/>
  <c r="K54" i="78" s="1"/>
  <c r="K57" i="78" s="1"/>
  <c r="K60" i="78" s="1"/>
  <c r="J33" i="78"/>
  <c r="I33" i="78"/>
  <c r="H33" i="78"/>
  <c r="H49" i="78" s="1"/>
  <c r="H52" i="78" s="1"/>
  <c r="H54" i="78" s="1"/>
  <c r="H57" i="78" s="1"/>
  <c r="H60" i="78" s="1"/>
  <c r="G33" i="78"/>
  <c r="F33" i="78"/>
  <c r="F49" i="78" s="1"/>
  <c r="F52" i="78" s="1"/>
  <c r="F54" i="78" s="1"/>
  <c r="F57" i="78" s="1"/>
  <c r="F60" i="78" s="1"/>
  <c r="E33" i="78"/>
  <c r="E49" i="78" s="1"/>
  <c r="E52" i="78" s="1"/>
  <c r="E54" i="78" s="1"/>
  <c r="E57" i="78" s="1"/>
  <c r="E60" i="78" s="1"/>
  <c r="D33" i="78"/>
  <c r="C33" i="78"/>
  <c r="C49" i="78" s="1"/>
  <c r="C52" i="78" s="1"/>
  <c r="C54" i="78" s="1"/>
  <c r="C57" i="78" s="1"/>
  <c r="C60" i="78" s="1"/>
  <c r="W49" i="79"/>
  <c r="W52" i="79" s="1"/>
  <c r="W54" i="79" s="1"/>
  <c r="W57" i="79" s="1"/>
  <c r="W60" i="79" s="1"/>
  <c r="G49" i="79"/>
  <c r="G52" i="79" s="1"/>
  <c r="G54" i="79" s="1"/>
  <c r="G57" i="79" s="1"/>
  <c r="G60" i="79" s="1"/>
  <c r="AA48" i="79"/>
  <c r="Y48" i="79"/>
  <c r="X48" i="79"/>
  <c r="W48" i="79"/>
  <c r="V48" i="79"/>
  <c r="U48" i="79"/>
  <c r="T48" i="79"/>
  <c r="S48" i="79"/>
  <c r="R48" i="79"/>
  <c r="Q48" i="79"/>
  <c r="P48" i="79"/>
  <c r="O48" i="79"/>
  <c r="N48" i="79"/>
  <c r="M48" i="79"/>
  <c r="L48" i="79"/>
  <c r="K48" i="79"/>
  <c r="J48" i="79"/>
  <c r="I48" i="79"/>
  <c r="H48" i="79"/>
  <c r="G48" i="79"/>
  <c r="F48" i="79"/>
  <c r="E48" i="79"/>
  <c r="D48" i="79"/>
  <c r="C48" i="79"/>
  <c r="AA33" i="79"/>
  <c r="Y33" i="79"/>
  <c r="X33" i="79"/>
  <c r="Z33" i="79" s="1"/>
  <c r="W33" i="79"/>
  <c r="V33" i="79"/>
  <c r="V49" i="79" s="1"/>
  <c r="V52" i="79" s="1"/>
  <c r="V54" i="79" s="1"/>
  <c r="V57" i="79" s="1"/>
  <c r="V60" i="79" s="1"/>
  <c r="U33" i="79"/>
  <c r="U49" i="79" s="1"/>
  <c r="U52" i="79" s="1"/>
  <c r="U54" i="79" s="1"/>
  <c r="U57" i="79" s="1"/>
  <c r="U60" i="79" s="1"/>
  <c r="T33" i="79"/>
  <c r="T49" i="79" s="1"/>
  <c r="T52" i="79" s="1"/>
  <c r="T54" i="79" s="1"/>
  <c r="T57" i="79" s="1"/>
  <c r="T60" i="79" s="1"/>
  <c r="S33" i="79"/>
  <c r="R33" i="79"/>
  <c r="R49" i="79" s="1"/>
  <c r="R52" i="79" s="1"/>
  <c r="R54" i="79" s="1"/>
  <c r="R57" i="79" s="1"/>
  <c r="R60" i="79" s="1"/>
  <c r="Q33" i="79"/>
  <c r="P33" i="79"/>
  <c r="O33" i="79"/>
  <c r="O49" i="79" s="1"/>
  <c r="O52" i="79" s="1"/>
  <c r="O54" i="79" s="1"/>
  <c r="O57" i="79" s="1"/>
  <c r="O60" i="79" s="1"/>
  <c r="N33" i="79"/>
  <c r="N49" i="79" s="1"/>
  <c r="N52" i="79" s="1"/>
  <c r="N54" i="79" s="1"/>
  <c r="N57" i="79" s="1"/>
  <c r="N60" i="79" s="1"/>
  <c r="M33" i="79"/>
  <c r="M49" i="79" s="1"/>
  <c r="M52" i="79" s="1"/>
  <c r="M54" i="79" s="1"/>
  <c r="M57" i="79" s="1"/>
  <c r="M60" i="79" s="1"/>
  <c r="L33" i="79"/>
  <c r="L49" i="79" s="1"/>
  <c r="L52" i="79" s="1"/>
  <c r="L54" i="79" s="1"/>
  <c r="L57" i="79" s="1"/>
  <c r="L60" i="79" s="1"/>
  <c r="K33" i="79"/>
  <c r="J33" i="79"/>
  <c r="J49" i="79" s="1"/>
  <c r="J52" i="79" s="1"/>
  <c r="J54" i="79" s="1"/>
  <c r="J57" i="79" s="1"/>
  <c r="J60" i="79" s="1"/>
  <c r="I33" i="79"/>
  <c r="H33" i="79"/>
  <c r="G33" i="79"/>
  <c r="F33" i="79"/>
  <c r="F49" i="79" s="1"/>
  <c r="F52" i="79" s="1"/>
  <c r="F54" i="79" s="1"/>
  <c r="F57" i="79" s="1"/>
  <c r="F60" i="79" s="1"/>
  <c r="E33" i="79"/>
  <c r="E49" i="79" s="1"/>
  <c r="E52" i="79" s="1"/>
  <c r="E54" i="79" s="1"/>
  <c r="E57" i="79" s="1"/>
  <c r="E60" i="79" s="1"/>
  <c r="D33" i="79"/>
  <c r="D49" i="79" s="1"/>
  <c r="D52" i="79" s="1"/>
  <c r="D54" i="79" s="1"/>
  <c r="D57" i="79" s="1"/>
  <c r="D60" i="79" s="1"/>
  <c r="C33" i="79"/>
  <c r="U52" i="80"/>
  <c r="U54" i="80" s="1"/>
  <c r="U57" i="80" s="1"/>
  <c r="U60" i="80" s="1"/>
  <c r="F49" i="80"/>
  <c r="F52" i="80" s="1"/>
  <c r="F54" i="80" s="1"/>
  <c r="F57" i="80" s="1"/>
  <c r="F60" i="80" s="1"/>
  <c r="AA48" i="80"/>
  <c r="Y48" i="80"/>
  <c r="X48" i="80"/>
  <c r="Z48" i="80" s="1"/>
  <c r="W48" i="80"/>
  <c r="V48" i="80"/>
  <c r="U48" i="80"/>
  <c r="T48" i="80"/>
  <c r="S48" i="80"/>
  <c r="R48" i="80"/>
  <c r="Q48" i="80"/>
  <c r="P48" i="80"/>
  <c r="O48" i="80"/>
  <c r="N48" i="80"/>
  <c r="M48" i="80"/>
  <c r="L48" i="80"/>
  <c r="K48" i="80"/>
  <c r="J48" i="80"/>
  <c r="I48" i="80"/>
  <c r="H48" i="80"/>
  <c r="G48" i="80"/>
  <c r="F48" i="80"/>
  <c r="E48" i="80"/>
  <c r="D48" i="80"/>
  <c r="C48" i="80"/>
  <c r="AA33" i="80"/>
  <c r="Y33" i="80"/>
  <c r="Y49" i="80" s="1"/>
  <c r="Y52" i="80" s="1"/>
  <c r="Y54" i="80" s="1"/>
  <c r="Y57" i="80" s="1"/>
  <c r="Y60" i="80" s="1"/>
  <c r="X33" i="80"/>
  <c r="W33" i="80"/>
  <c r="V33" i="80"/>
  <c r="V49" i="80" s="1"/>
  <c r="V52" i="80" s="1"/>
  <c r="V54" i="80" s="1"/>
  <c r="V57" i="80" s="1"/>
  <c r="V60" i="80" s="1"/>
  <c r="U33" i="80"/>
  <c r="U49" i="80" s="1"/>
  <c r="T33" i="80"/>
  <c r="T49" i="80" s="1"/>
  <c r="T52" i="80" s="1"/>
  <c r="T54" i="80" s="1"/>
  <c r="T57" i="80" s="1"/>
  <c r="T60" i="80" s="1"/>
  <c r="S33" i="80"/>
  <c r="S49" i="80" s="1"/>
  <c r="S52" i="80" s="1"/>
  <c r="S54" i="80" s="1"/>
  <c r="S57" i="80" s="1"/>
  <c r="S60" i="80" s="1"/>
  <c r="R33" i="80"/>
  <c r="Q33" i="80"/>
  <c r="Q49" i="80" s="1"/>
  <c r="Q52" i="80" s="1"/>
  <c r="Q54" i="80" s="1"/>
  <c r="Q57" i="80" s="1"/>
  <c r="Q60" i="80" s="1"/>
  <c r="P33" i="80"/>
  <c r="P49" i="80" s="1"/>
  <c r="P52" i="80" s="1"/>
  <c r="P54" i="80" s="1"/>
  <c r="P57" i="80" s="1"/>
  <c r="P60" i="80" s="1"/>
  <c r="O33" i="80"/>
  <c r="N33" i="80"/>
  <c r="N49" i="80" s="1"/>
  <c r="N52" i="80" s="1"/>
  <c r="N54" i="80" s="1"/>
  <c r="N57" i="80" s="1"/>
  <c r="N60" i="80" s="1"/>
  <c r="M33" i="80"/>
  <c r="M49" i="80" s="1"/>
  <c r="M52" i="80" s="1"/>
  <c r="M54" i="80" s="1"/>
  <c r="M57" i="80" s="1"/>
  <c r="M60" i="80" s="1"/>
  <c r="L33" i="80"/>
  <c r="L49" i="80" s="1"/>
  <c r="L52" i="80" s="1"/>
  <c r="L54" i="80" s="1"/>
  <c r="L57" i="80" s="1"/>
  <c r="L60" i="80" s="1"/>
  <c r="K33" i="80"/>
  <c r="K49" i="80" s="1"/>
  <c r="K52" i="80" s="1"/>
  <c r="K54" i="80" s="1"/>
  <c r="K57" i="80" s="1"/>
  <c r="K60" i="80" s="1"/>
  <c r="J33" i="80"/>
  <c r="I33" i="80"/>
  <c r="I49" i="80" s="1"/>
  <c r="I52" i="80" s="1"/>
  <c r="I54" i="80" s="1"/>
  <c r="I57" i="80" s="1"/>
  <c r="I60" i="80" s="1"/>
  <c r="H33" i="80"/>
  <c r="H49" i="80" s="1"/>
  <c r="H52" i="80" s="1"/>
  <c r="H54" i="80" s="1"/>
  <c r="H57" i="80" s="1"/>
  <c r="H60" i="80" s="1"/>
  <c r="G33" i="80"/>
  <c r="F33" i="80"/>
  <c r="E33" i="80"/>
  <c r="E49" i="80" s="1"/>
  <c r="E52" i="80" s="1"/>
  <c r="E54" i="80" s="1"/>
  <c r="E57" i="80" s="1"/>
  <c r="E60" i="80" s="1"/>
  <c r="D33" i="80"/>
  <c r="D49" i="80" s="1"/>
  <c r="D52" i="80" s="1"/>
  <c r="D54" i="80" s="1"/>
  <c r="D57" i="80" s="1"/>
  <c r="D60" i="80" s="1"/>
  <c r="C33" i="80"/>
  <c r="C49" i="80" s="1"/>
  <c r="C52" i="80" s="1"/>
  <c r="C54" i="80" s="1"/>
  <c r="C57" i="80" s="1"/>
  <c r="C60" i="80" s="1"/>
  <c r="AA48" i="81"/>
  <c r="Y48" i="81"/>
  <c r="Y49" i="81" s="1"/>
  <c r="X48" i="81"/>
  <c r="W48" i="81"/>
  <c r="V48" i="81"/>
  <c r="U48" i="81"/>
  <c r="T48" i="81"/>
  <c r="S48" i="81"/>
  <c r="R48" i="81"/>
  <c r="Q48" i="81"/>
  <c r="Q49" i="81" s="1"/>
  <c r="Q52" i="81" s="1"/>
  <c r="Q54" i="81" s="1"/>
  <c r="Q57" i="81" s="1"/>
  <c r="Q60" i="81" s="1"/>
  <c r="P48" i="81"/>
  <c r="O48" i="81"/>
  <c r="N48" i="81"/>
  <c r="M48" i="81"/>
  <c r="M49" i="81" s="1"/>
  <c r="M52" i="81" s="1"/>
  <c r="M54" i="81" s="1"/>
  <c r="M57" i="81" s="1"/>
  <c r="M60" i="81" s="1"/>
  <c r="L48" i="81"/>
  <c r="K48" i="81"/>
  <c r="J48" i="81"/>
  <c r="I48" i="81"/>
  <c r="I49" i="81" s="1"/>
  <c r="I52" i="81" s="1"/>
  <c r="I54" i="81" s="1"/>
  <c r="I57" i="81" s="1"/>
  <c r="I60" i="81" s="1"/>
  <c r="H48" i="81"/>
  <c r="G48" i="81"/>
  <c r="F48" i="81"/>
  <c r="E48" i="81"/>
  <c r="D48" i="81"/>
  <c r="C48" i="81"/>
  <c r="AA33" i="81"/>
  <c r="AA49" i="81" s="1"/>
  <c r="AA52" i="81" s="1"/>
  <c r="AA54" i="81" s="1"/>
  <c r="AA57" i="81" s="1"/>
  <c r="AA60" i="81" s="1"/>
  <c r="Z33" i="81"/>
  <c r="Y33" i="81"/>
  <c r="X33" i="81"/>
  <c r="W33" i="81"/>
  <c r="W49" i="81" s="1"/>
  <c r="W52" i="81" s="1"/>
  <c r="W54" i="81" s="1"/>
  <c r="W57" i="81" s="1"/>
  <c r="W60" i="81" s="1"/>
  <c r="V33" i="81"/>
  <c r="U33" i="81"/>
  <c r="U49" i="81" s="1"/>
  <c r="U52" i="81" s="1"/>
  <c r="U54" i="81" s="1"/>
  <c r="U57" i="81" s="1"/>
  <c r="U60" i="81" s="1"/>
  <c r="T33" i="81"/>
  <c r="T49" i="81" s="1"/>
  <c r="T52" i="81" s="1"/>
  <c r="T54" i="81" s="1"/>
  <c r="T57" i="81" s="1"/>
  <c r="T60" i="81" s="1"/>
  <c r="S33" i="81"/>
  <c r="R33" i="81"/>
  <c r="R49" i="81" s="1"/>
  <c r="R52" i="81" s="1"/>
  <c r="R54" i="81" s="1"/>
  <c r="R57" i="81" s="1"/>
  <c r="R60" i="81" s="1"/>
  <c r="Q33" i="81"/>
  <c r="P33" i="81"/>
  <c r="O33" i="81"/>
  <c r="O49" i="81" s="1"/>
  <c r="O52" i="81" s="1"/>
  <c r="O54" i="81" s="1"/>
  <c r="O57" i="81" s="1"/>
  <c r="O60" i="81" s="1"/>
  <c r="N33" i="81"/>
  <c r="M33" i="81"/>
  <c r="L33" i="81"/>
  <c r="L49" i="81" s="1"/>
  <c r="L52" i="81" s="1"/>
  <c r="L54" i="81" s="1"/>
  <c r="L57" i="81" s="1"/>
  <c r="L60" i="81" s="1"/>
  <c r="K33" i="81"/>
  <c r="J33" i="81"/>
  <c r="J49" i="81" s="1"/>
  <c r="J52" i="81" s="1"/>
  <c r="J54" i="81" s="1"/>
  <c r="J57" i="81" s="1"/>
  <c r="J60" i="81" s="1"/>
  <c r="I33" i="81"/>
  <c r="H33" i="81"/>
  <c r="G33" i="81"/>
  <c r="G49" i="81" s="1"/>
  <c r="G52" i="81" s="1"/>
  <c r="G54" i="81" s="1"/>
  <c r="G57" i="81" s="1"/>
  <c r="G60" i="81" s="1"/>
  <c r="F33" i="81"/>
  <c r="E33" i="81"/>
  <c r="E49" i="81" s="1"/>
  <c r="E52" i="81" s="1"/>
  <c r="E54" i="81" s="1"/>
  <c r="E57" i="81" s="1"/>
  <c r="E60" i="81" s="1"/>
  <c r="D33" i="81"/>
  <c r="D49" i="81" s="1"/>
  <c r="D52" i="81" s="1"/>
  <c r="D54" i="81" s="1"/>
  <c r="D57" i="81" s="1"/>
  <c r="D60" i="81" s="1"/>
  <c r="C33" i="81"/>
  <c r="W49" i="82"/>
  <c r="W52" i="82" s="1"/>
  <c r="W54" i="82" s="1"/>
  <c r="W57" i="82" s="1"/>
  <c r="W60" i="82" s="1"/>
  <c r="AA48" i="82"/>
  <c r="Z48" i="82"/>
  <c r="Y48" i="82"/>
  <c r="X48" i="82"/>
  <c r="W48" i="82"/>
  <c r="V48" i="82"/>
  <c r="U48" i="82"/>
  <c r="T48" i="82"/>
  <c r="S48" i="82"/>
  <c r="R48" i="82"/>
  <c r="Q48" i="82"/>
  <c r="P48" i="82"/>
  <c r="O48" i="82"/>
  <c r="N48" i="82"/>
  <c r="M48" i="82"/>
  <c r="L48" i="82"/>
  <c r="K48" i="82"/>
  <c r="J48" i="82"/>
  <c r="I48" i="82"/>
  <c r="H48" i="82"/>
  <c r="G48" i="82"/>
  <c r="F48" i="82"/>
  <c r="E48" i="82"/>
  <c r="D48" i="82"/>
  <c r="C48" i="82"/>
  <c r="AA33" i="82"/>
  <c r="AA49" i="82" s="1"/>
  <c r="AA52" i="82" s="1"/>
  <c r="AA54" i="82" s="1"/>
  <c r="AA57" i="82" s="1"/>
  <c r="AA60" i="82" s="1"/>
  <c r="Y33" i="82"/>
  <c r="Z33" i="82" s="1"/>
  <c r="X33" i="82"/>
  <c r="W33" i="82"/>
  <c r="V33" i="82"/>
  <c r="V49" i="82" s="1"/>
  <c r="V52" i="82" s="1"/>
  <c r="V54" i="82" s="1"/>
  <c r="V57" i="82" s="1"/>
  <c r="V60" i="82" s="1"/>
  <c r="U33" i="82"/>
  <c r="T33" i="82"/>
  <c r="T49" i="82" s="1"/>
  <c r="T52" i="82" s="1"/>
  <c r="T54" i="82" s="1"/>
  <c r="T57" i="82" s="1"/>
  <c r="T60" i="82" s="1"/>
  <c r="S33" i="82"/>
  <c r="S49" i="82" s="1"/>
  <c r="S52" i="82" s="1"/>
  <c r="S54" i="82" s="1"/>
  <c r="S57" i="82" s="1"/>
  <c r="S60" i="82" s="1"/>
  <c r="R33" i="82"/>
  <c r="R49" i="82" s="1"/>
  <c r="R52" i="82" s="1"/>
  <c r="R54" i="82" s="1"/>
  <c r="R57" i="82" s="1"/>
  <c r="R60" i="82" s="1"/>
  <c r="Q33" i="82"/>
  <c r="Q49" i="82" s="1"/>
  <c r="Q52" i="82" s="1"/>
  <c r="Q54" i="82" s="1"/>
  <c r="Q57" i="82" s="1"/>
  <c r="Q60" i="82" s="1"/>
  <c r="P33" i="82"/>
  <c r="O33" i="82"/>
  <c r="O49" i="82" s="1"/>
  <c r="O52" i="82" s="1"/>
  <c r="O54" i="82" s="1"/>
  <c r="O57" i="82" s="1"/>
  <c r="O60" i="82" s="1"/>
  <c r="N33" i="82"/>
  <c r="N49" i="82" s="1"/>
  <c r="N52" i="82" s="1"/>
  <c r="N54" i="82" s="1"/>
  <c r="N57" i="82" s="1"/>
  <c r="N60" i="82" s="1"/>
  <c r="M33" i="82"/>
  <c r="L33" i="82"/>
  <c r="L49" i="82" s="1"/>
  <c r="L52" i="82" s="1"/>
  <c r="L54" i="82" s="1"/>
  <c r="L57" i="82" s="1"/>
  <c r="L60" i="82" s="1"/>
  <c r="K33" i="82"/>
  <c r="K49" i="82" s="1"/>
  <c r="K52" i="82" s="1"/>
  <c r="K54" i="82" s="1"/>
  <c r="K57" i="82" s="1"/>
  <c r="K60" i="82" s="1"/>
  <c r="J33" i="82"/>
  <c r="J49" i="82" s="1"/>
  <c r="J52" i="82" s="1"/>
  <c r="J54" i="82" s="1"/>
  <c r="J57" i="82" s="1"/>
  <c r="J60" i="82" s="1"/>
  <c r="I33" i="82"/>
  <c r="I49" i="82" s="1"/>
  <c r="I52" i="82" s="1"/>
  <c r="I54" i="82" s="1"/>
  <c r="I57" i="82" s="1"/>
  <c r="I60" i="82" s="1"/>
  <c r="H33" i="82"/>
  <c r="G33" i="82"/>
  <c r="G49" i="82" s="1"/>
  <c r="G52" i="82" s="1"/>
  <c r="G54" i="82" s="1"/>
  <c r="G57" i="82" s="1"/>
  <c r="G60" i="82" s="1"/>
  <c r="F33" i="82"/>
  <c r="F49" i="82" s="1"/>
  <c r="F52" i="82" s="1"/>
  <c r="F54" i="82" s="1"/>
  <c r="F57" i="82" s="1"/>
  <c r="F60" i="82" s="1"/>
  <c r="E33" i="82"/>
  <c r="D33" i="82"/>
  <c r="D49" i="82" s="1"/>
  <c r="D52" i="82" s="1"/>
  <c r="D54" i="82" s="1"/>
  <c r="D57" i="82" s="1"/>
  <c r="D60" i="82" s="1"/>
  <c r="C33" i="82"/>
  <c r="C49" i="82" s="1"/>
  <c r="C52" i="82" s="1"/>
  <c r="C54" i="82" s="1"/>
  <c r="C57" i="82" s="1"/>
  <c r="C60" i="82" s="1"/>
  <c r="L60" i="83"/>
  <c r="AA48" i="83"/>
  <c r="Y48" i="83"/>
  <c r="X48" i="83"/>
  <c r="W48" i="83"/>
  <c r="V48" i="83"/>
  <c r="U48" i="83"/>
  <c r="T48" i="83"/>
  <c r="S48" i="83"/>
  <c r="R48" i="83"/>
  <c r="Q48" i="83"/>
  <c r="P48" i="83"/>
  <c r="O48" i="83"/>
  <c r="N48" i="83"/>
  <c r="M48" i="83"/>
  <c r="L48" i="83"/>
  <c r="K48" i="83"/>
  <c r="J48" i="83"/>
  <c r="I48" i="83"/>
  <c r="H48" i="83"/>
  <c r="G48" i="83"/>
  <c r="F48" i="83"/>
  <c r="E48" i="83"/>
  <c r="D48" i="83"/>
  <c r="C48" i="83"/>
  <c r="AA33" i="83"/>
  <c r="AA49" i="83" s="1"/>
  <c r="AA52" i="83" s="1"/>
  <c r="AA54" i="83" s="1"/>
  <c r="AA57" i="83" s="1"/>
  <c r="AA60" i="83" s="1"/>
  <c r="Y33" i="83"/>
  <c r="X33" i="83"/>
  <c r="Z33" i="83" s="1"/>
  <c r="W33" i="83"/>
  <c r="V33" i="83"/>
  <c r="V49" i="83" s="1"/>
  <c r="V52" i="83" s="1"/>
  <c r="V54" i="83" s="1"/>
  <c r="V57" i="83" s="1"/>
  <c r="V60" i="83" s="1"/>
  <c r="U33" i="83"/>
  <c r="U49" i="83" s="1"/>
  <c r="U52" i="83" s="1"/>
  <c r="U54" i="83" s="1"/>
  <c r="U57" i="83" s="1"/>
  <c r="U60" i="83" s="1"/>
  <c r="T33" i="83"/>
  <c r="T49" i="83" s="1"/>
  <c r="T52" i="83" s="1"/>
  <c r="T54" i="83" s="1"/>
  <c r="T57" i="83" s="1"/>
  <c r="T60" i="83" s="1"/>
  <c r="S33" i="83"/>
  <c r="S49" i="83" s="1"/>
  <c r="S52" i="83" s="1"/>
  <c r="S54" i="83" s="1"/>
  <c r="S57" i="83" s="1"/>
  <c r="S60" i="83" s="1"/>
  <c r="R33" i="83"/>
  <c r="Q33" i="83"/>
  <c r="P33" i="83"/>
  <c r="O33" i="83"/>
  <c r="N33" i="83"/>
  <c r="N49" i="83" s="1"/>
  <c r="N52" i="83" s="1"/>
  <c r="N54" i="83" s="1"/>
  <c r="N57" i="83" s="1"/>
  <c r="N60" i="83" s="1"/>
  <c r="M33" i="83"/>
  <c r="M49" i="83" s="1"/>
  <c r="M52" i="83" s="1"/>
  <c r="M54" i="83" s="1"/>
  <c r="M57" i="83" s="1"/>
  <c r="M60" i="83" s="1"/>
  <c r="L33" i="83"/>
  <c r="L49" i="83" s="1"/>
  <c r="L52" i="83" s="1"/>
  <c r="L54" i="83" s="1"/>
  <c r="L57" i="83" s="1"/>
  <c r="K33" i="83"/>
  <c r="K49" i="83" s="1"/>
  <c r="K52" i="83" s="1"/>
  <c r="K54" i="83" s="1"/>
  <c r="K57" i="83" s="1"/>
  <c r="K60" i="83" s="1"/>
  <c r="J33" i="83"/>
  <c r="I33" i="83"/>
  <c r="H33" i="83"/>
  <c r="G33" i="83"/>
  <c r="F33" i="83"/>
  <c r="F49" i="83" s="1"/>
  <c r="F52" i="83" s="1"/>
  <c r="F54" i="83" s="1"/>
  <c r="F57" i="83" s="1"/>
  <c r="F60" i="83" s="1"/>
  <c r="E33" i="83"/>
  <c r="E49" i="83" s="1"/>
  <c r="E52" i="83" s="1"/>
  <c r="E54" i="83" s="1"/>
  <c r="E57" i="83" s="1"/>
  <c r="E60" i="83" s="1"/>
  <c r="D33" i="83"/>
  <c r="D49" i="83" s="1"/>
  <c r="D52" i="83" s="1"/>
  <c r="D54" i="83" s="1"/>
  <c r="D57" i="83" s="1"/>
  <c r="D60" i="83" s="1"/>
  <c r="C33" i="83"/>
  <c r="C49" i="83" s="1"/>
  <c r="C52" i="83" s="1"/>
  <c r="C54" i="83" s="1"/>
  <c r="C57" i="83" s="1"/>
  <c r="C60" i="83" s="1"/>
  <c r="R49" i="84"/>
  <c r="R52" i="84" s="1"/>
  <c r="R54" i="84" s="1"/>
  <c r="R57" i="84" s="1"/>
  <c r="R60" i="84" s="1"/>
  <c r="AA48" i="84"/>
  <c r="Y48" i="84"/>
  <c r="X48" i="84"/>
  <c r="Z48" i="84" s="1"/>
  <c r="W48" i="84"/>
  <c r="V48" i="84"/>
  <c r="U48" i="84"/>
  <c r="T48" i="84"/>
  <c r="S48" i="84"/>
  <c r="R48" i="84"/>
  <c r="Q48" i="84"/>
  <c r="P48" i="84"/>
  <c r="O48" i="84"/>
  <c r="N48" i="84"/>
  <c r="M48" i="84"/>
  <c r="L48" i="84"/>
  <c r="K48" i="84"/>
  <c r="J48" i="84"/>
  <c r="I48" i="84"/>
  <c r="H48" i="84"/>
  <c r="G48" i="84"/>
  <c r="F48" i="84"/>
  <c r="E48" i="84"/>
  <c r="D48" i="84"/>
  <c r="C48" i="84"/>
  <c r="AA33" i="84"/>
  <c r="AA49" i="84" s="1"/>
  <c r="AA52" i="84" s="1"/>
  <c r="AA54" i="84" s="1"/>
  <c r="AA57" i="84" s="1"/>
  <c r="AA60" i="84" s="1"/>
  <c r="Y33" i="84"/>
  <c r="Y49" i="84" s="1"/>
  <c r="X33" i="84"/>
  <c r="X49" i="84" s="1"/>
  <c r="X52" i="84" s="1"/>
  <c r="X54" i="84" s="1"/>
  <c r="W33" i="84"/>
  <c r="W49" i="84" s="1"/>
  <c r="W52" i="84" s="1"/>
  <c r="W54" i="84" s="1"/>
  <c r="W57" i="84" s="1"/>
  <c r="W60" i="84" s="1"/>
  <c r="V33" i="84"/>
  <c r="U33" i="84"/>
  <c r="U49" i="84" s="1"/>
  <c r="U52" i="84" s="1"/>
  <c r="U54" i="84" s="1"/>
  <c r="U57" i="84" s="1"/>
  <c r="U60" i="84" s="1"/>
  <c r="T33" i="84"/>
  <c r="T49" i="84" s="1"/>
  <c r="T52" i="84" s="1"/>
  <c r="T54" i="84" s="1"/>
  <c r="T57" i="84" s="1"/>
  <c r="T60" i="84" s="1"/>
  <c r="S33" i="84"/>
  <c r="S49" i="84" s="1"/>
  <c r="S52" i="84" s="1"/>
  <c r="S54" i="84" s="1"/>
  <c r="S57" i="84" s="1"/>
  <c r="S60" i="84" s="1"/>
  <c r="R33" i="84"/>
  <c r="Q33" i="84"/>
  <c r="Q49" i="84" s="1"/>
  <c r="Q52" i="84" s="1"/>
  <c r="Q54" i="84" s="1"/>
  <c r="Q57" i="84" s="1"/>
  <c r="Q60" i="84" s="1"/>
  <c r="P33" i="84"/>
  <c r="P49" i="84" s="1"/>
  <c r="P52" i="84" s="1"/>
  <c r="P54" i="84" s="1"/>
  <c r="P57" i="84" s="1"/>
  <c r="P60" i="84" s="1"/>
  <c r="O33" i="84"/>
  <c r="O49" i="84" s="1"/>
  <c r="O52" i="84" s="1"/>
  <c r="O54" i="84" s="1"/>
  <c r="O57" i="84" s="1"/>
  <c r="O60" i="84" s="1"/>
  <c r="N33" i="84"/>
  <c r="M33" i="84"/>
  <c r="M49" i="84" s="1"/>
  <c r="M52" i="84" s="1"/>
  <c r="M54" i="84" s="1"/>
  <c r="M57" i="84" s="1"/>
  <c r="M60" i="84" s="1"/>
  <c r="L33" i="84"/>
  <c r="L49" i="84" s="1"/>
  <c r="L52" i="84" s="1"/>
  <c r="L54" i="84" s="1"/>
  <c r="L57" i="84" s="1"/>
  <c r="L60" i="84" s="1"/>
  <c r="K33" i="84"/>
  <c r="K49" i="84" s="1"/>
  <c r="K52" i="84" s="1"/>
  <c r="K54" i="84" s="1"/>
  <c r="K57" i="84" s="1"/>
  <c r="K60" i="84" s="1"/>
  <c r="J33" i="84"/>
  <c r="J49" i="84" s="1"/>
  <c r="J52" i="84" s="1"/>
  <c r="J54" i="84" s="1"/>
  <c r="J57" i="84" s="1"/>
  <c r="J60" i="84" s="1"/>
  <c r="I33" i="84"/>
  <c r="I49" i="84" s="1"/>
  <c r="I52" i="84" s="1"/>
  <c r="I54" i="84" s="1"/>
  <c r="I57" i="84" s="1"/>
  <c r="I60" i="84" s="1"/>
  <c r="H33" i="84"/>
  <c r="H49" i="84" s="1"/>
  <c r="H52" i="84" s="1"/>
  <c r="H54" i="84" s="1"/>
  <c r="H57" i="84" s="1"/>
  <c r="H60" i="84" s="1"/>
  <c r="G33" i="84"/>
  <c r="G49" i="84" s="1"/>
  <c r="G52" i="84" s="1"/>
  <c r="G54" i="84" s="1"/>
  <c r="G57" i="84" s="1"/>
  <c r="G60" i="84" s="1"/>
  <c r="F33" i="84"/>
  <c r="E33" i="84"/>
  <c r="E49" i="84" s="1"/>
  <c r="E52" i="84" s="1"/>
  <c r="E54" i="84" s="1"/>
  <c r="E57" i="84" s="1"/>
  <c r="E60" i="84" s="1"/>
  <c r="D33" i="84"/>
  <c r="D49" i="84" s="1"/>
  <c r="D52" i="84" s="1"/>
  <c r="D54" i="84" s="1"/>
  <c r="D57" i="84" s="1"/>
  <c r="D60" i="84" s="1"/>
  <c r="C33" i="84"/>
  <c r="C49" i="84" s="1"/>
  <c r="C52" i="84" s="1"/>
  <c r="C54" i="84" s="1"/>
  <c r="C57" i="84" s="1"/>
  <c r="C60" i="84" s="1"/>
  <c r="V49" i="85"/>
  <c r="V52" i="85" s="1"/>
  <c r="V54" i="85" s="1"/>
  <c r="V57" i="85" s="1"/>
  <c r="V60" i="85" s="1"/>
  <c r="T49" i="85"/>
  <c r="T52" i="85" s="1"/>
  <c r="T54" i="85" s="1"/>
  <c r="T57" i="85" s="1"/>
  <c r="T60" i="85" s="1"/>
  <c r="AA48" i="85"/>
  <c r="Y48" i="85"/>
  <c r="Z48" i="85" s="1"/>
  <c r="X48" i="85"/>
  <c r="W48" i="85"/>
  <c r="V48" i="85"/>
  <c r="U48" i="85"/>
  <c r="T48" i="85"/>
  <c r="S48" i="85"/>
  <c r="R48" i="85"/>
  <c r="Q48" i="85"/>
  <c r="P48" i="85"/>
  <c r="O48" i="85"/>
  <c r="N48" i="85"/>
  <c r="M48" i="85"/>
  <c r="L48" i="85"/>
  <c r="K48" i="85"/>
  <c r="J48" i="85"/>
  <c r="I48" i="85"/>
  <c r="H48" i="85"/>
  <c r="G48" i="85"/>
  <c r="F48" i="85"/>
  <c r="E48" i="85"/>
  <c r="D48" i="85"/>
  <c r="C48" i="85"/>
  <c r="AA33" i="85"/>
  <c r="AA49" i="85" s="1"/>
  <c r="AA52" i="85" s="1"/>
  <c r="AA54" i="85" s="1"/>
  <c r="AA57" i="85" s="1"/>
  <c r="AA60" i="85" s="1"/>
  <c r="Y33" i="85"/>
  <c r="Y49" i="85" s="1"/>
  <c r="Y52" i="85" s="1"/>
  <c r="Y54" i="85" s="1"/>
  <c r="Y57" i="85" s="1"/>
  <c r="Y60" i="85" s="1"/>
  <c r="X33" i="85"/>
  <c r="W33" i="85"/>
  <c r="W49" i="85" s="1"/>
  <c r="W52" i="85" s="1"/>
  <c r="W54" i="85" s="1"/>
  <c r="W57" i="85" s="1"/>
  <c r="W60" i="85" s="1"/>
  <c r="V33" i="85"/>
  <c r="U33" i="85"/>
  <c r="T33" i="85"/>
  <c r="S33" i="85"/>
  <c r="S49" i="85" s="1"/>
  <c r="S52" i="85" s="1"/>
  <c r="S54" i="85" s="1"/>
  <c r="S57" i="85" s="1"/>
  <c r="S60" i="85" s="1"/>
  <c r="R33" i="85"/>
  <c r="R49" i="85" s="1"/>
  <c r="R52" i="85" s="1"/>
  <c r="R54" i="85" s="1"/>
  <c r="R57" i="85" s="1"/>
  <c r="R60" i="85" s="1"/>
  <c r="Q33" i="85"/>
  <c r="Q49" i="85" s="1"/>
  <c r="Q52" i="85" s="1"/>
  <c r="Q54" i="85" s="1"/>
  <c r="Q57" i="85" s="1"/>
  <c r="Q60" i="85" s="1"/>
  <c r="P33" i="85"/>
  <c r="P49" i="85" s="1"/>
  <c r="P52" i="85" s="1"/>
  <c r="P54" i="85" s="1"/>
  <c r="P57" i="85" s="1"/>
  <c r="P60" i="85" s="1"/>
  <c r="O33" i="85"/>
  <c r="O49" i="85" s="1"/>
  <c r="O52" i="85" s="1"/>
  <c r="O54" i="85" s="1"/>
  <c r="O57" i="85" s="1"/>
  <c r="O60" i="85" s="1"/>
  <c r="N33" i="85"/>
  <c r="N49" i="85" s="1"/>
  <c r="N52" i="85" s="1"/>
  <c r="N54" i="85" s="1"/>
  <c r="N57" i="85" s="1"/>
  <c r="N60" i="85" s="1"/>
  <c r="M33" i="85"/>
  <c r="L33" i="85"/>
  <c r="L49" i="85" s="1"/>
  <c r="L52" i="85" s="1"/>
  <c r="L54" i="85" s="1"/>
  <c r="L57" i="85" s="1"/>
  <c r="L60" i="85" s="1"/>
  <c r="K33" i="85"/>
  <c r="K49" i="85" s="1"/>
  <c r="K52" i="85" s="1"/>
  <c r="K54" i="85" s="1"/>
  <c r="K57" i="85" s="1"/>
  <c r="K60" i="85" s="1"/>
  <c r="J33" i="85"/>
  <c r="J49" i="85" s="1"/>
  <c r="J52" i="85" s="1"/>
  <c r="J54" i="85" s="1"/>
  <c r="J57" i="85" s="1"/>
  <c r="J60" i="85" s="1"/>
  <c r="I33" i="85"/>
  <c r="I49" i="85" s="1"/>
  <c r="I52" i="85" s="1"/>
  <c r="I54" i="85" s="1"/>
  <c r="I57" i="85" s="1"/>
  <c r="I60" i="85" s="1"/>
  <c r="H33" i="85"/>
  <c r="H49" i="85" s="1"/>
  <c r="H52" i="85" s="1"/>
  <c r="H54" i="85" s="1"/>
  <c r="H57" i="85" s="1"/>
  <c r="H60" i="85" s="1"/>
  <c r="G33" i="85"/>
  <c r="G49" i="85" s="1"/>
  <c r="G52" i="85" s="1"/>
  <c r="G54" i="85" s="1"/>
  <c r="G57" i="85" s="1"/>
  <c r="G60" i="85" s="1"/>
  <c r="F33" i="85"/>
  <c r="F49" i="85" s="1"/>
  <c r="F52" i="85" s="1"/>
  <c r="F54" i="85" s="1"/>
  <c r="F57" i="85" s="1"/>
  <c r="F60" i="85" s="1"/>
  <c r="E33" i="85"/>
  <c r="D33" i="85"/>
  <c r="D49" i="85" s="1"/>
  <c r="D52" i="85" s="1"/>
  <c r="D54" i="85" s="1"/>
  <c r="D57" i="85" s="1"/>
  <c r="D60" i="85" s="1"/>
  <c r="C33" i="85"/>
  <c r="C49" i="85" s="1"/>
  <c r="C52" i="85" s="1"/>
  <c r="C54" i="85" s="1"/>
  <c r="C57" i="85" s="1"/>
  <c r="C60" i="85" s="1"/>
  <c r="X49" i="86"/>
  <c r="AA48" i="86"/>
  <c r="Y48" i="86"/>
  <c r="X48" i="86"/>
  <c r="W48" i="86"/>
  <c r="V48" i="86"/>
  <c r="U48" i="86"/>
  <c r="T48" i="86"/>
  <c r="T49" i="86" s="1"/>
  <c r="T52" i="86" s="1"/>
  <c r="T54" i="86" s="1"/>
  <c r="T57" i="86" s="1"/>
  <c r="T60" i="86" s="1"/>
  <c r="S48" i="86"/>
  <c r="R48" i="86"/>
  <c r="Q48" i="86"/>
  <c r="P48" i="86"/>
  <c r="O48" i="86"/>
  <c r="N48" i="86"/>
  <c r="M48" i="86"/>
  <c r="L48" i="86"/>
  <c r="L49" i="86" s="1"/>
  <c r="L52" i="86" s="1"/>
  <c r="L54" i="86" s="1"/>
  <c r="L57" i="86" s="1"/>
  <c r="L60" i="86" s="1"/>
  <c r="K48" i="86"/>
  <c r="J48" i="86"/>
  <c r="I48" i="86"/>
  <c r="H48" i="86"/>
  <c r="G48" i="86"/>
  <c r="F48" i="86"/>
  <c r="E48" i="86"/>
  <c r="D48" i="86"/>
  <c r="D49" i="86" s="1"/>
  <c r="D52" i="86" s="1"/>
  <c r="D54" i="86" s="1"/>
  <c r="D57" i="86" s="1"/>
  <c r="D60" i="86" s="1"/>
  <c r="C48" i="86"/>
  <c r="AA33" i="86"/>
  <c r="AA49" i="86" s="1"/>
  <c r="AA52" i="86" s="1"/>
  <c r="AA54" i="86" s="1"/>
  <c r="AA57" i="86" s="1"/>
  <c r="AA60" i="86" s="1"/>
  <c r="Y33" i="86"/>
  <c r="Z33" i="86" s="1"/>
  <c r="X33" i="86"/>
  <c r="W33" i="86"/>
  <c r="W49" i="86" s="1"/>
  <c r="W52" i="86" s="1"/>
  <c r="W54" i="86" s="1"/>
  <c r="W57" i="86" s="1"/>
  <c r="W60" i="86" s="1"/>
  <c r="V33" i="86"/>
  <c r="U33" i="86"/>
  <c r="U49" i="86" s="1"/>
  <c r="U52" i="86" s="1"/>
  <c r="U54" i="86" s="1"/>
  <c r="U57" i="86" s="1"/>
  <c r="U60" i="86" s="1"/>
  <c r="T33" i="86"/>
  <c r="S33" i="86"/>
  <c r="R33" i="86"/>
  <c r="R49" i="86" s="1"/>
  <c r="R52" i="86" s="1"/>
  <c r="R54" i="86" s="1"/>
  <c r="R57" i="86" s="1"/>
  <c r="R60" i="86" s="1"/>
  <c r="Q33" i="86"/>
  <c r="P33" i="86"/>
  <c r="O33" i="86"/>
  <c r="O49" i="86" s="1"/>
  <c r="O52" i="86" s="1"/>
  <c r="O54" i="86" s="1"/>
  <c r="O57" i="86" s="1"/>
  <c r="O60" i="86" s="1"/>
  <c r="N33" i="86"/>
  <c r="M33" i="86"/>
  <c r="M49" i="86" s="1"/>
  <c r="M52" i="86" s="1"/>
  <c r="M54" i="86" s="1"/>
  <c r="M57" i="86" s="1"/>
  <c r="M60" i="86" s="1"/>
  <c r="L33" i="86"/>
  <c r="K33" i="86"/>
  <c r="K49" i="86" s="1"/>
  <c r="K52" i="86" s="1"/>
  <c r="K54" i="86" s="1"/>
  <c r="K57" i="86" s="1"/>
  <c r="K60" i="86" s="1"/>
  <c r="J33" i="86"/>
  <c r="J49" i="86" s="1"/>
  <c r="J52" i="86" s="1"/>
  <c r="J54" i="86" s="1"/>
  <c r="J57" i="86" s="1"/>
  <c r="J60" i="86" s="1"/>
  <c r="I33" i="86"/>
  <c r="H33" i="86"/>
  <c r="H49" i="86" s="1"/>
  <c r="H52" i="86" s="1"/>
  <c r="H54" i="86" s="1"/>
  <c r="H57" i="86" s="1"/>
  <c r="H60" i="86" s="1"/>
  <c r="G33" i="86"/>
  <c r="G49" i="86" s="1"/>
  <c r="G52" i="86" s="1"/>
  <c r="G54" i="86" s="1"/>
  <c r="G57" i="86" s="1"/>
  <c r="G60" i="86" s="1"/>
  <c r="F33" i="86"/>
  <c r="E33" i="86"/>
  <c r="E49" i="86" s="1"/>
  <c r="E52" i="86" s="1"/>
  <c r="E54" i="86" s="1"/>
  <c r="E57" i="86" s="1"/>
  <c r="E60" i="86" s="1"/>
  <c r="D33" i="86"/>
  <c r="C33" i="86"/>
  <c r="N52" i="87"/>
  <c r="N54" i="87" s="1"/>
  <c r="N57" i="87" s="1"/>
  <c r="N60" i="87" s="1"/>
  <c r="AA48" i="87"/>
  <c r="Y48" i="87"/>
  <c r="X48" i="87"/>
  <c r="Z48" i="87" s="1"/>
  <c r="W48" i="87"/>
  <c r="V48" i="87"/>
  <c r="U48" i="87"/>
  <c r="T48" i="87"/>
  <c r="S48" i="87"/>
  <c r="R48" i="87"/>
  <c r="Q48" i="87"/>
  <c r="P48" i="87"/>
  <c r="O48" i="87"/>
  <c r="N48" i="87"/>
  <c r="M48" i="87"/>
  <c r="L48" i="87"/>
  <c r="K48" i="87"/>
  <c r="J48" i="87"/>
  <c r="I48" i="87"/>
  <c r="H48" i="87"/>
  <c r="G48" i="87"/>
  <c r="F48" i="87"/>
  <c r="E48" i="87"/>
  <c r="D48" i="87"/>
  <c r="C48" i="87"/>
  <c r="AA33" i="87"/>
  <c r="Y33" i="87"/>
  <c r="Y49" i="87" s="1"/>
  <c r="Y52" i="87" s="1"/>
  <c r="Y54" i="87" s="1"/>
  <c r="Y57" i="87" s="1"/>
  <c r="Y60" i="87" s="1"/>
  <c r="X33" i="87"/>
  <c r="X49" i="87" s="1"/>
  <c r="X52" i="87" s="1"/>
  <c r="Z52" i="87" s="1"/>
  <c r="W33" i="87"/>
  <c r="W49" i="87" s="1"/>
  <c r="W52" i="87" s="1"/>
  <c r="W54" i="87" s="1"/>
  <c r="W57" i="87" s="1"/>
  <c r="W60" i="87" s="1"/>
  <c r="V33" i="87"/>
  <c r="V49" i="87" s="1"/>
  <c r="V52" i="87" s="1"/>
  <c r="V54" i="87" s="1"/>
  <c r="V57" i="87" s="1"/>
  <c r="V60" i="87" s="1"/>
  <c r="U33" i="87"/>
  <c r="U49" i="87" s="1"/>
  <c r="U52" i="87" s="1"/>
  <c r="U54" i="87" s="1"/>
  <c r="U57" i="87" s="1"/>
  <c r="U60" i="87" s="1"/>
  <c r="T33" i="87"/>
  <c r="T49" i="87" s="1"/>
  <c r="T52" i="87" s="1"/>
  <c r="T54" i="87" s="1"/>
  <c r="T57" i="87" s="1"/>
  <c r="T60" i="87" s="1"/>
  <c r="S33" i="87"/>
  <c r="R33" i="87"/>
  <c r="R49" i="87" s="1"/>
  <c r="R52" i="87" s="1"/>
  <c r="R54" i="87" s="1"/>
  <c r="R57" i="87" s="1"/>
  <c r="R60" i="87" s="1"/>
  <c r="Q33" i="87"/>
  <c r="Q49" i="87" s="1"/>
  <c r="Q52" i="87" s="1"/>
  <c r="Q54" i="87" s="1"/>
  <c r="Q57" i="87" s="1"/>
  <c r="Q60" i="87" s="1"/>
  <c r="P33" i="87"/>
  <c r="P49" i="87" s="1"/>
  <c r="P52" i="87" s="1"/>
  <c r="P54" i="87" s="1"/>
  <c r="P57" i="87" s="1"/>
  <c r="P60" i="87" s="1"/>
  <c r="O33" i="87"/>
  <c r="O49" i="87" s="1"/>
  <c r="O52" i="87" s="1"/>
  <c r="O54" i="87" s="1"/>
  <c r="O57" i="87" s="1"/>
  <c r="O60" i="87" s="1"/>
  <c r="N33" i="87"/>
  <c r="N49" i="87" s="1"/>
  <c r="M33" i="87"/>
  <c r="M49" i="87" s="1"/>
  <c r="M52" i="87" s="1"/>
  <c r="M54" i="87" s="1"/>
  <c r="M57" i="87" s="1"/>
  <c r="M60" i="87" s="1"/>
  <c r="L33" i="87"/>
  <c r="L49" i="87" s="1"/>
  <c r="L52" i="87" s="1"/>
  <c r="L54" i="87" s="1"/>
  <c r="L57" i="87" s="1"/>
  <c r="L60" i="87" s="1"/>
  <c r="K33" i="87"/>
  <c r="J33" i="87"/>
  <c r="J49" i="87" s="1"/>
  <c r="J52" i="87" s="1"/>
  <c r="J54" i="87" s="1"/>
  <c r="J57" i="87" s="1"/>
  <c r="J60" i="87" s="1"/>
  <c r="I33" i="87"/>
  <c r="I49" i="87" s="1"/>
  <c r="I52" i="87" s="1"/>
  <c r="I54" i="87" s="1"/>
  <c r="I57" i="87" s="1"/>
  <c r="I60" i="87" s="1"/>
  <c r="H33" i="87"/>
  <c r="H49" i="87" s="1"/>
  <c r="H52" i="87" s="1"/>
  <c r="H54" i="87" s="1"/>
  <c r="H57" i="87" s="1"/>
  <c r="H60" i="87" s="1"/>
  <c r="G33" i="87"/>
  <c r="G49" i="87" s="1"/>
  <c r="G52" i="87" s="1"/>
  <c r="G54" i="87" s="1"/>
  <c r="G57" i="87" s="1"/>
  <c r="G60" i="87" s="1"/>
  <c r="F33" i="87"/>
  <c r="F49" i="87" s="1"/>
  <c r="F52" i="87" s="1"/>
  <c r="F54" i="87" s="1"/>
  <c r="F57" i="87" s="1"/>
  <c r="F60" i="87" s="1"/>
  <c r="E33" i="87"/>
  <c r="E49" i="87" s="1"/>
  <c r="E52" i="87" s="1"/>
  <c r="E54" i="87" s="1"/>
  <c r="E57" i="87" s="1"/>
  <c r="E60" i="87" s="1"/>
  <c r="D33" i="87"/>
  <c r="D49" i="87" s="1"/>
  <c r="D52" i="87" s="1"/>
  <c r="D54" i="87" s="1"/>
  <c r="D57" i="87" s="1"/>
  <c r="D60" i="87" s="1"/>
  <c r="C33" i="87"/>
  <c r="P52" i="88"/>
  <c r="P54" i="88" s="1"/>
  <c r="P57" i="88" s="1"/>
  <c r="P60" i="88" s="1"/>
  <c r="I49" i="88"/>
  <c r="I52" i="88" s="1"/>
  <c r="I54" i="88" s="1"/>
  <c r="I57" i="88" s="1"/>
  <c r="I60" i="88" s="1"/>
  <c r="AA48" i="88"/>
  <c r="Z48" i="88"/>
  <c r="Y48" i="88"/>
  <c r="X48" i="88"/>
  <c r="W48" i="88"/>
  <c r="V48" i="88"/>
  <c r="U48" i="88"/>
  <c r="T48" i="88"/>
  <c r="S48" i="88"/>
  <c r="R48" i="88"/>
  <c r="Q48" i="88"/>
  <c r="P48" i="88"/>
  <c r="O48" i="88"/>
  <c r="N48" i="88"/>
  <c r="M48" i="88"/>
  <c r="L48" i="88"/>
  <c r="K48" i="88"/>
  <c r="J48" i="88"/>
  <c r="I48" i="88"/>
  <c r="H48" i="88"/>
  <c r="G48" i="88"/>
  <c r="F48" i="88"/>
  <c r="E48" i="88"/>
  <c r="D48" i="88"/>
  <c r="C48" i="88"/>
  <c r="AA33" i="88"/>
  <c r="AA49" i="88" s="1"/>
  <c r="AA52" i="88" s="1"/>
  <c r="AA54" i="88" s="1"/>
  <c r="AA57" i="88" s="1"/>
  <c r="AA60" i="88" s="1"/>
  <c r="Y33" i="88"/>
  <c r="Y49" i="88" s="1"/>
  <c r="Y52" i="88" s="1"/>
  <c r="Y54" i="88" s="1"/>
  <c r="Y57" i="88" s="1"/>
  <c r="Y60" i="88" s="1"/>
  <c r="X33" i="88"/>
  <c r="W33" i="88"/>
  <c r="W49" i="88" s="1"/>
  <c r="W52" i="88" s="1"/>
  <c r="W54" i="88" s="1"/>
  <c r="W57" i="88" s="1"/>
  <c r="W60" i="88" s="1"/>
  <c r="V33" i="88"/>
  <c r="V49" i="88" s="1"/>
  <c r="V52" i="88" s="1"/>
  <c r="V54" i="88" s="1"/>
  <c r="V57" i="88" s="1"/>
  <c r="V60" i="88" s="1"/>
  <c r="U33" i="88"/>
  <c r="U49" i="88" s="1"/>
  <c r="U52" i="88" s="1"/>
  <c r="U54" i="88" s="1"/>
  <c r="U57" i="88" s="1"/>
  <c r="U60" i="88" s="1"/>
  <c r="T33" i="88"/>
  <c r="T49" i="88" s="1"/>
  <c r="T52" i="88" s="1"/>
  <c r="T54" i="88" s="1"/>
  <c r="T57" i="88" s="1"/>
  <c r="T60" i="88" s="1"/>
  <c r="S33" i="88"/>
  <c r="S49" i="88" s="1"/>
  <c r="S52" i="88" s="1"/>
  <c r="S54" i="88" s="1"/>
  <c r="S57" i="88" s="1"/>
  <c r="S60" i="88" s="1"/>
  <c r="R33" i="88"/>
  <c r="Q33" i="88"/>
  <c r="Q49" i="88" s="1"/>
  <c r="Q52" i="88" s="1"/>
  <c r="Q54" i="88" s="1"/>
  <c r="Q57" i="88" s="1"/>
  <c r="Q60" i="88" s="1"/>
  <c r="P33" i="88"/>
  <c r="P49" i="88" s="1"/>
  <c r="O33" i="88"/>
  <c r="O49" i="88" s="1"/>
  <c r="O52" i="88" s="1"/>
  <c r="O54" i="88" s="1"/>
  <c r="O57" i="88" s="1"/>
  <c r="O60" i="88" s="1"/>
  <c r="N33" i="88"/>
  <c r="N49" i="88" s="1"/>
  <c r="N52" i="88" s="1"/>
  <c r="N54" i="88" s="1"/>
  <c r="N57" i="88" s="1"/>
  <c r="N60" i="88" s="1"/>
  <c r="M33" i="88"/>
  <c r="M49" i="88" s="1"/>
  <c r="M52" i="88" s="1"/>
  <c r="M54" i="88" s="1"/>
  <c r="M57" i="88" s="1"/>
  <c r="M60" i="88" s="1"/>
  <c r="L33" i="88"/>
  <c r="L49" i="88" s="1"/>
  <c r="L52" i="88" s="1"/>
  <c r="L54" i="88" s="1"/>
  <c r="L57" i="88" s="1"/>
  <c r="L60" i="88" s="1"/>
  <c r="K33" i="88"/>
  <c r="K49" i="88" s="1"/>
  <c r="K52" i="88" s="1"/>
  <c r="K54" i="88" s="1"/>
  <c r="K57" i="88" s="1"/>
  <c r="K60" i="88" s="1"/>
  <c r="J33" i="88"/>
  <c r="I33" i="88"/>
  <c r="H33" i="88"/>
  <c r="H49" i="88" s="1"/>
  <c r="H52" i="88" s="1"/>
  <c r="H54" i="88" s="1"/>
  <c r="H57" i="88" s="1"/>
  <c r="H60" i="88" s="1"/>
  <c r="G33" i="88"/>
  <c r="G49" i="88" s="1"/>
  <c r="G52" i="88" s="1"/>
  <c r="G54" i="88" s="1"/>
  <c r="G57" i="88" s="1"/>
  <c r="G60" i="88" s="1"/>
  <c r="F33" i="88"/>
  <c r="F49" i="88" s="1"/>
  <c r="F52" i="88" s="1"/>
  <c r="F54" i="88" s="1"/>
  <c r="F57" i="88" s="1"/>
  <c r="F60" i="88" s="1"/>
  <c r="E33" i="88"/>
  <c r="E49" i="88" s="1"/>
  <c r="E52" i="88" s="1"/>
  <c r="E54" i="88" s="1"/>
  <c r="E57" i="88" s="1"/>
  <c r="E60" i="88" s="1"/>
  <c r="D33" i="88"/>
  <c r="D49" i="88" s="1"/>
  <c r="D52" i="88" s="1"/>
  <c r="D54" i="88" s="1"/>
  <c r="D57" i="88" s="1"/>
  <c r="D60" i="88" s="1"/>
  <c r="C33" i="88"/>
  <c r="C49" i="88" s="1"/>
  <c r="C52" i="88" s="1"/>
  <c r="C54" i="88" s="1"/>
  <c r="C57" i="88" s="1"/>
  <c r="C60" i="88" s="1"/>
  <c r="AA48" i="89"/>
  <c r="Y48" i="89"/>
  <c r="X48" i="89"/>
  <c r="W48" i="89"/>
  <c r="V48" i="89"/>
  <c r="U48" i="89"/>
  <c r="T48" i="89"/>
  <c r="S48" i="89"/>
  <c r="R48" i="89"/>
  <c r="Q48" i="89"/>
  <c r="P48" i="89"/>
  <c r="O48" i="89"/>
  <c r="N48" i="89"/>
  <c r="M48" i="89"/>
  <c r="L48" i="89"/>
  <c r="K48" i="89"/>
  <c r="J48" i="89"/>
  <c r="I48" i="89"/>
  <c r="H48" i="89"/>
  <c r="G48" i="89"/>
  <c r="F48" i="89"/>
  <c r="E48" i="89"/>
  <c r="D48" i="89"/>
  <c r="C48" i="89"/>
  <c r="AA33" i="89"/>
  <c r="AA49" i="89" s="1"/>
  <c r="AA52" i="89" s="1"/>
  <c r="AA54" i="89" s="1"/>
  <c r="AA57" i="89" s="1"/>
  <c r="AA60" i="89" s="1"/>
  <c r="Y33" i="89"/>
  <c r="X33" i="89"/>
  <c r="Z33" i="89" s="1"/>
  <c r="W33" i="89"/>
  <c r="W49" i="89" s="1"/>
  <c r="W52" i="89" s="1"/>
  <c r="W54" i="89" s="1"/>
  <c r="W57" i="89" s="1"/>
  <c r="W60" i="89" s="1"/>
  <c r="V33" i="89"/>
  <c r="U33" i="89"/>
  <c r="U49" i="89" s="1"/>
  <c r="U52" i="89" s="1"/>
  <c r="U54" i="89" s="1"/>
  <c r="U57" i="89" s="1"/>
  <c r="U60" i="89" s="1"/>
  <c r="T33" i="89"/>
  <c r="S33" i="89"/>
  <c r="R33" i="89"/>
  <c r="Q33" i="89"/>
  <c r="P33" i="89"/>
  <c r="O33" i="89"/>
  <c r="O49" i="89" s="1"/>
  <c r="O52" i="89" s="1"/>
  <c r="O54" i="89" s="1"/>
  <c r="O57" i="89" s="1"/>
  <c r="O60" i="89" s="1"/>
  <c r="N33" i="89"/>
  <c r="M33" i="89"/>
  <c r="M49" i="89" s="1"/>
  <c r="M52" i="89" s="1"/>
  <c r="M54" i="89" s="1"/>
  <c r="M57" i="89" s="1"/>
  <c r="M60" i="89" s="1"/>
  <c r="L33" i="89"/>
  <c r="K33" i="89"/>
  <c r="J33" i="89"/>
  <c r="I33" i="89"/>
  <c r="H33" i="89"/>
  <c r="G33" i="89"/>
  <c r="G49" i="89" s="1"/>
  <c r="G52" i="89" s="1"/>
  <c r="G54" i="89" s="1"/>
  <c r="G57" i="89" s="1"/>
  <c r="G60" i="89" s="1"/>
  <c r="F33" i="89"/>
  <c r="E33" i="89"/>
  <c r="E49" i="89" s="1"/>
  <c r="E52" i="89" s="1"/>
  <c r="E54" i="89" s="1"/>
  <c r="E57" i="89" s="1"/>
  <c r="E60" i="89" s="1"/>
  <c r="D33" i="89"/>
  <c r="C33" i="89"/>
  <c r="W54" i="90"/>
  <c r="W57" i="90" s="1"/>
  <c r="W60" i="90" s="1"/>
  <c r="X49" i="90"/>
  <c r="P49" i="90"/>
  <c r="P52" i="90" s="1"/>
  <c r="P54" i="90" s="1"/>
  <c r="P57" i="90" s="1"/>
  <c r="P60" i="90" s="1"/>
  <c r="AA48" i="90"/>
  <c r="Y48" i="90"/>
  <c r="X48" i="90"/>
  <c r="W48" i="90"/>
  <c r="V48" i="90"/>
  <c r="U48" i="90"/>
  <c r="T48" i="90"/>
  <c r="S48" i="90"/>
  <c r="R48" i="90"/>
  <c r="Q48" i="90"/>
  <c r="P48" i="90"/>
  <c r="O48" i="90"/>
  <c r="N48" i="90"/>
  <c r="M48" i="90"/>
  <c r="L48" i="90"/>
  <c r="K48" i="90"/>
  <c r="J48" i="90"/>
  <c r="I48" i="90"/>
  <c r="H48" i="90"/>
  <c r="G48" i="90"/>
  <c r="F48" i="90"/>
  <c r="E48" i="90"/>
  <c r="D48" i="90"/>
  <c r="C48" i="90"/>
  <c r="AA33" i="90"/>
  <c r="Y33" i="90"/>
  <c r="X33" i="90"/>
  <c r="W33" i="90"/>
  <c r="W49" i="90" s="1"/>
  <c r="W52" i="90" s="1"/>
  <c r="V33" i="90"/>
  <c r="V49" i="90" s="1"/>
  <c r="V52" i="90" s="1"/>
  <c r="V54" i="90" s="1"/>
  <c r="V57" i="90" s="1"/>
  <c r="V60" i="90" s="1"/>
  <c r="U33" i="90"/>
  <c r="T33" i="90"/>
  <c r="T49" i="90" s="1"/>
  <c r="T52" i="90" s="1"/>
  <c r="T54" i="90" s="1"/>
  <c r="T57" i="90" s="1"/>
  <c r="T60" i="90" s="1"/>
  <c r="S33" i="90"/>
  <c r="S49" i="90" s="1"/>
  <c r="S52" i="90" s="1"/>
  <c r="S54" i="90" s="1"/>
  <c r="S57" i="90" s="1"/>
  <c r="S60" i="90" s="1"/>
  <c r="R33" i="90"/>
  <c r="Q33" i="90"/>
  <c r="Q49" i="90" s="1"/>
  <c r="Q52" i="90" s="1"/>
  <c r="Q54" i="90" s="1"/>
  <c r="Q57" i="90" s="1"/>
  <c r="Q60" i="90" s="1"/>
  <c r="P33" i="90"/>
  <c r="O33" i="90"/>
  <c r="O49" i="90" s="1"/>
  <c r="O52" i="90" s="1"/>
  <c r="O54" i="90" s="1"/>
  <c r="O57" i="90" s="1"/>
  <c r="O60" i="90" s="1"/>
  <c r="N33" i="90"/>
  <c r="N49" i="90" s="1"/>
  <c r="N52" i="90" s="1"/>
  <c r="N54" i="90" s="1"/>
  <c r="N57" i="90" s="1"/>
  <c r="N60" i="90" s="1"/>
  <c r="M33" i="90"/>
  <c r="L33" i="90"/>
  <c r="L49" i="90" s="1"/>
  <c r="L52" i="90" s="1"/>
  <c r="L54" i="90" s="1"/>
  <c r="L57" i="90" s="1"/>
  <c r="L60" i="90" s="1"/>
  <c r="K33" i="90"/>
  <c r="K49" i="90" s="1"/>
  <c r="K52" i="90" s="1"/>
  <c r="K54" i="90" s="1"/>
  <c r="K57" i="90" s="1"/>
  <c r="K60" i="90" s="1"/>
  <c r="J33" i="90"/>
  <c r="I33" i="90"/>
  <c r="I49" i="90" s="1"/>
  <c r="I52" i="90" s="1"/>
  <c r="I54" i="90" s="1"/>
  <c r="I57" i="90" s="1"/>
  <c r="I60" i="90" s="1"/>
  <c r="H33" i="90"/>
  <c r="H49" i="90" s="1"/>
  <c r="H52" i="90" s="1"/>
  <c r="H54" i="90" s="1"/>
  <c r="H57" i="90" s="1"/>
  <c r="H60" i="90" s="1"/>
  <c r="G33" i="90"/>
  <c r="G49" i="90" s="1"/>
  <c r="G52" i="90" s="1"/>
  <c r="G54" i="90" s="1"/>
  <c r="G57" i="90" s="1"/>
  <c r="G60" i="90" s="1"/>
  <c r="F33" i="90"/>
  <c r="F49" i="90" s="1"/>
  <c r="F52" i="90" s="1"/>
  <c r="F54" i="90" s="1"/>
  <c r="F57" i="90" s="1"/>
  <c r="F60" i="90" s="1"/>
  <c r="E33" i="90"/>
  <c r="D33" i="90"/>
  <c r="D49" i="90" s="1"/>
  <c r="D52" i="90" s="1"/>
  <c r="D54" i="90" s="1"/>
  <c r="D57" i="90" s="1"/>
  <c r="D60" i="90" s="1"/>
  <c r="C33" i="90"/>
  <c r="C49" i="90" s="1"/>
  <c r="C52" i="90" s="1"/>
  <c r="C54" i="90" s="1"/>
  <c r="C57" i="90" s="1"/>
  <c r="C60" i="90" s="1"/>
  <c r="Y54" i="91"/>
  <c r="Y57" i="91" s="1"/>
  <c r="Y60" i="91" s="1"/>
  <c r="I54" i="91"/>
  <c r="I57" i="91" s="1"/>
  <c r="I60" i="91" s="1"/>
  <c r="P49" i="91"/>
  <c r="P52" i="91" s="1"/>
  <c r="P54" i="91" s="1"/>
  <c r="P57" i="91" s="1"/>
  <c r="P60" i="91" s="1"/>
  <c r="F49" i="91"/>
  <c r="F52" i="91" s="1"/>
  <c r="F54" i="91" s="1"/>
  <c r="F57" i="91" s="1"/>
  <c r="F60" i="91" s="1"/>
  <c r="AA48" i="91"/>
  <c r="Y48" i="91"/>
  <c r="X48" i="91"/>
  <c r="Z48" i="91" s="1"/>
  <c r="W48" i="91"/>
  <c r="V48" i="91"/>
  <c r="U48" i="91"/>
  <c r="T48" i="91"/>
  <c r="S48" i="91"/>
  <c r="R48" i="91"/>
  <c r="Q48" i="91"/>
  <c r="P48" i="91"/>
  <c r="O48" i="91"/>
  <c r="N48" i="91"/>
  <c r="M48" i="91"/>
  <c r="L48" i="91"/>
  <c r="K48" i="91"/>
  <c r="J48" i="91"/>
  <c r="I48" i="91"/>
  <c r="H48" i="91"/>
  <c r="G48" i="91"/>
  <c r="F48" i="91"/>
  <c r="E48" i="91"/>
  <c r="D48" i="91"/>
  <c r="C48" i="91"/>
  <c r="AA33" i="91"/>
  <c r="AA49" i="91" s="1"/>
  <c r="AA52" i="91" s="1"/>
  <c r="AA54" i="91" s="1"/>
  <c r="AA57" i="91" s="1"/>
  <c r="AA60" i="91" s="1"/>
  <c r="Y33" i="91"/>
  <c r="Y49" i="91" s="1"/>
  <c r="Y52" i="91" s="1"/>
  <c r="X33" i="91"/>
  <c r="Z33" i="91" s="1"/>
  <c r="W33" i="91"/>
  <c r="V33" i="91"/>
  <c r="V49" i="91" s="1"/>
  <c r="V52" i="91" s="1"/>
  <c r="V54" i="91" s="1"/>
  <c r="V57" i="91" s="1"/>
  <c r="V60" i="91" s="1"/>
  <c r="U33" i="91"/>
  <c r="U49" i="91" s="1"/>
  <c r="U52" i="91" s="1"/>
  <c r="U54" i="91" s="1"/>
  <c r="U57" i="91" s="1"/>
  <c r="U60" i="91" s="1"/>
  <c r="T33" i="91"/>
  <c r="T49" i="91" s="1"/>
  <c r="T52" i="91" s="1"/>
  <c r="T54" i="91" s="1"/>
  <c r="T57" i="91" s="1"/>
  <c r="T60" i="91" s="1"/>
  <c r="S33" i="91"/>
  <c r="S49" i="91" s="1"/>
  <c r="S52" i="91" s="1"/>
  <c r="S54" i="91" s="1"/>
  <c r="S57" i="91" s="1"/>
  <c r="S60" i="91" s="1"/>
  <c r="R33" i="91"/>
  <c r="R49" i="91" s="1"/>
  <c r="R52" i="91" s="1"/>
  <c r="R54" i="91" s="1"/>
  <c r="R57" i="91" s="1"/>
  <c r="R60" i="91" s="1"/>
  <c r="Q33" i="91"/>
  <c r="Q49" i="91" s="1"/>
  <c r="Q52" i="91" s="1"/>
  <c r="Q54" i="91" s="1"/>
  <c r="Q57" i="91" s="1"/>
  <c r="Q60" i="91" s="1"/>
  <c r="P33" i="91"/>
  <c r="O33" i="91"/>
  <c r="N33" i="91"/>
  <c r="N49" i="91" s="1"/>
  <c r="N52" i="91" s="1"/>
  <c r="N54" i="91" s="1"/>
  <c r="N57" i="91" s="1"/>
  <c r="N60" i="91" s="1"/>
  <c r="M33" i="91"/>
  <c r="M49" i="91" s="1"/>
  <c r="M52" i="91" s="1"/>
  <c r="M54" i="91" s="1"/>
  <c r="M57" i="91" s="1"/>
  <c r="M60" i="91" s="1"/>
  <c r="L33" i="91"/>
  <c r="L49" i="91" s="1"/>
  <c r="L52" i="91" s="1"/>
  <c r="L54" i="91" s="1"/>
  <c r="L57" i="91" s="1"/>
  <c r="L60" i="91" s="1"/>
  <c r="K33" i="91"/>
  <c r="K49" i="91" s="1"/>
  <c r="K52" i="91" s="1"/>
  <c r="K54" i="91" s="1"/>
  <c r="K57" i="91" s="1"/>
  <c r="K60" i="91" s="1"/>
  <c r="J33" i="91"/>
  <c r="J49" i="91" s="1"/>
  <c r="J52" i="91" s="1"/>
  <c r="J54" i="91" s="1"/>
  <c r="J57" i="91" s="1"/>
  <c r="J60" i="91" s="1"/>
  <c r="I33" i="91"/>
  <c r="I49" i="91" s="1"/>
  <c r="I52" i="91" s="1"/>
  <c r="H33" i="91"/>
  <c r="H49" i="91" s="1"/>
  <c r="H52" i="91" s="1"/>
  <c r="H54" i="91" s="1"/>
  <c r="H57" i="91" s="1"/>
  <c r="H60" i="91" s="1"/>
  <c r="G33" i="91"/>
  <c r="F33" i="91"/>
  <c r="E33" i="91"/>
  <c r="E49" i="91" s="1"/>
  <c r="E52" i="91" s="1"/>
  <c r="E54" i="91" s="1"/>
  <c r="E57" i="91" s="1"/>
  <c r="E60" i="91" s="1"/>
  <c r="D33" i="91"/>
  <c r="D49" i="91" s="1"/>
  <c r="D52" i="91" s="1"/>
  <c r="D54" i="91" s="1"/>
  <c r="D57" i="91" s="1"/>
  <c r="D60" i="91" s="1"/>
  <c r="C33" i="91"/>
  <c r="C49" i="91" s="1"/>
  <c r="C52" i="91" s="1"/>
  <c r="C54" i="91" s="1"/>
  <c r="C57" i="91" s="1"/>
  <c r="C60" i="91" s="1"/>
  <c r="W57" i="92"/>
  <c r="W60" i="92" s="1"/>
  <c r="E49" i="92"/>
  <c r="E52" i="92" s="1"/>
  <c r="E54" i="92" s="1"/>
  <c r="E57" i="92" s="1"/>
  <c r="E60" i="92" s="1"/>
  <c r="AA48" i="92"/>
  <c r="Y48" i="92"/>
  <c r="X48" i="92"/>
  <c r="Z48" i="92" s="1"/>
  <c r="W48" i="92"/>
  <c r="V48" i="92"/>
  <c r="U48" i="92"/>
  <c r="T48" i="92"/>
  <c r="S48" i="92"/>
  <c r="R48" i="92"/>
  <c r="Q48" i="92"/>
  <c r="P48" i="92"/>
  <c r="O48" i="92"/>
  <c r="N48" i="92"/>
  <c r="M48" i="92"/>
  <c r="L48" i="92"/>
  <c r="K48" i="92"/>
  <c r="J48" i="92"/>
  <c r="I48" i="92"/>
  <c r="H48" i="92"/>
  <c r="G48" i="92"/>
  <c r="F48" i="92"/>
  <c r="E48" i="92"/>
  <c r="D48" i="92"/>
  <c r="C48" i="92"/>
  <c r="AA33" i="92"/>
  <c r="AA49" i="92" s="1"/>
  <c r="AA52" i="92" s="1"/>
  <c r="AA54" i="92" s="1"/>
  <c r="AA57" i="92" s="1"/>
  <c r="AA60" i="92" s="1"/>
  <c r="Y33" i="92"/>
  <c r="Y49" i="92" s="1"/>
  <c r="Y52" i="92" s="1"/>
  <c r="Y54" i="92" s="1"/>
  <c r="Y57" i="92" s="1"/>
  <c r="Y60" i="92" s="1"/>
  <c r="X33" i="92"/>
  <c r="W33" i="92"/>
  <c r="W49" i="92" s="1"/>
  <c r="W52" i="92" s="1"/>
  <c r="W54" i="92" s="1"/>
  <c r="V33" i="92"/>
  <c r="U33" i="92"/>
  <c r="U49" i="92" s="1"/>
  <c r="U52" i="92" s="1"/>
  <c r="U54" i="92" s="1"/>
  <c r="U57" i="92" s="1"/>
  <c r="U60" i="92" s="1"/>
  <c r="T33" i="92"/>
  <c r="T49" i="92" s="1"/>
  <c r="T52" i="92" s="1"/>
  <c r="T54" i="92" s="1"/>
  <c r="T57" i="92" s="1"/>
  <c r="T60" i="92" s="1"/>
  <c r="S33" i="92"/>
  <c r="S49" i="92" s="1"/>
  <c r="S52" i="92" s="1"/>
  <c r="S54" i="92" s="1"/>
  <c r="S57" i="92" s="1"/>
  <c r="S60" i="92" s="1"/>
  <c r="R33" i="92"/>
  <c r="R49" i="92" s="1"/>
  <c r="R52" i="92" s="1"/>
  <c r="R54" i="92" s="1"/>
  <c r="R57" i="92" s="1"/>
  <c r="R60" i="92" s="1"/>
  <c r="Q33" i="92"/>
  <c r="Q49" i="92" s="1"/>
  <c r="Q52" i="92" s="1"/>
  <c r="Q54" i="92" s="1"/>
  <c r="Q57" i="92" s="1"/>
  <c r="Q60" i="92" s="1"/>
  <c r="P33" i="92"/>
  <c r="P49" i="92" s="1"/>
  <c r="P52" i="92" s="1"/>
  <c r="P54" i="92" s="1"/>
  <c r="P57" i="92" s="1"/>
  <c r="P60" i="92" s="1"/>
  <c r="O33" i="92"/>
  <c r="O49" i="92" s="1"/>
  <c r="O52" i="92" s="1"/>
  <c r="O54" i="92" s="1"/>
  <c r="O57" i="92" s="1"/>
  <c r="O60" i="92" s="1"/>
  <c r="N33" i="92"/>
  <c r="M33" i="92"/>
  <c r="M49" i="92" s="1"/>
  <c r="M52" i="92" s="1"/>
  <c r="M54" i="92" s="1"/>
  <c r="M57" i="92" s="1"/>
  <c r="M60" i="92" s="1"/>
  <c r="L33" i="92"/>
  <c r="L49" i="92" s="1"/>
  <c r="L52" i="92" s="1"/>
  <c r="L54" i="92" s="1"/>
  <c r="L57" i="92" s="1"/>
  <c r="L60" i="92" s="1"/>
  <c r="K33" i="92"/>
  <c r="K49" i="92" s="1"/>
  <c r="K52" i="92" s="1"/>
  <c r="K54" i="92" s="1"/>
  <c r="K57" i="92" s="1"/>
  <c r="K60" i="92" s="1"/>
  <c r="J33" i="92"/>
  <c r="J49" i="92" s="1"/>
  <c r="J52" i="92" s="1"/>
  <c r="J54" i="92" s="1"/>
  <c r="J57" i="92" s="1"/>
  <c r="J60" i="92" s="1"/>
  <c r="I33" i="92"/>
  <c r="I49" i="92" s="1"/>
  <c r="I52" i="92" s="1"/>
  <c r="I54" i="92" s="1"/>
  <c r="I57" i="92" s="1"/>
  <c r="I60" i="92" s="1"/>
  <c r="H33" i="92"/>
  <c r="H49" i="92" s="1"/>
  <c r="H52" i="92" s="1"/>
  <c r="H54" i="92" s="1"/>
  <c r="H57" i="92" s="1"/>
  <c r="H60" i="92" s="1"/>
  <c r="G33" i="92"/>
  <c r="G49" i="92" s="1"/>
  <c r="G52" i="92" s="1"/>
  <c r="G54" i="92" s="1"/>
  <c r="G57" i="92" s="1"/>
  <c r="G60" i="92" s="1"/>
  <c r="F33" i="92"/>
  <c r="E33" i="92"/>
  <c r="D33" i="92"/>
  <c r="D49" i="92" s="1"/>
  <c r="D52" i="92" s="1"/>
  <c r="D54" i="92" s="1"/>
  <c r="D57" i="92" s="1"/>
  <c r="D60" i="92" s="1"/>
  <c r="C33" i="92"/>
  <c r="C49" i="92" s="1"/>
  <c r="C52" i="92" s="1"/>
  <c r="C54" i="92" s="1"/>
  <c r="C57" i="92" s="1"/>
  <c r="C60" i="92" s="1"/>
  <c r="S57" i="93"/>
  <c r="S60" i="93" s="1"/>
  <c r="T49" i="93"/>
  <c r="T52" i="93" s="1"/>
  <c r="T54" i="93" s="1"/>
  <c r="T57" i="93" s="1"/>
  <c r="T60" i="93" s="1"/>
  <c r="AA48" i="93"/>
  <c r="Y48" i="93"/>
  <c r="X48" i="93"/>
  <c r="Z48" i="93" s="1"/>
  <c r="W48" i="93"/>
  <c r="V48" i="93"/>
  <c r="U48" i="93"/>
  <c r="T48" i="93"/>
  <c r="S48" i="93"/>
  <c r="R48" i="93"/>
  <c r="Q48" i="93"/>
  <c r="P48" i="93"/>
  <c r="O48" i="93"/>
  <c r="N48" i="93"/>
  <c r="M48" i="93"/>
  <c r="L48" i="93"/>
  <c r="K48" i="93"/>
  <c r="J48" i="93"/>
  <c r="I48" i="93"/>
  <c r="H48" i="93"/>
  <c r="G48" i="93"/>
  <c r="F48" i="93"/>
  <c r="E48" i="93"/>
  <c r="D48" i="93"/>
  <c r="C48" i="93"/>
  <c r="AA33" i="93"/>
  <c r="AA49" i="93" s="1"/>
  <c r="AA52" i="93" s="1"/>
  <c r="AA54" i="93" s="1"/>
  <c r="AA57" i="93" s="1"/>
  <c r="AA60" i="93" s="1"/>
  <c r="Y33" i="93"/>
  <c r="Y49" i="93" s="1"/>
  <c r="Y52" i="93" s="1"/>
  <c r="Y54" i="93" s="1"/>
  <c r="Y57" i="93" s="1"/>
  <c r="Y60" i="93" s="1"/>
  <c r="X33" i="93"/>
  <c r="W33" i="93"/>
  <c r="W49" i="93" s="1"/>
  <c r="W52" i="93" s="1"/>
  <c r="W54" i="93" s="1"/>
  <c r="W57" i="93" s="1"/>
  <c r="W60" i="93" s="1"/>
  <c r="V33" i="93"/>
  <c r="V49" i="93" s="1"/>
  <c r="V52" i="93" s="1"/>
  <c r="V54" i="93" s="1"/>
  <c r="V57" i="93" s="1"/>
  <c r="V60" i="93" s="1"/>
  <c r="U33" i="93"/>
  <c r="T33" i="93"/>
  <c r="S33" i="93"/>
  <c r="S49" i="93" s="1"/>
  <c r="S52" i="93" s="1"/>
  <c r="S54" i="93" s="1"/>
  <c r="R33" i="93"/>
  <c r="R49" i="93" s="1"/>
  <c r="R52" i="93" s="1"/>
  <c r="R54" i="93" s="1"/>
  <c r="R57" i="93" s="1"/>
  <c r="R60" i="93" s="1"/>
  <c r="Q33" i="93"/>
  <c r="Q49" i="93" s="1"/>
  <c r="Q52" i="93" s="1"/>
  <c r="Q54" i="93" s="1"/>
  <c r="Q57" i="93" s="1"/>
  <c r="Q60" i="93" s="1"/>
  <c r="P33" i="93"/>
  <c r="P49" i="93" s="1"/>
  <c r="P52" i="93" s="1"/>
  <c r="P54" i="93" s="1"/>
  <c r="P57" i="93" s="1"/>
  <c r="P60" i="93" s="1"/>
  <c r="O33" i="93"/>
  <c r="O49" i="93" s="1"/>
  <c r="O52" i="93" s="1"/>
  <c r="O54" i="93" s="1"/>
  <c r="O57" i="93" s="1"/>
  <c r="O60" i="93" s="1"/>
  <c r="N33" i="93"/>
  <c r="N49" i="93" s="1"/>
  <c r="N52" i="93" s="1"/>
  <c r="N54" i="93" s="1"/>
  <c r="N57" i="93" s="1"/>
  <c r="N60" i="93" s="1"/>
  <c r="M33" i="93"/>
  <c r="L33" i="93"/>
  <c r="L49" i="93" s="1"/>
  <c r="L52" i="93" s="1"/>
  <c r="L54" i="93" s="1"/>
  <c r="L57" i="93" s="1"/>
  <c r="L60" i="93" s="1"/>
  <c r="K33" i="93"/>
  <c r="K49" i="93" s="1"/>
  <c r="K52" i="93" s="1"/>
  <c r="K54" i="93" s="1"/>
  <c r="K57" i="93" s="1"/>
  <c r="K60" i="93" s="1"/>
  <c r="J33" i="93"/>
  <c r="J49" i="93" s="1"/>
  <c r="J52" i="93" s="1"/>
  <c r="J54" i="93" s="1"/>
  <c r="J57" i="93" s="1"/>
  <c r="J60" i="93" s="1"/>
  <c r="I33" i="93"/>
  <c r="I49" i="93" s="1"/>
  <c r="I52" i="93" s="1"/>
  <c r="I54" i="93" s="1"/>
  <c r="I57" i="93" s="1"/>
  <c r="I60" i="93" s="1"/>
  <c r="H33" i="93"/>
  <c r="H49" i="93" s="1"/>
  <c r="H52" i="93" s="1"/>
  <c r="H54" i="93" s="1"/>
  <c r="H57" i="93" s="1"/>
  <c r="H60" i="93" s="1"/>
  <c r="G33" i="93"/>
  <c r="G49" i="93" s="1"/>
  <c r="G52" i="93" s="1"/>
  <c r="G54" i="93" s="1"/>
  <c r="G57" i="93" s="1"/>
  <c r="G60" i="93" s="1"/>
  <c r="F33" i="93"/>
  <c r="F49" i="93" s="1"/>
  <c r="F52" i="93" s="1"/>
  <c r="F54" i="93" s="1"/>
  <c r="F57" i="93" s="1"/>
  <c r="F60" i="93" s="1"/>
  <c r="E33" i="93"/>
  <c r="D33" i="93"/>
  <c r="D49" i="93" s="1"/>
  <c r="D52" i="93" s="1"/>
  <c r="D54" i="93" s="1"/>
  <c r="D57" i="93" s="1"/>
  <c r="D60" i="93" s="1"/>
  <c r="C33" i="93"/>
  <c r="C49" i="93" s="1"/>
  <c r="C52" i="93" s="1"/>
  <c r="C54" i="93" s="1"/>
  <c r="C57" i="93" s="1"/>
  <c r="C60" i="93" s="1"/>
  <c r="AA48" i="94"/>
  <c r="Y48" i="94"/>
  <c r="X48" i="94"/>
  <c r="Z48" i="94" s="1"/>
  <c r="W48" i="94"/>
  <c r="V48" i="94"/>
  <c r="U48" i="94"/>
  <c r="T48" i="94"/>
  <c r="S48" i="94"/>
  <c r="R48" i="94"/>
  <c r="Q48" i="94"/>
  <c r="P48" i="94"/>
  <c r="O48" i="94"/>
  <c r="N48" i="94"/>
  <c r="M48" i="94"/>
  <c r="L48" i="94"/>
  <c r="K48" i="94"/>
  <c r="J48" i="94"/>
  <c r="I48" i="94"/>
  <c r="H48" i="94"/>
  <c r="G48" i="94"/>
  <c r="F48" i="94"/>
  <c r="E48" i="94"/>
  <c r="D48" i="94"/>
  <c r="C48" i="94"/>
  <c r="AA33" i="94"/>
  <c r="AA49" i="94" s="1"/>
  <c r="AA52" i="94" s="1"/>
  <c r="AA54" i="94" s="1"/>
  <c r="AA57" i="94" s="1"/>
  <c r="AA60" i="94" s="1"/>
  <c r="Y33" i="94"/>
  <c r="X33" i="94"/>
  <c r="W33" i="94"/>
  <c r="W49" i="94" s="1"/>
  <c r="W52" i="94" s="1"/>
  <c r="W54" i="94" s="1"/>
  <c r="W57" i="94" s="1"/>
  <c r="W60" i="94" s="1"/>
  <c r="V33" i="94"/>
  <c r="V49" i="94" s="1"/>
  <c r="V52" i="94" s="1"/>
  <c r="V54" i="94" s="1"/>
  <c r="V57" i="94" s="1"/>
  <c r="V60" i="94" s="1"/>
  <c r="U33" i="94"/>
  <c r="T33" i="94"/>
  <c r="T49" i="94" s="1"/>
  <c r="T52" i="94" s="1"/>
  <c r="T54" i="94" s="1"/>
  <c r="T57" i="94" s="1"/>
  <c r="T60" i="94" s="1"/>
  <c r="S33" i="94"/>
  <c r="R33" i="94"/>
  <c r="R49" i="94" s="1"/>
  <c r="R52" i="94" s="1"/>
  <c r="R54" i="94" s="1"/>
  <c r="R57" i="94" s="1"/>
  <c r="R60" i="94" s="1"/>
  <c r="Q33" i="94"/>
  <c r="Q49" i="94" s="1"/>
  <c r="Q52" i="94" s="1"/>
  <c r="Q54" i="94" s="1"/>
  <c r="Q57" i="94" s="1"/>
  <c r="Q60" i="94" s="1"/>
  <c r="P33" i="94"/>
  <c r="P49" i="94" s="1"/>
  <c r="P52" i="94" s="1"/>
  <c r="P54" i="94" s="1"/>
  <c r="P57" i="94" s="1"/>
  <c r="P60" i="94" s="1"/>
  <c r="O33" i="94"/>
  <c r="O49" i="94" s="1"/>
  <c r="O52" i="94" s="1"/>
  <c r="O54" i="94" s="1"/>
  <c r="O57" i="94" s="1"/>
  <c r="O60" i="94" s="1"/>
  <c r="N33" i="94"/>
  <c r="N49" i="94" s="1"/>
  <c r="N52" i="94" s="1"/>
  <c r="N54" i="94" s="1"/>
  <c r="N57" i="94" s="1"/>
  <c r="N60" i="94" s="1"/>
  <c r="M33" i="94"/>
  <c r="M49" i="94" s="1"/>
  <c r="M52" i="94" s="1"/>
  <c r="M54" i="94" s="1"/>
  <c r="M57" i="94" s="1"/>
  <c r="M60" i="94" s="1"/>
  <c r="L33" i="94"/>
  <c r="L49" i="94" s="1"/>
  <c r="L52" i="94" s="1"/>
  <c r="L54" i="94" s="1"/>
  <c r="L57" i="94" s="1"/>
  <c r="L60" i="94" s="1"/>
  <c r="K33" i="94"/>
  <c r="K49" i="94" s="1"/>
  <c r="K52" i="94" s="1"/>
  <c r="K54" i="94" s="1"/>
  <c r="K57" i="94" s="1"/>
  <c r="K60" i="94" s="1"/>
  <c r="J33" i="94"/>
  <c r="J49" i="94" s="1"/>
  <c r="J52" i="94" s="1"/>
  <c r="J54" i="94" s="1"/>
  <c r="J57" i="94" s="1"/>
  <c r="J60" i="94" s="1"/>
  <c r="I33" i="94"/>
  <c r="I49" i="94" s="1"/>
  <c r="I52" i="94" s="1"/>
  <c r="I54" i="94" s="1"/>
  <c r="I57" i="94" s="1"/>
  <c r="I60" i="94" s="1"/>
  <c r="H33" i="94"/>
  <c r="H49" i="94" s="1"/>
  <c r="H52" i="94" s="1"/>
  <c r="H54" i="94" s="1"/>
  <c r="H57" i="94" s="1"/>
  <c r="H60" i="94" s="1"/>
  <c r="G33" i="94"/>
  <c r="G49" i="94" s="1"/>
  <c r="G52" i="94" s="1"/>
  <c r="G54" i="94" s="1"/>
  <c r="G57" i="94" s="1"/>
  <c r="G60" i="94" s="1"/>
  <c r="F33" i="94"/>
  <c r="F49" i="94" s="1"/>
  <c r="F52" i="94" s="1"/>
  <c r="F54" i="94" s="1"/>
  <c r="F57" i="94" s="1"/>
  <c r="F60" i="94" s="1"/>
  <c r="E33" i="94"/>
  <c r="D33" i="94"/>
  <c r="D49" i="94" s="1"/>
  <c r="D52" i="94" s="1"/>
  <c r="D54" i="94" s="1"/>
  <c r="D57" i="94" s="1"/>
  <c r="D60" i="94" s="1"/>
  <c r="C33" i="94"/>
  <c r="K57" i="95"/>
  <c r="K60" i="95" s="1"/>
  <c r="V49" i="95"/>
  <c r="V52" i="95" s="1"/>
  <c r="V54" i="95" s="1"/>
  <c r="V57" i="95" s="1"/>
  <c r="V60" i="95" s="1"/>
  <c r="N49" i="95"/>
  <c r="N52" i="95" s="1"/>
  <c r="N54" i="95" s="1"/>
  <c r="N57" i="95" s="1"/>
  <c r="N60" i="95" s="1"/>
  <c r="AA48" i="95"/>
  <c r="Y48" i="95"/>
  <c r="X48" i="95"/>
  <c r="W48" i="95"/>
  <c r="V48" i="95"/>
  <c r="U48" i="95"/>
  <c r="T48" i="95"/>
  <c r="S48" i="95"/>
  <c r="R48" i="95"/>
  <c r="Q48" i="95"/>
  <c r="P48" i="95"/>
  <c r="O48" i="95"/>
  <c r="N48" i="95"/>
  <c r="M48" i="95"/>
  <c r="L48" i="95"/>
  <c r="K48" i="95"/>
  <c r="J48" i="95"/>
  <c r="I48" i="95"/>
  <c r="H48" i="95"/>
  <c r="G48" i="95"/>
  <c r="F48" i="95"/>
  <c r="E48" i="95"/>
  <c r="D48" i="95"/>
  <c r="C48" i="95"/>
  <c r="AA33" i="95"/>
  <c r="Y33" i="95"/>
  <c r="Y49" i="95" s="1"/>
  <c r="Y52" i="95" s="1"/>
  <c r="Y54" i="95" s="1"/>
  <c r="Y57" i="95" s="1"/>
  <c r="Y60" i="95" s="1"/>
  <c r="X33" i="95"/>
  <c r="W33" i="95"/>
  <c r="V33" i="95"/>
  <c r="U33" i="95"/>
  <c r="U49" i="95" s="1"/>
  <c r="U52" i="95" s="1"/>
  <c r="U54" i="95" s="1"/>
  <c r="U57" i="95" s="1"/>
  <c r="U60" i="95" s="1"/>
  <c r="T33" i="95"/>
  <c r="T49" i="95" s="1"/>
  <c r="T52" i="95" s="1"/>
  <c r="T54" i="95" s="1"/>
  <c r="T57" i="95" s="1"/>
  <c r="T60" i="95" s="1"/>
  <c r="S33" i="95"/>
  <c r="S49" i="95" s="1"/>
  <c r="S52" i="95" s="1"/>
  <c r="S54" i="95" s="1"/>
  <c r="S57" i="95" s="1"/>
  <c r="S60" i="95" s="1"/>
  <c r="R33" i="95"/>
  <c r="Q33" i="95"/>
  <c r="Q49" i="95" s="1"/>
  <c r="Q52" i="95" s="1"/>
  <c r="Q54" i="95" s="1"/>
  <c r="Q57" i="95" s="1"/>
  <c r="Q60" i="95" s="1"/>
  <c r="P33" i="95"/>
  <c r="P49" i="95" s="1"/>
  <c r="P52" i="95" s="1"/>
  <c r="P54" i="95" s="1"/>
  <c r="P57" i="95" s="1"/>
  <c r="P60" i="95" s="1"/>
  <c r="O33" i="95"/>
  <c r="N33" i="95"/>
  <c r="M33" i="95"/>
  <c r="M49" i="95" s="1"/>
  <c r="M52" i="95" s="1"/>
  <c r="M54" i="95" s="1"/>
  <c r="M57" i="95" s="1"/>
  <c r="M60" i="95" s="1"/>
  <c r="L33" i="95"/>
  <c r="K33" i="95"/>
  <c r="K49" i="95" s="1"/>
  <c r="K52" i="95" s="1"/>
  <c r="K54" i="95" s="1"/>
  <c r="J33" i="95"/>
  <c r="I33" i="95"/>
  <c r="I49" i="95" s="1"/>
  <c r="I52" i="95" s="1"/>
  <c r="I54" i="95" s="1"/>
  <c r="I57" i="95" s="1"/>
  <c r="I60" i="95" s="1"/>
  <c r="H33" i="95"/>
  <c r="H49" i="95" s="1"/>
  <c r="H52" i="95" s="1"/>
  <c r="H54" i="95" s="1"/>
  <c r="H57" i="95" s="1"/>
  <c r="H60" i="95" s="1"/>
  <c r="G33" i="95"/>
  <c r="F33" i="95"/>
  <c r="F49" i="95" s="1"/>
  <c r="F52" i="95" s="1"/>
  <c r="F54" i="95" s="1"/>
  <c r="F57" i="95" s="1"/>
  <c r="F60" i="95" s="1"/>
  <c r="E33" i="95"/>
  <c r="E49" i="95" s="1"/>
  <c r="E52" i="95" s="1"/>
  <c r="E54" i="95" s="1"/>
  <c r="E57" i="95" s="1"/>
  <c r="E60" i="95" s="1"/>
  <c r="D33" i="95"/>
  <c r="D49" i="95" s="1"/>
  <c r="D52" i="95" s="1"/>
  <c r="D54" i="95" s="1"/>
  <c r="D57" i="95" s="1"/>
  <c r="D60" i="95" s="1"/>
  <c r="C33" i="95"/>
  <c r="C49" i="95" s="1"/>
  <c r="C52" i="95" s="1"/>
  <c r="C54" i="95" s="1"/>
  <c r="C57" i="95" s="1"/>
  <c r="C60" i="95" s="1"/>
  <c r="AA48" i="96"/>
  <c r="Z48" i="96"/>
  <c r="Y48" i="96"/>
  <c r="Y49" i="96" s="1"/>
  <c r="Y52" i="96" s="1"/>
  <c r="Y54" i="96" s="1"/>
  <c r="Y57" i="96" s="1"/>
  <c r="Y60" i="96" s="1"/>
  <c r="X48" i="96"/>
  <c r="W48" i="96"/>
  <c r="V48" i="96"/>
  <c r="U48" i="96"/>
  <c r="U49" i="96" s="1"/>
  <c r="U52" i="96" s="1"/>
  <c r="U54" i="96" s="1"/>
  <c r="U57" i="96" s="1"/>
  <c r="U60" i="96" s="1"/>
  <c r="T48" i="96"/>
  <c r="S48" i="96"/>
  <c r="R48" i="96"/>
  <c r="Q48" i="96"/>
  <c r="Q49" i="96" s="1"/>
  <c r="Q52" i="96" s="1"/>
  <c r="Q54" i="96" s="1"/>
  <c r="Q57" i="96" s="1"/>
  <c r="Q60" i="96" s="1"/>
  <c r="P48" i="96"/>
  <c r="O48" i="96"/>
  <c r="N48" i="96"/>
  <c r="M48" i="96"/>
  <c r="L48" i="96"/>
  <c r="K48" i="96"/>
  <c r="J48" i="96"/>
  <c r="I48" i="96"/>
  <c r="I49" i="96" s="1"/>
  <c r="I52" i="96" s="1"/>
  <c r="I54" i="96" s="1"/>
  <c r="I57" i="96" s="1"/>
  <c r="I60" i="96" s="1"/>
  <c r="H48" i="96"/>
  <c r="G48" i="96"/>
  <c r="F48" i="96"/>
  <c r="E48" i="96"/>
  <c r="D48" i="96"/>
  <c r="C48" i="96"/>
  <c r="AA33" i="96"/>
  <c r="Y33" i="96"/>
  <c r="X33" i="96"/>
  <c r="X49" i="96" s="1"/>
  <c r="W33" i="96"/>
  <c r="V33" i="96"/>
  <c r="U33" i="96"/>
  <c r="T33" i="96"/>
  <c r="T49" i="96" s="1"/>
  <c r="T52" i="96" s="1"/>
  <c r="T54" i="96" s="1"/>
  <c r="T57" i="96" s="1"/>
  <c r="T60" i="96" s="1"/>
  <c r="S33" i="96"/>
  <c r="R33" i="96"/>
  <c r="R49" i="96" s="1"/>
  <c r="R52" i="96" s="1"/>
  <c r="R54" i="96" s="1"/>
  <c r="R57" i="96" s="1"/>
  <c r="R60" i="96" s="1"/>
  <c r="Q33" i="96"/>
  <c r="P33" i="96"/>
  <c r="P49" i="96" s="1"/>
  <c r="P52" i="96" s="1"/>
  <c r="P54" i="96" s="1"/>
  <c r="P57" i="96" s="1"/>
  <c r="P60" i="96" s="1"/>
  <c r="O33" i="96"/>
  <c r="N33" i="96"/>
  <c r="M33" i="96"/>
  <c r="L33" i="96"/>
  <c r="L49" i="96" s="1"/>
  <c r="L52" i="96" s="1"/>
  <c r="L54" i="96" s="1"/>
  <c r="L57" i="96" s="1"/>
  <c r="L60" i="96" s="1"/>
  <c r="K33" i="96"/>
  <c r="J33" i="96"/>
  <c r="J49" i="96" s="1"/>
  <c r="J52" i="96" s="1"/>
  <c r="J54" i="96" s="1"/>
  <c r="J57" i="96" s="1"/>
  <c r="J60" i="96" s="1"/>
  <c r="I33" i="96"/>
  <c r="H33" i="96"/>
  <c r="H49" i="96" s="1"/>
  <c r="H52" i="96" s="1"/>
  <c r="H54" i="96" s="1"/>
  <c r="H57" i="96" s="1"/>
  <c r="H60" i="96" s="1"/>
  <c r="G33" i="96"/>
  <c r="F33" i="96"/>
  <c r="E33" i="96"/>
  <c r="D33" i="96"/>
  <c r="D49" i="96" s="1"/>
  <c r="D52" i="96" s="1"/>
  <c r="D54" i="96" s="1"/>
  <c r="D57" i="96" s="1"/>
  <c r="D60" i="96" s="1"/>
  <c r="C33" i="96"/>
  <c r="W49" i="97"/>
  <c r="W52" i="97" s="1"/>
  <c r="W54" i="97" s="1"/>
  <c r="W57" i="97" s="1"/>
  <c r="W60" i="97" s="1"/>
  <c r="Q49" i="97"/>
  <c r="Q52" i="97" s="1"/>
  <c r="Q54" i="97" s="1"/>
  <c r="Q57" i="97" s="1"/>
  <c r="Q60" i="97" s="1"/>
  <c r="I49" i="97"/>
  <c r="I52" i="97" s="1"/>
  <c r="I54" i="97" s="1"/>
  <c r="I57" i="97" s="1"/>
  <c r="I60" i="97" s="1"/>
  <c r="AA48" i="97"/>
  <c r="Y48" i="97"/>
  <c r="X48" i="97"/>
  <c r="W48" i="97"/>
  <c r="V48" i="97"/>
  <c r="U48" i="97"/>
  <c r="T48" i="97"/>
  <c r="S48" i="97"/>
  <c r="R48" i="97"/>
  <c r="Q48" i="97"/>
  <c r="P48" i="97"/>
  <c r="O48" i="97"/>
  <c r="N48" i="97"/>
  <c r="M48" i="97"/>
  <c r="L48" i="97"/>
  <c r="K48" i="97"/>
  <c r="J48" i="97"/>
  <c r="I48" i="97"/>
  <c r="H48" i="97"/>
  <c r="G48" i="97"/>
  <c r="F48" i="97"/>
  <c r="E48" i="97"/>
  <c r="D48" i="97"/>
  <c r="C48" i="97"/>
  <c r="AA33" i="97"/>
  <c r="AA49" i="97" s="1"/>
  <c r="AA52" i="97" s="1"/>
  <c r="AA54" i="97" s="1"/>
  <c r="AA57" i="97" s="1"/>
  <c r="AA60" i="97" s="1"/>
  <c r="Y33" i="97"/>
  <c r="X33" i="97"/>
  <c r="W33" i="97"/>
  <c r="V33" i="97"/>
  <c r="V49" i="97" s="1"/>
  <c r="V52" i="97" s="1"/>
  <c r="V54" i="97" s="1"/>
  <c r="V57" i="97" s="1"/>
  <c r="V60" i="97" s="1"/>
  <c r="U33" i="97"/>
  <c r="T33" i="97"/>
  <c r="T49" i="97" s="1"/>
  <c r="T52" i="97" s="1"/>
  <c r="T54" i="97" s="1"/>
  <c r="T57" i="97" s="1"/>
  <c r="T60" i="97" s="1"/>
  <c r="S33" i="97"/>
  <c r="S49" i="97" s="1"/>
  <c r="S52" i="97" s="1"/>
  <c r="S54" i="97" s="1"/>
  <c r="S57" i="97" s="1"/>
  <c r="S60" i="97" s="1"/>
  <c r="R33" i="97"/>
  <c r="R49" i="97" s="1"/>
  <c r="R52" i="97" s="1"/>
  <c r="R54" i="97" s="1"/>
  <c r="R57" i="97" s="1"/>
  <c r="R60" i="97" s="1"/>
  <c r="Q33" i="97"/>
  <c r="P33" i="97"/>
  <c r="O33" i="97"/>
  <c r="O49" i="97" s="1"/>
  <c r="O52" i="97" s="1"/>
  <c r="O54" i="97" s="1"/>
  <c r="O57" i="97" s="1"/>
  <c r="O60" i="97" s="1"/>
  <c r="N33" i="97"/>
  <c r="N49" i="97" s="1"/>
  <c r="N52" i="97" s="1"/>
  <c r="N54" i="97" s="1"/>
  <c r="N57" i="97" s="1"/>
  <c r="N60" i="97" s="1"/>
  <c r="M33" i="97"/>
  <c r="L33" i="97"/>
  <c r="L49" i="97" s="1"/>
  <c r="L52" i="97" s="1"/>
  <c r="L54" i="97" s="1"/>
  <c r="L57" i="97" s="1"/>
  <c r="L60" i="97" s="1"/>
  <c r="K33" i="97"/>
  <c r="K49" i="97" s="1"/>
  <c r="K52" i="97" s="1"/>
  <c r="K54" i="97" s="1"/>
  <c r="K57" i="97" s="1"/>
  <c r="K60" i="97" s="1"/>
  <c r="J33" i="97"/>
  <c r="J49" i="97" s="1"/>
  <c r="J52" i="97" s="1"/>
  <c r="J54" i="97" s="1"/>
  <c r="J57" i="97" s="1"/>
  <c r="J60" i="97" s="1"/>
  <c r="I33" i="97"/>
  <c r="H33" i="97"/>
  <c r="G33" i="97"/>
  <c r="G49" i="97" s="1"/>
  <c r="G52" i="97" s="1"/>
  <c r="G54" i="97" s="1"/>
  <c r="G57" i="97" s="1"/>
  <c r="G60" i="97" s="1"/>
  <c r="F33" i="97"/>
  <c r="F49" i="97" s="1"/>
  <c r="F52" i="97" s="1"/>
  <c r="F54" i="97" s="1"/>
  <c r="F57" i="97" s="1"/>
  <c r="F60" i="97" s="1"/>
  <c r="E33" i="97"/>
  <c r="D33" i="97"/>
  <c r="D49" i="97" s="1"/>
  <c r="D52" i="97" s="1"/>
  <c r="D54" i="97" s="1"/>
  <c r="D57" i="97" s="1"/>
  <c r="D60" i="97" s="1"/>
  <c r="C33" i="97"/>
  <c r="C49" i="97" s="1"/>
  <c r="C52" i="97" s="1"/>
  <c r="C54" i="97" s="1"/>
  <c r="C57" i="97" s="1"/>
  <c r="C60" i="97" s="1"/>
  <c r="AA48" i="98"/>
  <c r="Y48" i="98"/>
  <c r="X48" i="98"/>
  <c r="W48" i="98"/>
  <c r="V48" i="98"/>
  <c r="U48" i="98"/>
  <c r="T48" i="98"/>
  <c r="S48" i="98"/>
  <c r="R48" i="98"/>
  <c r="Q48" i="98"/>
  <c r="P48" i="98"/>
  <c r="O48" i="98"/>
  <c r="N48" i="98"/>
  <c r="M48" i="98"/>
  <c r="L48" i="98"/>
  <c r="K48" i="98"/>
  <c r="J48" i="98"/>
  <c r="I48" i="98"/>
  <c r="H48" i="98"/>
  <c r="G48" i="98"/>
  <c r="F48" i="98"/>
  <c r="E48" i="98"/>
  <c r="D48" i="98"/>
  <c r="C48" i="98"/>
  <c r="AA33" i="98"/>
  <c r="AA49" i="98" s="1"/>
  <c r="AA52" i="98" s="1"/>
  <c r="AA54" i="98" s="1"/>
  <c r="AA57" i="98" s="1"/>
  <c r="AA60" i="98" s="1"/>
  <c r="Y33" i="98"/>
  <c r="X33" i="98"/>
  <c r="X49" i="98" s="1"/>
  <c r="W33" i="98"/>
  <c r="V33" i="98"/>
  <c r="V49" i="98" s="1"/>
  <c r="V52" i="98" s="1"/>
  <c r="V54" i="98" s="1"/>
  <c r="V57" i="98" s="1"/>
  <c r="V60" i="98" s="1"/>
  <c r="U33" i="98"/>
  <c r="U49" i="98" s="1"/>
  <c r="U52" i="98" s="1"/>
  <c r="U54" i="98" s="1"/>
  <c r="U57" i="98" s="1"/>
  <c r="U60" i="98" s="1"/>
  <c r="T33" i="98"/>
  <c r="S33" i="98"/>
  <c r="S49" i="98" s="1"/>
  <c r="S52" i="98" s="1"/>
  <c r="S54" i="98" s="1"/>
  <c r="S57" i="98" s="1"/>
  <c r="S60" i="98" s="1"/>
  <c r="R33" i="98"/>
  <c r="Q33" i="98"/>
  <c r="P33" i="98"/>
  <c r="P49" i="98" s="1"/>
  <c r="P52" i="98" s="1"/>
  <c r="P54" i="98" s="1"/>
  <c r="P57" i="98" s="1"/>
  <c r="P60" i="98" s="1"/>
  <c r="O33" i="98"/>
  <c r="N33" i="98"/>
  <c r="M33" i="98"/>
  <c r="M49" i="98" s="1"/>
  <c r="M52" i="98" s="1"/>
  <c r="M54" i="98" s="1"/>
  <c r="M57" i="98" s="1"/>
  <c r="M60" i="98" s="1"/>
  <c r="L33" i="98"/>
  <c r="K33" i="98"/>
  <c r="K49" i="98" s="1"/>
  <c r="K52" i="98" s="1"/>
  <c r="K54" i="98" s="1"/>
  <c r="K57" i="98" s="1"/>
  <c r="K60" i="98" s="1"/>
  <c r="J33" i="98"/>
  <c r="I33" i="98"/>
  <c r="H33" i="98"/>
  <c r="H49" i="98" s="1"/>
  <c r="H52" i="98" s="1"/>
  <c r="H54" i="98" s="1"/>
  <c r="H57" i="98" s="1"/>
  <c r="H60" i="98" s="1"/>
  <c r="G33" i="98"/>
  <c r="F33" i="98"/>
  <c r="E33" i="98"/>
  <c r="E49" i="98" s="1"/>
  <c r="E52" i="98" s="1"/>
  <c r="E54" i="98" s="1"/>
  <c r="E57" i="98" s="1"/>
  <c r="E60" i="98" s="1"/>
  <c r="D33" i="98"/>
  <c r="C33" i="98"/>
  <c r="C49" i="98" s="1"/>
  <c r="C52" i="98" s="1"/>
  <c r="C54" i="98" s="1"/>
  <c r="C57" i="98" s="1"/>
  <c r="C60" i="98" s="1"/>
  <c r="U49" i="99"/>
  <c r="U52" i="99" s="1"/>
  <c r="U54" i="99" s="1"/>
  <c r="U57" i="99" s="1"/>
  <c r="U60" i="99" s="1"/>
  <c r="O49" i="99"/>
  <c r="O52" i="99" s="1"/>
  <c r="O54" i="99" s="1"/>
  <c r="O57" i="99" s="1"/>
  <c r="O60" i="99" s="1"/>
  <c r="AA48" i="99"/>
  <c r="Y48" i="99"/>
  <c r="X48" i="99"/>
  <c r="Z48" i="99" s="1"/>
  <c r="W48" i="99"/>
  <c r="V48" i="99"/>
  <c r="U48" i="99"/>
  <c r="T48" i="99"/>
  <c r="S48" i="99"/>
  <c r="R48" i="99"/>
  <c r="Q48" i="99"/>
  <c r="P48" i="99"/>
  <c r="O48" i="99"/>
  <c r="N48" i="99"/>
  <c r="M48" i="99"/>
  <c r="L48" i="99"/>
  <c r="K48" i="99"/>
  <c r="J48" i="99"/>
  <c r="I48" i="99"/>
  <c r="H48" i="99"/>
  <c r="G48" i="99"/>
  <c r="F48" i="99"/>
  <c r="E48" i="99"/>
  <c r="D48" i="99"/>
  <c r="C48" i="99"/>
  <c r="AA33" i="99"/>
  <c r="Y33" i="99"/>
  <c r="Y49" i="99" s="1"/>
  <c r="Y52" i="99" s="1"/>
  <c r="Y54" i="99" s="1"/>
  <c r="Y57" i="99" s="1"/>
  <c r="Y60" i="99" s="1"/>
  <c r="X33" i="99"/>
  <c r="X49" i="99" s="1"/>
  <c r="W33" i="99"/>
  <c r="W49" i="99" s="1"/>
  <c r="W52" i="99" s="1"/>
  <c r="W54" i="99" s="1"/>
  <c r="W57" i="99" s="1"/>
  <c r="W60" i="99" s="1"/>
  <c r="V33" i="99"/>
  <c r="U33" i="99"/>
  <c r="T33" i="99"/>
  <c r="T49" i="99" s="1"/>
  <c r="T52" i="99" s="1"/>
  <c r="T54" i="99" s="1"/>
  <c r="T57" i="99" s="1"/>
  <c r="T60" i="99" s="1"/>
  <c r="S33" i="99"/>
  <c r="R33" i="99"/>
  <c r="R49" i="99" s="1"/>
  <c r="R52" i="99" s="1"/>
  <c r="R54" i="99" s="1"/>
  <c r="R57" i="99" s="1"/>
  <c r="R60" i="99" s="1"/>
  <c r="Q33" i="99"/>
  <c r="Q49" i="99" s="1"/>
  <c r="Q52" i="99" s="1"/>
  <c r="Q54" i="99" s="1"/>
  <c r="Q57" i="99" s="1"/>
  <c r="Q60" i="99" s="1"/>
  <c r="P33" i="99"/>
  <c r="P49" i="99" s="1"/>
  <c r="P52" i="99" s="1"/>
  <c r="P54" i="99" s="1"/>
  <c r="P57" i="99" s="1"/>
  <c r="P60" i="99" s="1"/>
  <c r="O33" i="99"/>
  <c r="N33" i="99"/>
  <c r="M33" i="99"/>
  <c r="M49" i="99" s="1"/>
  <c r="M52" i="99" s="1"/>
  <c r="M54" i="99" s="1"/>
  <c r="M57" i="99" s="1"/>
  <c r="M60" i="99" s="1"/>
  <c r="L33" i="99"/>
  <c r="L49" i="99" s="1"/>
  <c r="L52" i="99" s="1"/>
  <c r="L54" i="99" s="1"/>
  <c r="L57" i="99" s="1"/>
  <c r="L60" i="99" s="1"/>
  <c r="K33" i="99"/>
  <c r="J33" i="99"/>
  <c r="J49" i="99" s="1"/>
  <c r="J52" i="99" s="1"/>
  <c r="J54" i="99" s="1"/>
  <c r="J57" i="99" s="1"/>
  <c r="J60" i="99" s="1"/>
  <c r="I33" i="99"/>
  <c r="I49" i="99" s="1"/>
  <c r="I52" i="99" s="1"/>
  <c r="I54" i="99" s="1"/>
  <c r="I57" i="99" s="1"/>
  <c r="I60" i="99" s="1"/>
  <c r="H33" i="99"/>
  <c r="H49" i="99" s="1"/>
  <c r="H52" i="99" s="1"/>
  <c r="H54" i="99" s="1"/>
  <c r="H57" i="99" s="1"/>
  <c r="H60" i="99" s="1"/>
  <c r="G33" i="99"/>
  <c r="G49" i="99" s="1"/>
  <c r="G52" i="99" s="1"/>
  <c r="G54" i="99" s="1"/>
  <c r="G57" i="99" s="1"/>
  <c r="G60" i="99" s="1"/>
  <c r="F33" i="99"/>
  <c r="E33" i="99"/>
  <c r="E49" i="99" s="1"/>
  <c r="E52" i="99" s="1"/>
  <c r="E54" i="99" s="1"/>
  <c r="E57" i="99" s="1"/>
  <c r="E60" i="99" s="1"/>
  <c r="D33" i="99"/>
  <c r="D49" i="99" s="1"/>
  <c r="D52" i="99" s="1"/>
  <c r="D54" i="99" s="1"/>
  <c r="D57" i="99" s="1"/>
  <c r="D60" i="99" s="1"/>
  <c r="C33" i="99"/>
  <c r="T49" i="100"/>
  <c r="T52" i="100" s="1"/>
  <c r="T54" i="100" s="1"/>
  <c r="T57" i="100" s="1"/>
  <c r="T60" i="100" s="1"/>
  <c r="AA48" i="100"/>
  <c r="Z48" i="100"/>
  <c r="Y48" i="100"/>
  <c r="X48" i="100"/>
  <c r="W48" i="100"/>
  <c r="V48" i="100"/>
  <c r="U48" i="100"/>
  <c r="T48" i="100"/>
  <c r="S48" i="100"/>
  <c r="R48" i="100"/>
  <c r="Q48" i="100"/>
  <c r="P48" i="100"/>
  <c r="O48" i="100"/>
  <c r="N48" i="100"/>
  <c r="M48" i="100"/>
  <c r="L48" i="100"/>
  <c r="K48" i="100"/>
  <c r="J48" i="100"/>
  <c r="I48" i="100"/>
  <c r="H48" i="100"/>
  <c r="G48" i="100"/>
  <c r="F48" i="100"/>
  <c r="E48" i="100"/>
  <c r="D48" i="100"/>
  <c r="C48" i="100"/>
  <c r="AA33" i="100"/>
  <c r="AA49" i="100" s="1"/>
  <c r="AA52" i="100" s="1"/>
  <c r="AA54" i="100" s="1"/>
  <c r="AA57" i="100" s="1"/>
  <c r="AA60" i="100" s="1"/>
  <c r="Y33" i="100"/>
  <c r="Y49" i="100" s="1"/>
  <c r="Y52" i="100" s="1"/>
  <c r="Y54" i="100" s="1"/>
  <c r="Y57" i="100" s="1"/>
  <c r="Y60" i="100" s="1"/>
  <c r="X33" i="100"/>
  <c r="W33" i="100"/>
  <c r="W49" i="100" s="1"/>
  <c r="W52" i="100" s="1"/>
  <c r="W54" i="100" s="1"/>
  <c r="W57" i="100" s="1"/>
  <c r="W60" i="100" s="1"/>
  <c r="V33" i="100"/>
  <c r="V49" i="100" s="1"/>
  <c r="V52" i="100" s="1"/>
  <c r="V54" i="100" s="1"/>
  <c r="V57" i="100" s="1"/>
  <c r="V60" i="100" s="1"/>
  <c r="U33" i="100"/>
  <c r="T33" i="100"/>
  <c r="S33" i="100"/>
  <c r="S49" i="100" s="1"/>
  <c r="S52" i="100" s="1"/>
  <c r="S54" i="100" s="1"/>
  <c r="S57" i="100" s="1"/>
  <c r="S60" i="100" s="1"/>
  <c r="R33" i="100"/>
  <c r="Q33" i="100"/>
  <c r="Q49" i="100" s="1"/>
  <c r="Q52" i="100" s="1"/>
  <c r="Q54" i="100" s="1"/>
  <c r="Q57" i="100" s="1"/>
  <c r="Q60" i="100" s="1"/>
  <c r="P33" i="100"/>
  <c r="P49" i="100" s="1"/>
  <c r="P52" i="100" s="1"/>
  <c r="P54" i="100" s="1"/>
  <c r="P57" i="100" s="1"/>
  <c r="P60" i="100" s="1"/>
  <c r="O33" i="100"/>
  <c r="O49" i="100" s="1"/>
  <c r="O52" i="100" s="1"/>
  <c r="O54" i="100" s="1"/>
  <c r="O57" i="100" s="1"/>
  <c r="O60" i="100" s="1"/>
  <c r="N33" i="100"/>
  <c r="N49" i="100" s="1"/>
  <c r="N52" i="100" s="1"/>
  <c r="N54" i="100" s="1"/>
  <c r="N57" i="100" s="1"/>
  <c r="N60" i="100" s="1"/>
  <c r="M33" i="100"/>
  <c r="L33" i="100"/>
  <c r="L49" i="100" s="1"/>
  <c r="L52" i="100" s="1"/>
  <c r="L54" i="100" s="1"/>
  <c r="L57" i="100" s="1"/>
  <c r="L60" i="100" s="1"/>
  <c r="K33" i="100"/>
  <c r="K49" i="100" s="1"/>
  <c r="K52" i="100" s="1"/>
  <c r="K54" i="100" s="1"/>
  <c r="K57" i="100" s="1"/>
  <c r="K60" i="100" s="1"/>
  <c r="J33" i="100"/>
  <c r="I33" i="100"/>
  <c r="I49" i="100" s="1"/>
  <c r="I52" i="100" s="1"/>
  <c r="I54" i="100" s="1"/>
  <c r="I57" i="100" s="1"/>
  <c r="I60" i="100" s="1"/>
  <c r="H33" i="100"/>
  <c r="H49" i="100" s="1"/>
  <c r="H52" i="100" s="1"/>
  <c r="H54" i="100" s="1"/>
  <c r="H57" i="100" s="1"/>
  <c r="H60" i="100" s="1"/>
  <c r="G33" i="100"/>
  <c r="G49" i="100" s="1"/>
  <c r="G52" i="100" s="1"/>
  <c r="G54" i="100" s="1"/>
  <c r="G57" i="100" s="1"/>
  <c r="G60" i="100" s="1"/>
  <c r="F33" i="100"/>
  <c r="F49" i="100" s="1"/>
  <c r="F52" i="100" s="1"/>
  <c r="F54" i="100" s="1"/>
  <c r="F57" i="100" s="1"/>
  <c r="F60" i="100" s="1"/>
  <c r="E33" i="100"/>
  <c r="D33" i="100"/>
  <c r="D49" i="100" s="1"/>
  <c r="D52" i="100" s="1"/>
  <c r="D54" i="100" s="1"/>
  <c r="D57" i="100" s="1"/>
  <c r="D60" i="100" s="1"/>
  <c r="C33" i="100"/>
  <c r="C49" i="100" s="1"/>
  <c r="C52" i="100" s="1"/>
  <c r="C54" i="100" s="1"/>
  <c r="C57" i="100" s="1"/>
  <c r="C60" i="100" s="1"/>
  <c r="AA48" i="101"/>
  <c r="Y48" i="101"/>
  <c r="X48" i="101"/>
  <c r="Z48" i="101" s="1"/>
  <c r="W48" i="101"/>
  <c r="V48" i="101"/>
  <c r="U48" i="101"/>
  <c r="T48" i="101"/>
  <c r="S48" i="101"/>
  <c r="R48" i="101"/>
  <c r="Q48" i="101"/>
  <c r="P48" i="101"/>
  <c r="O48" i="101"/>
  <c r="N48" i="101"/>
  <c r="M48" i="101"/>
  <c r="L48" i="101"/>
  <c r="K48" i="101"/>
  <c r="J48" i="101"/>
  <c r="I48" i="101"/>
  <c r="H48" i="101"/>
  <c r="G48" i="101"/>
  <c r="F48" i="101"/>
  <c r="E48" i="101"/>
  <c r="D48" i="101"/>
  <c r="C48" i="101"/>
  <c r="AA33" i="101"/>
  <c r="Y33" i="101"/>
  <c r="X33" i="101"/>
  <c r="W33" i="101"/>
  <c r="V33" i="101"/>
  <c r="U33" i="101"/>
  <c r="U49" i="101" s="1"/>
  <c r="U52" i="101" s="1"/>
  <c r="U54" i="101" s="1"/>
  <c r="U57" i="101" s="1"/>
  <c r="U60" i="101" s="1"/>
  <c r="T33" i="101"/>
  <c r="S33" i="101"/>
  <c r="R33" i="101"/>
  <c r="Q33" i="101"/>
  <c r="P33" i="101"/>
  <c r="P49" i="101" s="1"/>
  <c r="P52" i="101" s="1"/>
  <c r="P54" i="101" s="1"/>
  <c r="P57" i="101" s="1"/>
  <c r="P60" i="101" s="1"/>
  <c r="O33" i="101"/>
  <c r="N33" i="101"/>
  <c r="M33" i="101"/>
  <c r="M49" i="101" s="1"/>
  <c r="M52" i="101" s="1"/>
  <c r="M54" i="101" s="1"/>
  <c r="M57" i="101" s="1"/>
  <c r="M60" i="101" s="1"/>
  <c r="L33" i="101"/>
  <c r="K33" i="101"/>
  <c r="J33" i="101"/>
  <c r="I33" i="101"/>
  <c r="H33" i="101"/>
  <c r="H49" i="101" s="1"/>
  <c r="H52" i="101" s="1"/>
  <c r="H54" i="101" s="1"/>
  <c r="H57" i="101" s="1"/>
  <c r="H60" i="101" s="1"/>
  <c r="G33" i="101"/>
  <c r="F33" i="101"/>
  <c r="E33" i="101"/>
  <c r="E49" i="101" s="1"/>
  <c r="E52" i="101" s="1"/>
  <c r="E54" i="101" s="1"/>
  <c r="E57" i="101" s="1"/>
  <c r="E60" i="101" s="1"/>
  <c r="D33" i="101"/>
  <c r="C33" i="101"/>
  <c r="R49" i="102"/>
  <c r="R52" i="102" s="1"/>
  <c r="R54" i="102" s="1"/>
  <c r="R57" i="102" s="1"/>
  <c r="R60" i="102" s="1"/>
  <c r="O49" i="102"/>
  <c r="O52" i="102" s="1"/>
  <c r="O54" i="102" s="1"/>
  <c r="O57" i="102" s="1"/>
  <c r="O60" i="102" s="1"/>
  <c r="J49" i="102"/>
  <c r="J52" i="102" s="1"/>
  <c r="J54" i="102" s="1"/>
  <c r="J57" i="102" s="1"/>
  <c r="J60" i="102" s="1"/>
  <c r="AA48" i="102"/>
  <c r="Y48" i="102"/>
  <c r="X48" i="102"/>
  <c r="W48" i="102"/>
  <c r="V48" i="102"/>
  <c r="U48" i="102"/>
  <c r="T48" i="102"/>
  <c r="S48" i="102"/>
  <c r="R48" i="102"/>
  <c r="Q48" i="102"/>
  <c r="P48" i="102"/>
  <c r="O48" i="102"/>
  <c r="N48" i="102"/>
  <c r="M48" i="102"/>
  <c r="L48" i="102"/>
  <c r="K48" i="102"/>
  <c r="J48" i="102"/>
  <c r="I48" i="102"/>
  <c r="H48" i="102"/>
  <c r="G48" i="102"/>
  <c r="F48" i="102"/>
  <c r="E48" i="102"/>
  <c r="D48" i="102"/>
  <c r="C48" i="102"/>
  <c r="AA33" i="102"/>
  <c r="Y33" i="102"/>
  <c r="X33" i="102"/>
  <c r="W33" i="102"/>
  <c r="W49" i="102" s="1"/>
  <c r="W52" i="102" s="1"/>
  <c r="W54" i="102" s="1"/>
  <c r="W57" i="102" s="1"/>
  <c r="W60" i="102" s="1"/>
  <c r="V33" i="102"/>
  <c r="V49" i="102" s="1"/>
  <c r="V52" i="102" s="1"/>
  <c r="V54" i="102" s="1"/>
  <c r="V57" i="102" s="1"/>
  <c r="V60" i="102" s="1"/>
  <c r="U33" i="102"/>
  <c r="U49" i="102" s="1"/>
  <c r="U52" i="102" s="1"/>
  <c r="U54" i="102" s="1"/>
  <c r="U57" i="102" s="1"/>
  <c r="U60" i="102" s="1"/>
  <c r="T33" i="102"/>
  <c r="T49" i="102" s="1"/>
  <c r="T52" i="102" s="1"/>
  <c r="T54" i="102" s="1"/>
  <c r="T57" i="102" s="1"/>
  <c r="T60" i="102" s="1"/>
  <c r="S33" i="102"/>
  <c r="R33" i="102"/>
  <c r="Q33" i="102"/>
  <c r="Q49" i="102" s="1"/>
  <c r="Q52" i="102" s="1"/>
  <c r="Q54" i="102" s="1"/>
  <c r="Q57" i="102" s="1"/>
  <c r="Q60" i="102" s="1"/>
  <c r="P33" i="102"/>
  <c r="O33" i="102"/>
  <c r="N33" i="102"/>
  <c r="N49" i="102" s="1"/>
  <c r="N52" i="102" s="1"/>
  <c r="N54" i="102" s="1"/>
  <c r="N57" i="102" s="1"/>
  <c r="N60" i="102" s="1"/>
  <c r="M33" i="102"/>
  <c r="M49" i="102" s="1"/>
  <c r="M52" i="102" s="1"/>
  <c r="M54" i="102" s="1"/>
  <c r="M57" i="102" s="1"/>
  <c r="M60" i="102" s="1"/>
  <c r="L33" i="102"/>
  <c r="L49" i="102" s="1"/>
  <c r="L52" i="102" s="1"/>
  <c r="L54" i="102" s="1"/>
  <c r="L57" i="102" s="1"/>
  <c r="L60" i="102" s="1"/>
  <c r="K33" i="102"/>
  <c r="J33" i="102"/>
  <c r="I33" i="102"/>
  <c r="I49" i="102" s="1"/>
  <c r="I52" i="102" s="1"/>
  <c r="I54" i="102" s="1"/>
  <c r="I57" i="102" s="1"/>
  <c r="I60" i="102" s="1"/>
  <c r="H33" i="102"/>
  <c r="G33" i="102"/>
  <c r="G49" i="102" s="1"/>
  <c r="G52" i="102" s="1"/>
  <c r="G54" i="102" s="1"/>
  <c r="G57" i="102" s="1"/>
  <c r="G60" i="102" s="1"/>
  <c r="F33" i="102"/>
  <c r="F49" i="102" s="1"/>
  <c r="F52" i="102" s="1"/>
  <c r="F54" i="102" s="1"/>
  <c r="F57" i="102" s="1"/>
  <c r="F60" i="102" s="1"/>
  <c r="E33" i="102"/>
  <c r="E49" i="102" s="1"/>
  <c r="E52" i="102" s="1"/>
  <c r="E54" i="102" s="1"/>
  <c r="E57" i="102" s="1"/>
  <c r="E60" i="102" s="1"/>
  <c r="D33" i="102"/>
  <c r="D49" i="102" s="1"/>
  <c r="D52" i="102" s="1"/>
  <c r="D54" i="102" s="1"/>
  <c r="D57" i="102" s="1"/>
  <c r="D60" i="102" s="1"/>
  <c r="C33" i="102"/>
  <c r="F49" i="103"/>
  <c r="F52" i="103" s="1"/>
  <c r="F54" i="103" s="1"/>
  <c r="F57" i="103" s="1"/>
  <c r="F60" i="103" s="1"/>
  <c r="AA48" i="103"/>
  <c r="Y48" i="103"/>
  <c r="X48" i="103"/>
  <c r="Z48" i="103" s="1"/>
  <c r="W48" i="103"/>
  <c r="V48" i="103"/>
  <c r="U48" i="103"/>
  <c r="T48" i="103"/>
  <c r="S48" i="103"/>
  <c r="R48" i="103"/>
  <c r="Q48" i="103"/>
  <c r="P48" i="103"/>
  <c r="O48" i="103"/>
  <c r="N48" i="103"/>
  <c r="M48" i="103"/>
  <c r="L48" i="103"/>
  <c r="K48" i="103"/>
  <c r="J48" i="103"/>
  <c r="I48" i="103"/>
  <c r="H48" i="103"/>
  <c r="G48" i="103"/>
  <c r="F48" i="103"/>
  <c r="E48" i="103"/>
  <c r="D48" i="103"/>
  <c r="C48" i="103"/>
  <c r="AA33" i="103"/>
  <c r="AA49" i="103" s="1"/>
  <c r="AA52" i="103" s="1"/>
  <c r="AA54" i="103" s="1"/>
  <c r="AA57" i="103" s="1"/>
  <c r="AA60" i="103" s="1"/>
  <c r="Y33" i="103"/>
  <c r="Y49" i="103" s="1"/>
  <c r="Y52" i="103" s="1"/>
  <c r="Y54" i="103" s="1"/>
  <c r="Y57" i="103" s="1"/>
  <c r="Y60" i="103" s="1"/>
  <c r="X33" i="103"/>
  <c r="W33" i="103"/>
  <c r="V33" i="103"/>
  <c r="V49" i="103" s="1"/>
  <c r="V52" i="103" s="1"/>
  <c r="V54" i="103" s="1"/>
  <c r="V57" i="103" s="1"/>
  <c r="V60" i="103" s="1"/>
  <c r="U33" i="103"/>
  <c r="U49" i="103" s="1"/>
  <c r="U52" i="103" s="1"/>
  <c r="U54" i="103" s="1"/>
  <c r="U57" i="103" s="1"/>
  <c r="U60" i="103" s="1"/>
  <c r="T33" i="103"/>
  <c r="T49" i="103" s="1"/>
  <c r="T52" i="103" s="1"/>
  <c r="T54" i="103" s="1"/>
  <c r="T57" i="103" s="1"/>
  <c r="T60" i="103" s="1"/>
  <c r="S33" i="103"/>
  <c r="S49" i="103" s="1"/>
  <c r="S52" i="103" s="1"/>
  <c r="S54" i="103" s="1"/>
  <c r="S57" i="103" s="1"/>
  <c r="S60" i="103" s="1"/>
  <c r="R33" i="103"/>
  <c r="Q33" i="103"/>
  <c r="Q49" i="103" s="1"/>
  <c r="Q52" i="103" s="1"/>
  <c r="Q54" i="103" s="1"/>
  <c r="Q57" i="103" s="1"/>
  <c r="Q60" i="103" s="1"/>
  <c r="P33" i="103"/>
  <c r="P49" i="103" s="1"/>
  <c r="P52" i="103" s="1"/>
  <c r="P54" i="103" s="1"/>
  <c r="P57" i="103" s="1"/>
  <c r="P60" i="103" s="1"/>
  <c r="O33" i="103"/>
  <c r="N33" i="103"/>
  <c r="N49" i="103" s="1"/>
  <c r="N52" i="103" s="1"/>
  <c r="N54" i="103" s="1"/>
  <c r="N57" i="103" s="1"/>
  <c r="N60" i="103" s="1"/>
  <c r="M33" i="103"/>
  <c r="M49" i="103" s="1"/>
  <c r="M52" i="103" s="1"/>
  <c r="M54" i="103" s="1"/>
  <c r="M57" i="103" s="1"/>
  <c r="M60" i="103" s="1"/>
  <c r="L33" i="103"/>
  <c r="L49" i="103" s="1"/>
  <c r="L52" i="103" s="1"/>
  <c r="L54" i="103" s="1"/>
  <c r="L57" i="103" s="1"/>
  <c r="L60" i="103" s="1"/>
  <c r="K33" i="103"/>
  <c r="K49" i="103" s="1"/>
  <c r="K52" i="103" s="1"/>
  <c r="K54" i="103" s="1"/>
  <c r="K57" i="103" s="1"/>
  <c r="K60" i="103" s="1"/>
  <c r="J33" i="103"/>
  <c r="I33" i="103"/>
  <c r="I49" i="103" s="1"/>
  <c r="I52" i="103" s="1"/>
  <c r="I54" i="103" s="1"/>
  <c r="I57" i="103" s="1"/>
  <c r="I60" i="103" s="1"/>
  <c r="H33" i="103"/>
  <c r="H49" i="103" s="1"/>
  <c r="H52" i="103" s="1"/>
  <c r="H54" i="103" s="1"/>
  <c r="H57" i="103" s="1"/>
  <c r="H60" i="103" s="1"/>
  <c r="G33" i="103"/>
  <c r="F33" i="103"/>
  <c r="E33" i="103"/>
  <c r="E49" i="103" s="1"/>
  <c r="E52" i="103" s="1"/>
  <c r="E54" i="103" s="1"/>
  <c r="E57" i="103" s="1"/>
  <c r="E60" i="103" s="1"/>
  <c r="D33" i="103"/>
  <c r="D49" i="103" s="1"/>
  <c r="D52" i="103" s="1"/>
  <c r="D54" i="103" s="1"/>
  <c r="D57" i="103" s="1"/>
  <c r="D60" i="103" s="1"/>
  <c r="C33" i="103"/>
  <c r="C49" i="103" s="1"/>
  <c r="C52" i="103" s="1"/>
  <c r="C54" i="103" s="1"/>
  <c r="C57" i="103" s="1"/>
  <c r="C60" i="103" s="1"/>
  <c r="O54" i="104"/>
  <c r="O57" i="104" s="1"/>
  <c r="O60" i="104" s="1"/>
  <c r="H49" i="104"/>
  <c r="H52" i="104" s="1"/>
  <c r="H54" i="104" s="1"/>
  <c r="H57" i="104" s="1"/>
  <c r="H60" i="104" s="1"/>
  <c r="AA48" i="104"/>
  <c r="Y48" i="104"/>
  <c r="Z48" i="104" s="1"/>
  <c r="X48" i="104"/>
  <c r="W48" i="104"/>
  <c r="V48" i="104"/>
  <c r="U48" i="104"/>
  <c r="T48" i="104"/>
  <c r="S48" i="104"/>
  <c r="R48" i="104"/>
  <c r="Q48" i="104"/>
  <c r="P48" i="104"/>
  <c r="O48" i="104"/>
  <c r="N48" i="104"/>
  <c r="M48" i="104"/>
  <c r="L48" i="104"/>
  <c r="K48" i="104"/>
  <c r="J48" i="104"/>
  <c r="I48" i="104"/>
  <c r="H48" i="104"/>
  <c r="G48" i="104"/>
  <c r="F48" i="104"/>
  <c r="E48" i="104"/>
  <c r="D48" i="104"/>
  <c r="C48" i="104"/>
  <c r="AA33" i="104"/>
  <c r="AA49" i="104" s="1"/>
  <c r="AA52" i="104" s="1"/>
  <c r="AA54" i="104" s="1"/>
  <c r="AA57" i="104" s="1"/>
  <c r="AA60" i="104" s="1"/>
  <c r="Y33" i="104"/>
  <c r="Y49" i="104" s="1"/>
  <c r="Y52" i="104" s="1"/>
  <c r="Y54" i="104" s="1"/>
  <c r="Y57" i="104" s="1"/>
  <c r="Y60" i="104" s="1"/>
  <c r="X33" i="104"/>
  <c r="X49" i="104" s="1"/>
  <c r="W33" i="104"/>
  <c r="W49" i="104" s="1"/>
  <c r="W52" i="104" s="1"/>
  <c r="W54" i="104" s="1"/>
  <c r="W57" i="104" s="1"/>
  <c r="W60" i="104" s="1"/>
  <c r="V33" i="104"/>
  <c r="U33" i="104"/>
  <c r="U49" i="104" s="1"/>
  <c r="U52" i="104" s="1"/>
  <c r="U54" i="104" s="1"/>
  <c r="U57" i="104" s="1"/>
  <c r="U60" i="104" s="1"/>
  <c r="T33" i="104"/>
  <c r="T49" i="104" s="1"/>
  <c r="T52" i="104" s="1"/>
  <c r="T54" i="104" s="1"/>
  <c r="T57" i="104" s="1"/>
  <c r="T60" i="104" s="1"/>
  <c r="S33" i="104"/>
  <c r="S49" i="104" s="1"/>
  <c r="S52" i="104" s="1"/>
  <c r="S54" i="104" s="1"/>
  <c r="S57" i="104" s="1"/>
  <c r="S60" i="104" s="1"/>
  <c r="R33" i="104"/>
  <c r="Q33" i="104"/>
  <c r="Q49" i="104" s="1"/>
  <c r="Q52" i="104" s="1"/>
  <c r="Q54" i="104" s="1"/>
  <c r="Q57" i="104" s="1"/>
  <c r="Q60" i="104" s="1"/>
  <c r="P33" i="104"/>
  <c r="P49" i="104" s="1"/>
  <c r="P52" i="104" s="1"/>
  <c r="P54" i="104" s="1"/>
  <c r="P57" i="104" s="1"/>
  <c r="P60" i="104" s="1"/>
  <c r="O33" i="104"/>
  <c r="O49" i="104" s="1"/>
  <c r="O52" i="104" s="1"/>
  <c r="N33" i="104"/>
  <c r="M33" i="104"/>
  <c r="M49" i="104" s="1"/>
  <c r="M52" i="104" s="1"/>
  <c r="M54" i="104" s="1"/>
  <c r="M57" i="104" s="1"/>
  <c r="M60" i="104" s="1"/>
  <c r="L33" i="104"/>
  <c r="L49" i="104" s="1"/>
  <c r="L52" i="104" s="1"/>
  <c r="L54" i="104" s="1"/>
  <c r="L57" i="104" s="1"/>
  <c r="L60" i="104" s="1"/>
  <c r="K33" i="104"/>
  <c r="K49" i="104" s="1"/>
  <c r="K52" i="104" s="1"/>
  <c r="K54" i="104" s="1"/>
  <c r="K57" i="104" s="1"/>
  <c r="K60" i="104" s="1"/>
  <c r="J33" i="104"/>
  <c r="I33" i="104"/>
  <c r="I49" i="104" s="1"/>
  <c r="I52" i="104" s="1"/>
  <c r="I54" i="104" s="1"/>
  <c r="I57" i="104" s="1"/>
  <c r="I60" i="104" s="1"/>
  <c r="H33" i="104"/>
  <c r="G33" i="104"/>
  <c r="G49" i="104" s="1"/>
  <c r="G52" i="104" s="1"/>
  <c r="G54" i="104" s="1"/>
  <c r="G57" i="104" s="1"/>
  <c r="G60" i="104" s="1"/>
  <c r="F33" i="104"/>
  <c r="E33" i="104"/>
  <c r="E49" i="104" s="1"/>
  <c r="E52" i="104" s="1"/>
  <c r="E54" i="104" s="1"/>
  <c r="E57" i="104" s="1"/>
  <c r="E60" i="104" s="1"/>
  <c r="D33" i="104"/>
  <c r="D49" i="104" s="1"/>
  <c r="D52" i="104" s="1"/>
  <c r="D54" i="104" s="1"/>
  <c r="D57" i="104" s="1"/>
  <c r="D60" i="104" s="1"/>
  <c r="C33" i="104"/>
  <c r="C49" i="104" s="1"/>
  <c r="C52" i="104" s="1"/>
  <c r="C54" i="104" s="1"/>
  <c r="C57" i="104" s="1"/>
  <c r="C60" i="104" s="1"/>
  <c r="Y49" i="105"/>
  <c r="Y52" i="105" s="1"/>
  <c r="Y54" i="105" s="1"/>
  <c r="Y57" i="105" s="1"/>
  <c r="Y60" i="105" s="1"/>
  <c r="X49" i="105"/>
  <c r="X52" i="105" s="1"/>
  <c r="AA48" i="105"/>
  <c r="Y48" i="105"/>
  <c r="X48" i="105"/>
  <c r="Z48" i="105" s="1"/>
  <c r="W48" i="105"/>
  <c r="V48" i="105"/>
  <c r="U48" i="105"/>
  <c r="T48" i="105"/>
  <c r="S48" i="105"/>
  <c r="R48" i="105"/>
  <c r="Q48" i="105"/>
  <c r="P48" i="105"/>
  <c r="O48" i="105"/>
  <c r="N48" i="105"/>
  <c r="M48" i="105"/>
  <c r="L48" i="105"/>
  <c r="K48" i="105"/>
  <c r="J48" i="105"/>
  <c r="I48" i="105"/>
  <c r="H48" i="105"/>
  <c r="G48" i="105"/>
  <c r="F48" i="105"/>
  <c r="E48" i="105"/>
  <c r="D48" i="105"/>
  <c r="C48" i="105"/>
  <c r="AA33" i="105"/>
  <c r="AA49" i="105" s="1"/>
  <c r="AA52" i="105" s="1"/>
  <c r="AA54" i="105" s="1"/>
  <c r="AA57" i="105" s="1"/>
  <c r="AA60" i="105" s="1"/>
  <c r="Y33" i="105"/>
  <c r="X33" i="105"/>
  <c r="Z33" i="105" s="1"/>
  <c r="W33" i="105"/>
  <c r="W49" i="105" s="1"/>
  <c r="W52" i="105" s="1"/>
  <c r="W54" i="105" s="1"/>
  <c r="W57" i="105" s="1"/>
  <c r="W60" i="105" s="1"/>
  <c r="V33" i="105"/>
  <c r="V49" i="105" s="1"/>
  <c r="V52" i="105" s="1"/>
  <c r="V54" i="105" s="1"/>
  <c r="V57" i="105" s="1"/>
  <c r="V60" i="105" s="1"/>
  <c r="U33" i="105"/>
  <c r="T33" i="105"/>
  <c r="T49" i="105" s="1"/>
  <c r="T52" i="105" s="1"/>
  <c r="T54" i="105" s="1"/>
  <c r="T57" i="105" s="1"/>
  <c r="T60" i="105" s="1"/>
  <c r="S33" i="105"/>
  <c r="S49" i="105" s="1"/>
  <c r="S52" i="105" s="1"/>
  <c r="S54" i="105" s="1"/>
  <c r="S57" i="105" s="1"/>
  <c r="S60" i="105" s="1"/>
  <c r="R33" i="105"/>
  <c r="Q33" i="105"/>
  <c r="P33" i="105"/>
  <c r="P49" i="105" s="1"/>
  <c r="P52" i="105" s="1"/>
  <c r="P54" i="105" s="1"/>
  <c r="P57" i="105" s="1"/>
  <c r="P60" i="105" s="1"/>
  <c r="O33" i="105"/>
  <c r="O49" i="105" s="1"/>
  <c r="O52" i="105" s="1"/>
  <c r="O54" i="105" s="1"/>
  <c r="O57" i="105" s="1"/>
  <c r="O60" i="105" s="1"/>
  <c r="N33" i="105"/>
  <c r="N49" i="105" s="1"/>
  <c r="N52" i="105" s="1"/>
  <c r="N54" i="105" s="1"/>
  <c r="N57" i="105" s="1"/>
  <c r="N60" i="105" s="1"/>
  <c r="M33" i="105"/>
  <c r="L33" i="105"/>
  <c r="L49" i="105" s="1"/>
  <c r="L52" i="105" s="1"/>
  <c r="L54" i="105" s="1"/>
  <c r="L57" i="105" s="1"/>
  <c r="L60" i="105" s="1"/>
  <c r="K33" i="105"/>
  <c r="K49" i="105" s="1"/>
  <c r="K52" i="105" s="1"/>
  <c r="K54" i="105" s="1"/>
  <c r="K57" i="105" s="1"/>
  <c r="K60" i="105" s="1"/>
  <c r="J33" i="105"/>
  <c r="I33" i="105"/>
  <c r="I49" i="105" s="1"/>
  <c r="I52" i="105" s="1"/>
  <c r="I54" i="105" s="1"/>
  <c r="I57" i="105" s="1"/>
  <c r="I60" i="105" s="1"/>
  <c r="H33" i="105"/>
  <c r="H49" i="105" s="1"/>
  <c r="H52" i="105" s="1"/>
  <c r="H54" i="105" s="1"/>
  <c r="H57" i="105" s="1"/>
  <c r="H60" i="105" s="1"/>
  <c r="G33" i="105"/>
  <c r="G49" i="105" s="1"/>
  <c r="G52" i="105" s="1"/>
  <c r="G54" i="105" s="1"/>
  <c r="G57" i="105" s="1"/>
  <c r="G60" i="105" s="1"/>
  <c r="F33" i="105"/>
  <c r="F49" i="105" s="1"/>
  <c r="F52" i="105" s="1"/>
  <c r="F54" i="105" s="1"/>
  <c r="F57" i="105" s="1"/>
  <c r="F60" i="105" s="1"/>
  <c r="E33" i="105"/>
  <c r="D33" i="105"/>
  <c r="D49" i="105" s="1"/>
  <c r="D52" i="105" s="1"/>
  <c r="D54" i="105" s="1"/>
  <c r="D57" i="105" s="1"/>
  <c r="D60" i="105" s="1"/>
  <c r="C33" i="105"/>
  <c r="C49" i="105" s="1"/>
  <c r="C52" i="105" s="1"/>
  <c r="C54" i="105" s="1"/>
  <c r="C57" i="105" s="1"/>
  <c r="C60" i="105" s="1"/>
  <c r="AA49" i="106"/>
  <c r="AA52" i="106" s="1"/>
  <c r="AA54" i="106" s="1"/>
  <c r="AA57" i="106" s="1"/>
  <c r="AA60" i="106" s="1"/>
  <c r="W49" i="106"/>
  <c r="W52" i="106" s="1"/>
  <c r="W54" i="106" s="1"/>
  <c r="W57" i="106" s="1"/>
  <c r="W60" i="106" s="1"/>
  <c r="V49" i="106"/>
  <c r="V52" i="106" s="1"/>
  <c r="V54" i="106" s="1"/>
  <c r="V57" i="106" s="1"/>
  <c r="V60" i="106" s="1"/>
  <c r="AA48" i="106"/>
  <c r="Y48" i="106"/>
  <c r="X48" i="106"/>
  <c r="Z48" i="106" s="1"/>
  <c r="W48" i="106"/>
  <c r="V48" i="106"/>
  <c r="U48" i="106"/>
  <c r="T48" i="106"/>
  <c r="S48" i="106"/>
  <c r="R48" i="106"/>
  <c r="Q48" i="106"/>
  <c r="P48" i="106"/>
  <c r="O48" i="106"/>
  <c r="N48" i="106"/>
  <c r="M48" i="106"/>
  <c r="L48" i="106"/>
  <c r="K48" i="106"/>
  <c r="J48" i="106"/>
  <c r="I48" i="106"/>
  <c r="H48" i="106"/>
  <c r="G48" i="106"/>
  <c r="F48" i="106"/>
  <c r="E48" i="106"/>
  <c r="D48" i="106"/>
  <c r="C48" i="106"/>
  <c r="AA33" i="106"/>
  <c r="Y33" i="106"/>
  <c r="X33" i="106"/>
  <c r="Z33" i="106" s="1"/>
  <c r="W33" i="106"/>
  <c r="V33" i="106"/>
  <c r="U33" i="106"/>
  <c r="U49" i="106" s="1"/>
  <c r="U52" i="106" s="1"/>
  <c r="U54" i="106" s="1"/>
  <c r="U57" i="106" s="1"/>
  <c r="U60" i="106" s="1"/>
  <c r="T33" i="106"/>
  <c r="S33" i="106"/>
  <c r="S49" i="106" s="1"/>
  <c r="S52" i="106" s="1"/>
  <c r="S54" i="106" s="1"/>
  <c r="S57" i="106" s="1"/>
  <c r="S60" i="106" s="1"/>
  <c r="R33" i="106"/>
  <c r="R49" i="106" s="1"/>
  <c r="R52" i="106" s="1"/>
  <c r="R54" i="106" s="1"/>
  <c r="R57" i="106" s="1"/>
  <c r="R60" i="106" s="1"/>
  <c r="Q33" i="106"/>
  <c r="P33" i="106"/>
  <c r="P49" i="106" s="1"/>
  <c r="P52" i="106" s="1"/>
  <c r="P54" i="106" s="1"/>
  <c r="P57" i="106" s="1"/>
  <c r="P60" i="106" s="1"/>
  <c r="O33" i="106"/>
  <c r="N33" i="106"/>
  <c r="N49" i="106" s="1"/>
  <c r="N52" i="106" s="1"/>
  <c r="N54" i="106" s="1"/>
  <c r="N57" i="106" s="1"/>
  <c r="N60" i="106" s="1"/>
  <c r="M33" i="106"/>
  <c r="M49" i="106" s="1"/>
  <c r="M52" i="106" s="1"/>
  <c r="M54" i="106" s="1"/>
  <c r="M57" i="106" s="1"/>
  <c r="M60" i="106" s="1"/>
  <c r="L33" i="106"/>
  <c r="K33" i="106"/>
  <c r="K49" i="106" s="1"/>
  <c r="K52" i="106" s="1"/>
  <c r="K54" i="106" s="1"/>
  <c r="K57" i="106" s="1"/>
  <c r="K60" i="106" s="1"/>
  <c r="J33" i="106"/>
  <c r="J49" i="106" s="1"/>
  <c r="J52" i="106" s="1"/>
  <c r="J54" i="106" s="1"/>
  <c r="J57" i="106" s="1"/>
  <c r="J60" i="106" s="1"/>
  <c r="I33" i="106"/>
  <c r="H33" i="106"/>
  <c r="H49" i="106" s="1"/>
  <c r="H52" i="106" s="1"/>
  <c r="H54" i="106" s="1"/>
  <c r="H57" i="106" s="1"/>
  <c r="H60" i="106" s="1"/>
  <c r="G33" i="106"/>
  <c r="G49" i="106" s="1"/>
  <c r="G52" i="106" s="1"/>
  <c r="G54" i="106" s="1"/>
  <c r="G57" i="106" s="1"/>
  <c r="G60" i="106" s="1"/>
  <c r="F33" i="106"/>
  <c r="F49" i="106" s="1"/>
  <c r="F52" i="106" s="1"/>
  <c r="F54" i="106" s="1"/>
  <c r="F57" i="106" s="1"/>
  <c r="F60" i="106" s="1"/>
  <c r="E33" i="106"/>
  <c r="E49" i="106" s="1"/>
  <c r="E52" i="106" s="1"/>
  <c r="E54" i="106" s="1"/>
  <c r="E57" i="106" s="1"/>
  <c r="E60" i="106" s="1"/>
  <c r="D33" i="106"/>
  <c r="C33" i="106"/>
  <c r="C49" i="106" s="1"/>
  <c r="C52" i="106" s="1"/>
  <c r="C54" i="106" s="1"/>
  <c r="C57" i="106" s="1"/>
  <c r="C60" i="106" s="1"/>
  <c r="Y52" i="107"/>
  <c r="Y54" i="107" s="1"/>
  <c r="Y57" i="107" s="1"/>
  <c r="Y60" i="107" s="1"/>
  <c r="Q52" i="107"/>
  <c r="Q54" i="107" s="1"/>
  <c r="Q57" i="107" s="1"/>
  <c r="Q60" i="107" s="1"/>
  <c r="I52" i="107"/>
  <c r="I54" i="107" s="1"/>
  <c r="I57" i="107" s="1"/>
  <c r="I60" i="107" s="1"/>
  <c r="J49" i="107"/>
  <c r="J52" i="107" s="1"/>
  <c r="J54" i="107" s="1"/>
  <c r="J57" i="107" s="1"/>
  <c r="J60" i="107" s="1"/>
  <c r="AA48" i="107"/>
  <c r="Y48" i="107"/>
  <c r="X48" i="107"/>
  <c r="Z48" i="107" s="1"/>
  <c r="W48" i="107"/>
  <c r="V48" i="107"/>
  <c r="U48" i="107"/>
  <c r="T48" i="107"/>
  <c r="S48" i="107"/>
  <c r="R48" i="107"/>
  <c r="Q48" i="107"/>
  <c r="P48" i="107"/>
  <c r="O48" i="107"/>
  <c r="N48" i="107"/>
  <c r="M48" i="107"/>
  <c r="L48" i="107"/>
  <c r="K48" i="107"/>
  <c r="J48" i="107"/>
  <c r="I48" i="107"/>
  <c r="H48" i="107"/>
  <c r="G48" i="107"/>
  <c r="F48" i="107"/>
  <c r="E48" i="107"/>
  <c r="D48" i="107"/>
  <c r="C48" i="107"/>
  <c r="AA33" i="107"/>
  <c r="Y33" i="107"/>
  <c r="Y49" i="107" s="1"/>
  <c r="X33" i="107"/>
  <c r="W33" i="107"/>
  <c r="W49" i="107" s="1"/>
  <c r="W52" i="107" s="1"/>
  <c r="W54" i="107" s="1"/>
  <c r="W57" i="107" s="1"/>
  <c r="W60" i="107" s="1"/>
  <c r="V33" i="107"/>
  <c r="U33" i="107"/>
  <c r="U49" i="107" s="1"/>
  <c r="U52" i="107" s="1"/>
  <c r="U54" i="107" s="1"/>
  <c r="U57" i="107" s="1"/>
  <c r="U60" i="107" s="1"/>
  <c r="T33" i="107"/>
  <c r="T49" i="107" s="1"/>
  <c r="T52" i="107" s="1"/>
  <c r="T54" i="107" s="1"/>
  <c r="T57" i="107" s="1"/>
  <c r="T60" i="107" s="1"/>
  <c r="S33" i="107"/>
  <c r="R33" i="107"/>
  <c r="R49" i="107" s="1"/>
  <c r="R52" i="107" s="1"/>
  <c r="R54" i="107" s="1"/>
  <c r="R57" i="107" s="1"/>
  <c r="R60" i="107" s="1"/>
  <c r="Q33" i="107"/>
  <c r="Q49" i="107" s="1"/>
  <c r="P33" i="107"/>
  <c r="P49" i="107" s="1"/>
  <c r="P52" i="107" s="1"/>
  <c r="P54" i="107" s="1"/>
  <c r="P57" i="107" s="1"/>
  <c r="P60" i="107" s="1"/>
  <c r="O33" i="107"/>
  <c r="O49" i="107" s="1"/>
  <c r="O52" i="107" s="1"/>
  <c r="O54" i="107" s="1"/>
  <c r="O57" i="107" s="1"/>
  <c r="O60" i="107" s="1"/>
  <c r="N33" i="107"/>
  <c r="M33" i="107"/>
  <c r="M49" i="107" s="1"/>
  <c r="M52" i="107" s="1"/>
  <c r="M54" i="107" s="1"/>
  <c r="M57" i="107" s="1"/>
  <c r="M60" i="107" s="1"/>
  <c r="L33" i="107"/>
  <c r="L49" i="107" s="1"/>
  <c r="L52" i="107" s="1"/>
  <c r="L54" i="107" s="1"/>
  <c r="L57" i="107" s="1"/>
  <c r="L60" i="107" s="1"/>
  <c r="K33" i="107"/>
  <c r="J33" i="107"/>
  <c r="I33" i="107"/>
  <c r="I49" i="107" s="1"/>
  <c r="H33" i="107"/>
  <c r="H49" i="107" s="1"/>
  <c r="H52" i="107" s="1"/>
  <c r="H54" i="107" s="1"/>
  <c r="H57" i="107" s="1"/>
  <c r="H60" i="107" s="1"/>
  <c r="G33" i="107"/>
  <c r="G49" i="107" s="1"/>
  <c r="G52" i="107" s="1"/>
  <c r="G54" i="107" s="1"/>
  <c r="G57" i="107" s="1"/>
  <c r="G60" i="107" s="1"/>
  <c r="F33" i="107"/>
  <c r="E33" i="107"/>
  <c r="E49" i="107" s="1"/>
  <c r="E52" i="107" s="1"/>
  <c r="E54" i="107" s="1"/>
  <c r="E57" i="107" s="1"/>
  <c r="E60" i="107" s="1"/>
  <c r="D33" i="107"/>
  <c r="D49" i="107" s="1"/>
  <c r="D52" i="107" s="1"/>
  <c r="D54" i="107" s="1"/>
  <c r="D57" i="107" s="1"/>
  <c r="D60" i="107" s="1"/>
  <c r="C33" i="107"/>
  <c r="AA48" i="108"/>
  <c r="Y48" i="108"/>
  <c r="X48" i="108"/>
  <c r="W48" i="108"/>
  <c r="V48" i="108"/>
  <c r="U48" i="108"/>
  <c r="T48" i="108"/>
  <c r="S48" i="108"/>
  <c r="R48" i="108"/>
  <c r="Q48" i="108"/>
  <c r="P48" i="108"/>
  <c r="O48" i="108"/>
  <c r="N48" i="108"/>
  <c r="M48" i="108"/>
  <c r="L48" i="108"/>
  <c r="K48" i="108"/>
  <c r="J48" i="108"/>
  <c r="I48" i="108"/>
  <c r="H48" i="108"/>
  <c r="G48" i="108"/>
  <c r="F48" i="108"/>
  <c r="E48" i="108"/>
  <c r="D48" i="108"/>
  <c r="C48" i="108"/>
  <c r="AA33" i="108"/>
  <c r="AA49" i="108" s="1"/>
  <c r="AA52" i="108" s="1"/>
  <c r="AA54" i="108" s="1"/>
  <c r="AA57" i="108" s="1"/>
  <c r="AA60" i="108" s="1"/>
  <c r="Y33" i="108"/>
  <c r="Y49" i="108" s="1"/>
  <c r="Y52" i="108" s="1"/>
  <c r="Y54" i="108" s="1"/>
  <c r="Y57" i="108" s="1"/>
  <c r="Y60" i="108" s="1"/>
  <c r="X33" i="108"/>
  <c r="W33" i="108"/>
  <c r="W49" i="108" s="1"/>
  <c r="W52" i="108" s="1"/>
  <c r="W54" i="108" s="1"/>
  <c r="W57" i="108" s="1"/>
  <c r="W60" i="108" s="1"/>
  <c r="V33" i="108"/>
  <c r="V49" i="108" s="1"/>
  <c r="V52" i="108" s="1"/>
  <c r="V54" i="108" s="1"/>
  <c r="V57" i="108" s="1"/>
  <c r="V60" i="108" s="1"/>
  <c r="U33" i="108"/>
  <c r="T33" i="108"/>
  <c r="T49" i="108" s="1"/>
  <c r="T52" i="108" s="1"/>
  <c r="T54" i="108" s="1"/>
  <c r="T57" i="108" s="1"/>
  <c r="T60" i="108" s="1"/>
  <c r="S33" i="108"/>
  <c r="S49" i="108" s="1"/>
  <c r="S52" i="108" s="1"/>
  <c r="S54" i="108" s="1"/>
  <c r="S57" i="108" s="1"/>
  <c r="S60" i="108" s="1"/>
  <c r="R33" i="108"/>
  <c r="Q33" i="108"/>
  <c r="Q49" i="108" s="1"/>
  <c r="Q52" i="108" s="1"/>
  <c r="Q54" i="108" s="1"/>
  <c r="Q57" i="108" s="1"/>
  <c r="Q60" i="108" s="1"/>
  <c r="P33" i="108"/>
  <c r="P49" i="108" s="1"/>
  <c r="P52" i="108" s="1"/>
  <c r="P54" i="108" s="1"/>
  <c r="P57" i="108" s="1"/>
  <c r="P60" i="108" s="1"/>
  <c r="O33" i="108"/>
  <c r="O49" i="108" s="1"/>
  <c r="O52" i="108" s="1"/>
  <c r="O54" i="108" s="1"/>
  <c r="O57" i="108" s="1"/>
  <c r="O60" i="108" s="1"/>
  <c r="N33" i="108"/>
  <c r="N49" i="108" s="1"/>
  <c r="N52" i="108" s="1"/>
  <c r="N54" i="108" s="1"/>
  <c r="N57" i="108" s="1"/>
  <c r="N60" i="108" s="1"/>
  <c r="M33" i="108"/>
  <c r="L33" i="108"/>
  <c r="L49" i="108" s="1"/>
  <c r="L52" i="108" s="1"/>
  <c r="L54" i="108" s="1"/>
  <c r="L57" i="108" s="1"/>
  <c r="L60" i="108" s="1"/>
  <c r="K33" i="108"/>
  <c r="K49" i="108" s="1"/>
  <c r="K52" i="108" s="1"/>
  <c r="K54" i="108" s="1"/>
  <c r="K57" i="108" s="1"/>
  <c r="K60" i="108" s="1"/>
  <c r="J33" i="108"/>
  <c r="I33" i="108"/>
  <c r="I49" i="108" s="1"/>
  <c r="I52" i="108" s="1"/>
  <c r="I54" i="108" s="1"/>
  <c r="I57" i="108" s="1"/>
  <c r="I60" i="108" s="1"/>
  <c r="H33" i="108"/>
  <c r="H49" i="108" s="1"/>
  <c r="H52" i="108" s="1"/>
  <c r="H54" i="108" s="1"/>
  <c r="H57" i="108" s="1"/>
  <c r="H60" i="108" s="1"/>
  <c r="G33" i="108"/>
  <c r="G49" i="108" s="1"/>
  <c r="G52" i="108" s="1"/>
  <c r="G54" i="108" s="1"/>
  <c r="G57" i="108" s="1"/>
  <c r="G60" i="108" s="1"/>
  <c r="F33" i="108"/>
  <c r="F49" i="108" s="1"/>
  <c r="F52" i="108" s="1"/>
  <c r="F54" i="108" s="1"/>
  <c r="F57" i="108" s="1"/>
  <c r="F60" i="108" s="1"/>
  <c r="E33" i="108"/>
  <c r="D33" i="108"/>
  <c r="D49" i="108" s="1"/>
  <c r="D52" i="108" s="1"/>
  <c r="D54" i="108" s="1"/>
  <c r="D57" i="108" s="1"/>
  <c r="D60" i="108" s="1"/>
  <c r="C33" i="108"/>
  <c r="C49" i="108" s="1"/>
  <c r="C52" i="108" s="1"/>
  <c r="C54" i="108" s="1"/>
  <c r="C57" i="108" s="1"/>
  <c r="C60" i="108" s="1"/>
  <c r="AA48" i="109"/>
  <c r="Y48" i="109"/>
  <c r="X48" i="109"/>
  <c r="W48" i="109"/>
  <c r="V48" i="109"/>
  <c r="U48" i="109"/>
  <c r="T48" i="109"/>
  <c r="S48" i="109"/>
  <c r="R48" i="109"/>
  <c r="Q48" i="109"/>
  <c r="P48" i="109"/>
  <c r="O48" i="109"/>
  <c r="N48" i="109"/>
  <c r="M48" i="109"/>
  <c r="L48" i="109"/>
  <c r="K48" i="109"/>
  <c r="J48" i="109"/>
  <c r="I48" i="109"/>
  <c r="H48" i="109"/>
  <c r="G48" i="109"/>
  <c r="F48" i="109"/>
  <c r="E48" i="109"/>
  <c r="D48" i="109"/>
  <c r="C48" i="109"/>
  <c r="AA33" i="109"/>
  <c r="AA49" i="109" s="1"/>
  <c r="AA52" i="109" s="1"/>
  <c r="AA54" i="109" s="1"/>
  <c r="AA57" i="109" s="1"/>
  <c r="AA60" i="109" s="1"/>
  <c r="Y33" i="109"/>
  <c r="Z33" i="109" s="1"/>
  <c r="X33" i="109"/>
  <c r="W33" i="109"/>
  <c r="W49" i="109" s="1"/>
  <c r="W52" i="109" s="1"/>
  <c r="W54" i="109" s="1"/>
  <c r="W57" i="109" s="1"/>
  <c r="W60" i="109" s="1"/>
  <c r="V33" i="109"/>
  <c r="U33" i="109"/>
  <c r="U49" i="109" s="1"/>
  <c r="U52" i="109" s="1"/>
  <c r="U54" i="109" s="1"/>
  <c r="U57" i="109" s="1"/>
  <c r="U60" i="109" s="1"/>
  <c r="T33" i="109"/>
  <c r="S33" i="109"/>
  <c r="S49" i="109" s="1"/>
  <c r="S52" i="109" s="1"/>
  <c r="S54" i="109" s="1"/>
  <c r="S57" i="109" s="1"/>
  <c r="S60" i="109" s="1"/>
  <c r="R33" i="109"/>
  <c r="R49" i="109" s="1"/>
  <c r="R52" i="109" s="1"/>
  <c r="R54" i="109" s="1"/>
  <c r="R57" i="109" s="1"/>
  <c r="R60" i="109" s="1"/>
  <c r="Q33" i="109"/>
  <c r="P33" i="109"/>
  <c r="O33" i="109"/>
  <c r="O49" i="109" s="1"/>
  <c r="O52" i="109" s="1"/>
  <c r="O54" i="109" s="1"/>
  <c r="O57" i="109" s="1"/>
  <c r="O60" i="109" s="1"/>
  <c r="N33" i="109"/>
  <c r="M33" i="109"/>
  <c r="M49" i="109" s="1"/>
  <c r="M52" i="109" s="1"/>
  <c r="M54" i="109" s="1"/>
  <c r="M57" i="109" s="1"/>
  <c r="M60" i="109" s="1"/>
  <c r="L33" i="109"/>
  <c r="K33" i="109"/>
  <c r="K49" i="109" s="1"/>
  <c r="K52" i="109" s="1"/>
  <c r="K54" i="109" s="1"/>
  <c r="K57" i="109" s="1"/>
  <c r="K60" i="109" s="1"/>
  <c r="J33" i="109"/>
  <c r="J49" i="109" s="1"/>
  <c r="J52" i="109" s="1"/>
  <c r="J54" i="109" s="1"/>
  <c r="J57" i="109" s="1"/>
  <c r="J60" i="109" s="1"/>
  <c r="I33" i="109"/>
  <c r="H33" i="109"/>
  <c r="G33" i="109"/>
  <c r="G49" i="109" s="1"/>
  <c r="G52" i="109" s="1"/>
  <c r="G54" i="109" s="1"/>
  <c r="G57" i="109" s="1"/>
  <c r="G60" i="109" s="1"/>
  <c r="F33" i="109"/>
  <c r="E33" i="109"/>
  <c r="E49" i="109" s="1"/>
  <c r="E52" i="109" s="1"/>
  <c r="E54" i="109" s="1"/>
  <c r="E57" i="109" s="1"/>
  <c r="E60" i="109" s="1"/>
  <c r="D33" i="109"/>
  <c r="C33" i="109"/>
  <c r="C49" i="109" s="1"/>
  <c r="C52" i="109" s="1"/>
  <c r="C54" i="109" s="1"/>
  <c r="C57" i="109" s="1"/>
  <c r="C60" i="109" s="1"/>
  <c r="R49" i="110"/>
  <c r="R52" i="110" s="1"/>
  <c r="R54" i="110" s="1"/>
  <c r="R57" i="110" s="1"/>
  <c r="R60" i="110" s="1"/>
  <c r="J49" i="110"/>
  <c r="J52" i="110" s="1"/>
  <c r="J54" i="110" s="1"/>
  <c r="J57" i="110" s="1"/>
  <c r="J60" i="110" s="1"/>
  <c r="AA48" i="110"/>
  <c r="Y48" i="110"/>
  <c r="X48" i="110"/>
  <c r="W48" i="110"/>
  <c r="V48" i="110"/>
  <c r="U48" i="110"/>
  <c r="T48" i="110"/>
  <c r="S48" i="110"/>
  <c r="R48" i="110"/>
  <c r="Q48" i="110"/>
  <c r="P48" i="110"/>
  <c r="O48" i="110"/>
  <c r="N48" i="110"/>
  <c r="M48" i="110"/>
  <c r="L48" i="110"/>
  <c r="K48" i="110"/>
  <c r="J48" i="110"/>
  <c r="I48" i="110"/>
  <c r="H48" i="110"/>
  <c r="G48" i="110"/>
  <c r="F48" i="110"/>
  <c r="E48" i="110"/>
  <c r="D48" i="110"/>
  <c r="C48" i="110"/>
  <c r="AA33" i="110"/>
  <c r="Y33" i="110"/>
  <c r="X33" i="110"/>
  <c r="W33" i="110"/>
  <c r="W49" i="110" s="1"/>
  <c r="W52" i="110" s="1"/>
  <c r="W54" i="110" s="1"/>
  <c r="W57" i="110" s="1"/>
  <c r="W60" i="110" s="1"/>
  <c r="V33" i="110"/>
  <c r="V49" i="110" s="1"/>
  <c r="V52" i="110" s="1"/>
  <c r="V54" i="110" s="1"/>
  <c r="V57" i="110" s="1"/>
  <c r="V60" i="110" s="1"/>
  <c r="U33" i="110"/>
  <c r="U49" i="110" s="1"/>
  <c r="U52" i="110" s="1"/>
  <c r="U54" i="110" s="1"/>
  <c r="U57" i="110" s="1"/>
  <c r="U60" i="110" s="1"/>
  <c r="T33" i="110"/>
  <c r="T49" i="110" s="1"/>
  <c r="T52" i="110" s="1"/>
  <c r="T54" i="110" s="1"/>
  <c r="T57" i="110" s="1"/>
  <c r="T60" i="110" s="1"/>
  <c r="S33" i="110"/>
  <c r="R33" i="110"/>
  <c r="Q33" i="110"/>
  <c r="Q49" i="110" s="1"/>
  <c r="Q52" i="110" s="1"/>
  <c r="Q54" i="110" s="1"/>
  <c r="Q57" i="110" s="1"/>
  <c r="Q60" i="110" s="1"/>
  <c r="P33" i="110"/>
  <c r="O33" i="110"/>
  <c r="O49" i="110" s="1"/>
  <c r="O52" i="110" s="1"/>
  <c r="O54" i="110" s="1"/>
  <c r="O57" i="110" s="1"/>
  <c r="O60" i="110" s="1"/>
  <c r="N33" i="110"/>
  <c r="N49" i="110" s="1"/>
  <c r="N52" i="110" s="1"/>
  <c r="N54" i="110" s="1"/>
  <c r="N57" i="110" s="1"/>
  <c r="N60" i="110" s="1"/>
  <c r="M33" i="110"/>
  <c r="M49" i="110" s="1"/>
  <c r="M52" i="110" s="1"/>
  <c r="M54" i="110" s="1"/>
  <c r="M57" i="110" s="1"/>
  <c r="M60" i="110" s="1"/>
  <c r="L33" i="110"/>
  <c r="L49" i="110" s="1"/>
  <c r="L52" i="110" s="1"/>
  <c r="L54" i="110" s="1"/>
  <c r="L57" i="110" s="1"/>
  <c r="L60" i="110" s="1"/>
  <c r="K33" i="110"/>
  <c r="J33" i="110"/>
  <c r="I33" i="110"/>
  <c r="I49" i="110" s="1"/>
  <c r="I52" i="110" s="1"/>
  <c r="I54" i="110" s="1"/>
  <c r="I57" i="110" s="1"/>
  <c r="I60" i="110" s="1"/>
  <c r="H33" i="110"/>
  <c r="G33" i="110"/>
  <c r="G49" i="110" s="1"/>
  <c r="G52" i="110" s="1"/>
  <c r="G54" i="110" s="1"/>
  <c r="G57" i="110" s="1"/>
  <c r="G60" i="110" s="1"/>
  <c r="F33" i="110"/>
  <c r="F49" i="110" s="1"/>
  <c r="F52" i="110" s="1"/>
  <c r="F54" i="110" s="1"/>
  <c r="F57" i="110" s="1"/>
  <c r="F60" i="110" s="1"/>
  <c r="E33" i="110"/>
  <c r="E49" i="110" s="1"/>
  <c r="E52" i="110" s="1"/>
  <c r="E54" i="110" s="1"/>
  <c r="E57" i="110" s="1"/>
  <c r="E60" i="110" s="1"/>
  <c r="D33" i="110"/>
  <c r="D49" i="110" s="1"/>
  <c r="D52" i="110" s="1"/>
  <c r="D54" i="110" s="1"/>
  <c r="D57" i="110" s="1"/>
  <c r="D60" i="110" s="1"/>
  <c r="C33" i="110"/>
  <c r="AA48" i="111"/>
  <c r="Y48" i="111"/>
  <c r="X48" i="111"/>
  <c r="Z48" i="111" s="1"/>
  <c r="W48" i="111"/>
  <c r="V48" i="111"/>
  <c r="U48" i="111"/>
  <c r="T48" i="111"/>
  <c r="S48" i="111"/>
  <c r="R48" i="111"/>
  <c r="Q48" i="111"/>
  <c r="P48" i="111"/>
  <c r="O48" i="111"/>
  <c r="N48" i="111"/>
  <c r="M48" i="111"/>
  <c r="L48" i="111"/>
  <c r="K48" i="111"/>
  <c r="J48" i="111"/>
  <c r="I48" i="111"/>
  <c r="H48" i="111"/>
  <c r="G48" i="111"/>
  <c r="F48" i="111"/>
  <c r="E48" i="111"/>
  <c r="D48" i="111"/>
  <c r="C48" i="111"/>
  <c r="AA33" i="111"/>
  <c r="AA49" i="111" s="1"/>
  <c r="AA52" i="111" s="1"/>
  <c r="AA54" i="111" s="1"/>
  <c r="AA57" i="111" s="1"/>
  <c r="AA60" i="111" s="1"/>
  <c r="Y33" i="111"/>
  <c r="X33" i="111"/>
  <c r="X49" i="111" s="1"/>
  <c r="W33" i="111"/>
  <c r="V33" i="111"/>
  <c r="V49" i="111" s="1"/>
  <c r="V52" i="111" s="1"/>
  <c r="V54" i="111" s="1"/>
  <c r="V57" i="111" s="1"/>
  <c r="V60" i="111" s="1"/>
  <c r="U33" i="111"/>
  <c r="U49" i="111" s="1"/>
  <c r="U52" i="111" s="1"/>
  <c r="U54" i="111" s="1"/>
  <c r="U57" i="111" s="1"/>
  <c r="U60" i="111" s="1"/>
  <c r="T33" i="111"/>
  <c r="S33" i="111"/>
  <c r="R33" i="111"/>
  <c r="R49" i="111" s="1"/>
  <c r="R52" i="111" s="1"/>
  <c r="R54" i="111" s="1"/>
  <c r="R57" i="111" s="1"/>
  <c r="R60" i="111" s="1"/>
  <c r="Q33" i="111"/>
  <c r="Q49" i="111" s="1"/>
  <c r="Q52" i="111" s="1"/>
  <c r="Q54" i="111" s="1"/>
  <c r="Q57" i="111" s="1"/>
  <c r="Q60" i="111" s="1"/>
  <c r="P33" i="111"/>
  <c r="P49" i="111" s="1"/>
  <c r="P52" i="111" s="1"/>
  <c r="P54" i="111" s="1"/>
  <c r="P57" i="111" s="1"/>
  <c r="P60" i="111" s="1"/>
  <c r="O33" i="111"/>
  <c r="N33" i="111"/>
  <c r="N49" i="111" s="1"/>
  <c r="N52" i="111" s="1"/>
  <c r="N54" i="111" s="1"/>
  <c r="N57" i="111" s="1"/>
  <c r="N60" i="111" s="1"/>
  <c r="M33" i="111"/>
  <c r="M49" i="111" s="1"/>
  <c r="M52" i="111" s="1"/>
  <c r="M54" i="111" s="1"/>
  <c r="M57" i="111" s="1"/>
  <c r="M60" i="111" s="1"/>
  <c r="L33" i="111"/>
  <c r="K33" i="111"/>
  <c r="J33" i="111"/>
  <c r="J49" i="111" s="1"/>
  <c r="J52" i="111" s="1"/>
  <c r="J54" i="111" s="1"/>
  <c r="J57" i="111" s="1"/>
  <c r="J60" i="111" s="1"/>
  <c r="I33" i="111"/>
  <c r="H33" i="111"/>
  <c r="H49" i="111" s="1"/>
  <c r="H52" i="111" s="1"/>
  <c r="H54" i="111" s="1"/>
  <c r="H57" i="111" s="1"/>
  <c r="H60" i="111" s="1"/>
  <c r="G33" i="111"/>
  <c r="F33" i="111"/>
  <c r="F49" i="111" s="1"/>
  <c r="F52" i="111" s="1"/>
  <c r="F54" i="111" s="1"/>
  <c r="F57" i="111" s="1"/>
  <c r="F60" i="111" s="1"/>
  <c r="E33" i="111"/>
  <c r="E49" i="111" s="1"/>
  <c r="E52" i="111" s="1"/>
  <c r="E54" i="111" s="1"/>
  <c r="E57" i="111" s="1"/>
  <c r="E60" i="111" s="1"/>
  <c r="D33" i="111"/>
  <c r="C33" i="111"/>
  <c r="AA54" i="112"/>
  <c r="AA57" i="112" s="1"/>
  <c r="AA60" i="112" s="1"/>
  <c r="P49" i="112"/>
  <c r="P52" i="112" s="1"/>
  <c r="P54" i="112" s="1"/>
  <c r="P57" i="112" s="1"/>
  <c r="P60" i="112" s="1"/>
  <c r="M49" i="112"/>
  <c r="M52" i="112" s="1"/>
  <c r="M54" i="112" s="1"/>
  <c r="M57" i="112" s="1"/>
  <c r="M60" i="112" s="1"/>
  <c r="J49" i="112"/>
  <c r="J52" i="112" s="1"/>
  <c r="J54" i="112" s="1"/>
  <c r="J57" i="112" s="1"/>
  <c r="J60" i="112" s="1"/>
  <c r="AA48" i="112"/>
  <c r="Y48" i="112"/>
  <c r="X48" i="112"/>
  <c r="W48" i="112"/>
  <c r="V48" i="112"/>
  <c r="U48" i="112"/>
  <c r="T48" i="112"/>
  <c r="S48" i="112"/>
  <c r="R48" i="112"/>
  <c r="Q48" i="112"/>
  <c r="P48" i="112"/>
  <c r="O48" i="112"/>
  <c r="N48" i="112"/>
  <c r="M48" i="112"/>
  <c r="L48" i="112"/>
  <c r="K48" i="112"/>
  <c r="J48" i="112"/>
  <c r="I48" i="112"/>
  <c r="H48" i="112"/>
  <c r="G48" i="112"/>
  <c r="F48" i="112"/>
  <c r="E48" i="112"/>
  <c r="D48" i="112"/>
  <c r="C48" i="112"/>
  <c r="AA33" i="112"/>
  <c r="AA49" i="112" s="1"/>
  <c r="AA52" i="112" s="1"/>
  <c r="Y33" i="112"/>
  <c r="X33" i="112"/>
  <c r="W33" i="112"/>
  <c r="W49" i="112" s="1"/>
  <c r="W52" i="112" s="1"/>
  <c r="W54" i="112" s="1"/>
  <c r="W57" i="112" s="1"/>
  <c r="W60" i="112" s="1"/>
  <c r="V33" i="112"/>
  <c r="U33" i="112"/>
  <c r="U49" i="112" s="1"/>
  <c r="U52" i="112" s="1"/>
  <c r="U54" i="112" s="1"/>
  <c r="U57" i="112" s="1"/>
  <c r="U60" i="112" s="1"/>
  <c r="T33" i="112"/>
  <c r="T49" i="112" s="1"/>
  <c r="T52" i="112" s="1"/>
  <c r="T54" i="112" s="1"/>
  <c r="T57" i="112" s="1"/>
  <c r="T60" i="112" s="1"/>
  <c r="S33" i="112"/>
  <c r="R33" i="112"/>
  <c r="R49" i="112" s="1"/>
  <c r="R52" i="112" s="1"/>
  <c r="R54" i="112" s="1"/>
  <c r="R57" i="112" s="1"/>
  <c r="R60" i="112" s="1"/>
  <c r="Q33" i="112"/>
  <c r="P33" i="112"/>
  <c r="O33" i="112"/>
  <c r="O49" i="112" s="1"/>
  <c r="O52" i="112" s="1"/>
  <c r="O54" i="112" s="1"/>
  <c r="O57" i="112" s="1"/>
  <c r="O60" i="112" s="1"/>
  <c r="N33" i="112"/>
  <c r="M33" i="112"/>
  <c r="L33" i="112"/>
  <c r="L49" i="112" s="1"/>
  <c r="L52" i="112" s="1"/>
  <c r="L54" i="112" s="1"/>
  <c r="L57" i="112" s="1"/>
  <c r="L60" i="112" s="1"/>
  <c r="K33" i="112"/>
  <c r="J33" i="112"/>
  <c r="I33" i="112"/>
  <c r="H33" i="112"/>
  <c r="H49" i="112" s="1"/>
  <c r="H52" i="112" s="1"/>
  <c r="H54" i="112" s="1"/>
  <c r="H57" i="112" s="1"/>
  <c r="H60" i="112" s="1"/>
  <c r="G33" i="112"/>
  <c r="G49" i="112" s="1"/>
  <c r="G52" i="112" s="1"/>
  <c r="G54" i="112" s="1"/>
  <c r="G57" i="112" s="1"/>
  <c r="G60" i="112" s="1"/>
  <c r="F33" i="112"/>
  <c r="E33" i="112"/>
  <c r="E49" i="112" s="1"/>
  <c r="E52" i="112" s="1"/>
  <c r="E54" i="112" s="1"/>
  <c r="E57" i="112" s="1"/>
  <c r="E60" i="112" s="1"/>
  <c r="D33" i="112"/>
  <c r="D49" i="112" s="1"/>
  <c r="D52" i="112" s="1"/>
  <c r="D54" i="112" s="1"/>
  <c r="D57" i="112" s="1"/>
  <c r="D60" i="112" s="1"/>
  <c r="C33" i="112"/>
  <c r="W49" i="113"/>
  <c r="W52" i="113" s="1"/>
  <c r="W54" i="113" s="1"/>
  <c r="W57" i="113" s="1"/>
  <c r="W60" i="113" s="1"/>
  <c r="T49" i="113"/>
  <c r="T52" i="113" s="1"/>
  <c r="T54" i="113" s="1"/>
  <c r="T57" i="113" s="1"/>
  <c r="T60" i="113" s="1"/>
  <c r="AA48" i="113"/>
  <c r="Y48" i="113"/>
  <c r="X48" i="113"/>
  <c r="W48" i="113"/>
  <c r="V48" i="113"/>
  <c r="U48" i="113"/>
  <c r="T48" i="113"/>
  <c r="S48" i="113"/>
  <c r="R48" i="113"/>
  <c r="Q48" i="113"/>
  <c r="P48" i="113"/>
  <c r="O48" i="113"/>
  <c r="N48" i="113"/>
  <c r="M48" i="113"/>
  <c r="L48" i="113"/>
  <c r="K48" i="113"/>
  <c r="J48" i="113"/>
  <c r="I48" i="113"/>
  <c r="H48" i="113"/>
  <c r="G48" i="113"/>
  <c r="F48" i="113"/>
  <c r="E48" i="113"/>
  <c r="D48" i="113"/>
  <c r="C48" i="113"/>
  <c r="AA33" i="113"/>
  <c r="AA49" i="113" s="1"/>
  <c r="AA52" i="113" s="1"/>
  <c r="AA54" i="113" s="1"/>
  <c r="AA57" i="113" s="1"/>
  <c r="AA60" i="113" s="1"/>
  <c r="Y33" i="113"/>
  <c r="Y49" i="113" s="1"/>
  <c r="Y52" i="113" s="1"/>
  <c r="Y54" i="113" s="1"/>
  <c r="Y57" i="113" s="1"/>
  <c r="Y60" i="113" s="1"/>
  <c r="X33" i="113"/>
  <c r="W33" i="113"/>
  <c r="V33" i="113"/>
  <c r="V49" i="113" s="1"/>
  <c r="V52" i="113" s="1"/>
  <c r="V54" i="113" s="1"/>
  <c r="V57" i="113" s="1"/>
  <c r="V60" i="113" s="1"/>
  <c r="U33" i="113"/>
  <c r="U49" i="113" s="1"/>
  <c r="U52" i="113" s="1"/>
  <c r="U54" i="113" s="1"/>
  <c r="U57" i="113" s="1"/>
  <c r="U60" i="113" s="1"/>
  <c r="T33" i="113"/>
  <c r="S33" i="113"/>
  <c r="S49" i="113" s="1"/>
  <c r="S52" i="113" s="1"/>
  <c r="S54" i="113" s="1"/>
  <c r="S57" i="113" s="1"/>
  <c r="S60" i="113" s="1"/>
  <c r="R33" i="113"/>
  <c r="R49" i="113" s="1"/>
  <c r="R52" i="113" s="1"/>
  <c r="R54" i="113" s="1"/>
  <c r="R57" i="113" s="1"/>
  <c r="R60" i="113" s="1"/>
  <c r="Q33" i="113"/>
  <c r="Q49" i="113" s="1"/>
  <c r="Q52" i="113" s="1"/>
  <c r="Q54" i="113" s="1"/>
  <c r="Q57" i="113" s="1"/>
  <c r="Q60" i="113" s="1"/>
  <c r="P33" i="113"/>
  <c r="O33" i="113"/>
  <c r="O49" i="113" s="1"/>
  <c r="O52" i="113" s="1"/>
  <c r="O54" i="113" s="1"/>
  <c r="O57" i="113" s="1"/>
  <c r="O60" i="113" s="1"/>
  <c r="N33" i="113"/>
  <c r="N49" i="113" s="1"/>
  <c r="N52" i="113" s="1"/>
  <c r="N54" i="113" s="1"/>
  <c r="N57" i="113" s="1"/>
  <c r="N60" i="113" s="1"/>
  <c r="M33" i="113"/>
  <c r="M49" i="113" s="1"/>
  <c r="M52" i="113" s="1"/>
  <c r="M54" i="113" s="1"/>
  <c r="M57" i="113" s="1"/>
  <c r="M60" i="113" s="1"/>
  <c r="L33" i="113"/>
  <c r="L49" i="113" s="1"/>
  <c r="L52" i="113" s="1"/>
  <c r="L54" i="113" s="1"/>
  <c r="L57" i="113" s="1"/>
  <c r="L60" i="113" s="1"/>
  <c r="K33" i="113"/>
  <c r="K49" i="113" s="1"/>
  <c r="K52" i="113" s="1"/>
  <c r="K54" i="113" s="1"/>
  <c r="K57" i="113" s="1"/>
  <c r="K60" i="113" s="1"/>
  <c r="J33" i="113"/>
  <c r="J49" i="113" s="1"/>
  <c r="J52" i="113" s="1"/>
  <c r="J54" i="113" s="1"/>
  <c r="J57" i="113" s="1"/>
  <c r="J60" i="113" s="1"/>
  <c r="I33" i="113"/>
  <c r="I49" i="113" s="1"/>
  <c r="I52" i="113" s="1"/>
  <c r="I54" i="113" s="1"/>
  <c r="I57" i="113" s="1"/>
  <c r="I60" i="113" s="1"/>
  <c r="H33" i="113"/>
  <c r="G33" i="113"/>
  <c r="G49" i="113" s="1"/>
  <c r="G52" i="113" s="1"/>
  <c r="G54" i="113" s="1"/>
  <c r="G57" i="113" s="1"/>
  <c r="G60" i="113" s="1"/>
  <c r="F33" i="113"/>
  <c r="F49" i="113" s="1"/>
  <c r="F52" i="113" s="1"/>
  <c r="F54" i="113" s="1"/>
  <c r="F57" i="113" s="1"/>
  <c r="F60" i="113" s="1"/>
  <c r="E33" i="113"/>
  <c r="E49" i="113" s="1"/>
  <c r="E52" i="113" s="1"/>
  <c r="E54" i="113" s="1"/>
  <c r="E57" i="113" s="1"/>
  <c r="E60" i="113" s="1"/>
  <c r="D33" i="113"/>
  <c r="D49" i="113" s="1"/>
  <c r="D52" i="113" s="1"/>
  <c r="D54" i="113" s="1"/>
  <c r="D57" i="113" s="1"/>
  <c r="D60" i="113" s="1"/>
  <c r="C33" i="113"/>
  <c r="C49" i="113" s="1"/>
  <c r="C52" i="113" s="1"/>
  <c r="C54" i="113" s="1"/>
  <c r="C57" i="113" s="1"/>
  <c r="C60" i="113" s="1"/>
  <c r="U57" i="114"/>
  <c r="U60" i="114" s="1"/>
  <c r="AA48" i="114"/>
  <c r="Y48" i="114"/>
  <c r="X48" i="114"/>
  <c r="W48" i="114"/>
  <c r="V48" i="114"/>
  <c r="U48" i="114"/>
  <c r="T48" i="114"/>
  <c r="S48" i="114"/>
  <c r="R48" i="114"/>
  <c r="Q48" i="114"/>
  <c r="P48" i="114"/>
  <c r="O48" i="114"/>
  <c r="N48" i="114"/>
  <c r="M48" i="114"/>
  <c r="L48" i="114"/>
  <c r="K48" i="114"/>
  <c r="J48" i="114"/>
  <c r="I48" i="114"/>
  <c r="H48" i="114"/>
  <c r="G48" i="114"/>
  <c r="F48" i="114"/>
  <c r="E48" i="114"/>
  <c r="D48" i="114"/>
  <c r="C48" i="114"/>
  <c r="AA33" i="114"/>
  <c r="AA49" i="114" s="1"/>
  <c r="AA52" i="114" s="1"/>
  <c r="AA54" i="114" s="1"/>
  <c r="AA57" i="114" s="1"/>
  <c r="AA60" i="114" s="1"/>
  <c r="Y33" i="114"/>
  <c r="X33" i="114"/>
  <c r="X49" i="114" s="1"/>
  <c r="W33" i="114"/>
  <c r="V33" i="114"/>
  <c r="V49" i="114" s="1"/>
  <c r="V52" i="114" s="1"/>
  <c r="V54" i="114" s="1"/>
  <c r="V57" i="114" s="1"/>
  <c r="V60" i="114" s="1"/>
  <c r="U33" i="114"/>
  <c r="U49" i="114" s="1"/>
  <c r="U52" i="114" s="1"/>
  <c r="U54" i="114" s="1"/>
  <c r="T33" i="114"/>
  <c r="T49" i="114" s="1"/>
  <c r="T52" i="114" s="1"/>
  <c r="T54" i="114" s="1"/>
  <c r="T57" i="114" s="1"/>
  <c r="T60" i="114" s="1"/>
  <c r="S33" i="114"/>
  <c r="S49" i="114" s="1"/>
  <c r="S52" i="114" s="1"/>
  <c r="S54" i="114" s="1"/>
  <c r="S57" i="114" s="1"/>
  <c r="S60" i="114" s="1"/>
  <c r="R33" i="114"/>
  <c r="R49" i="114" s="1"/>
  <c r="R52" i="114" s="1"/>
  <c r="R54" i="114" s="1"/>
  <c r="R57" i="114" s="1"/>
  <c r="R60" i="114" s="1"/>
  <c r="Q33" i="114"/>
  <c r="P33" i="114"/>
  <c r="P49" i="114" s="1"/>
  <c r="P52" i="114" s="1"/>
  <c r="P54" i="114" s="1"/>
  <c r="P57" i="114" s="1"/>
  <c r="P60" i="114" s="1"/>
  <c r="O33" i="114"/>
  <c r="N33" i="114"/>
  <c r="N49" i="114" s="1"/>
  <c r="N52" i="114" s="1"/>
  <c r="N54" i="114" s="1"/>
  <c r="N57" i="114" s="1"/>
  <c r="N60" i="114" s="1"/>
  <c r="M33" i="114"/>
  <c r="M49" i="114" s="1"/>
  <c r="M52" i="114" s="1"/>
  <c r="M54" i="114" s="1"/>
  <c r="M57" i="114" s="1"/>
  <c r="M60" i="114" s="1"/>
  <c r="L33" i="114"/>
  <c r="L49" i="114" s="1"/>
  <c r="L52" i="114" s="1"/>
  <c r="L54" i="114" s="1"/>
  <c r="L57" i="114" s="1"/>
  <c r="L60" i="114" s="1"/>
  <c r="K33" i="114"/>
  <c r="J33" i="114"/>
  <c r="J49" i="114" s="1"/>
  <c r="J52" i="114" s="1"/>
  <c r="J54" i="114" s="1"/>
  <c r="J57" i="114" s="1"/>
  <c r="J60" i="114" s="1"/>
  <c r="I33" i="114"/>
  <c r="H33" i="114"/>
  <c r="H49" i="114" s="1"/>
  <c r="H52" i="114" s="1"/>
  <c r="H54" i="114" s="1"/>
  <c r="H57" i="114" s="1"/>
  <c r="H60" i="114" s="1"/>
  <c r="G33" i="114"/>
  <c r="F33" i="114"/>
  <c r="F49" i="114" s="1"/>
  <c r="F52" i="114" s="1"/>
  <c r="F54" i="114" s="1"/>
  <c r="F57" i="114" s="1"/>
  <c r="F60" i="114" s="1"/>
  <c r="E33" i="114"/>
  <c r="E49" i="114" s="1"/>
  <c r="E52" i="114" s="1"/>
  <c r="E54" i="114" s="1"/>
  <c r="E57" i="114" s="1"/>
  <c r="E60" i="114" s="1"/>
  <c r="D33" i="114"/>
  <c r="D49" i="114" s="1"/>
  <c r="D52" i="114" s="1"/>
  <c r="D54" i="114" s="1"/>
  <c r="D57" i="114" s="1"/>
  <c r="D60" i="114" s="1"/>
  <c r="C33" i="114"/>
  <c r="AA54" i="115"/>
  <c r="AA57" i="115" s="1"/>
  <c r="AA60" i="115" s="1"/>
  <c r="T52" i="115"/>
  <c r="T54" i="115" s="1"/>
  <c r="T57" i="115" s="1"/>
  <c r="T60" i="115" s="1"/>
  <c r="R49" i="115"/>
  <c r="R52" i="115" s="1"/>
  <c r="R54" i="115" s="1"/>
  <c r="R57" i="115" s="1"/>
  <c r="R60" i="115" s="1"/>
  <c r="AA48" i="115"/>
  <c r="Y48" i="115"/>
  <c r="X48" i="115"/>
  <c r="W48" i="115"/>
  <c r="V48" i="115"/>
  <c r="U48" i="115"/>
  <c r="T48" i="115"/>
  <c r="S48" i="115"/>
  <c r="R48" i="115"/>
  <c r="Q48" i="115"/>
  <c r="P48" i="115"/>
  <c r="O48" i="115"/>
  <c r="N48" i="115"/>
  <c r="M48" i="115"/>
  <c r="L48" i="115"/>
  <c r="K48" i="115"/>
  <c r="J48" i="115"/>
  <c r="I48" i="115"/>
  <c r="H48" i="115"/>
  <c r="G48" i="115"/>
  <c r="F48" i="115"/>
  <c r="E48" i="115"/>
  <c r="D48" i="115"/>
  <c r="C48" i="115"/>
  <c r="AA33" i="115"/>
  <c r="AA49" i="115" s="1"/>
  <c r="AA52" i="115" s="1"/>
  <c r="Y33" i="115"/>
  <c r="Y49" i="115" s="1"/>
  <c r="Y52" i="115" s="1"/>
  <c r="Y54" i="115" s="1"/>
  <c r="Y57" i="115" s="1"/>
  <c r="Y60" i="115" s="1"/>
  <c r="X33" i="115"/>
  <c r="X49" i="115" s="1"/>
  <c r="X52" i="115" s="1"/>
  <c r="W33" i="115"/>
  <c r="W49" i="115" s="1"/>
  <c r="W52" i="115" s="1"/>
  <c r="W54" i="115" s="1"/>
  <c r="W57" i="115" s="1"/>
  <c r="W60" i="115" s="1"/>
  <c r="V33" i="115"/>
  <c r="U33" i="115"/>
  <c r="U49" i="115" s="1"/>
  <c r="U52" i="115" s="1"/>
  <c r="U54" i="115" s="1"/>
  <c r="U57" i="115" s="1"/>
  <c r="U60" i="115" s="1"/>
  <c r="T33" i="115"/>
  <c r="T49" i="115" s="1"/>
  <c r="S33" i="115"/>
  <c r="S49" i="115" s="1"/>
  <c r="S52" i="115" s="1"/>
  <c r="S54" i="115" s="1"/>
  <c r="S57" i="115" s="1"/>
  <c r="S60" i="115" s="1"/>
  <c r="R33" i="115"/>
  <c r="Q33" i="115"/>
  <c r="Q49" i="115" s="1"/>
  <c r="Q52" i="115" s="1"/>
  <c r="Q54" i="115" s="1"/>
  <c r="Q57" i="115" s="1"/>
  <c r="Q60" i="115" s="1"/>
  <c r="P33" i="115"/>
  <c r="P49" i="115" s="1"/>
  <c r="P52" i="115" s="1"/>
  <c r="P54" i="115" s="1"/>
  <c r="P57" i="115" s="1"/>
  <c r="P60" i="115" s="1"/>
  <c r="O33" i="115"/>
  <c r="O49" i="115" s="1"/>
  <c r="O52" i="115" s="1"/>
  <c r="O54" i="115" s="1"/>
  <c r="O57" i="115" s="1"/>
  <c r="O60" i="115" s="1"/>
  <c r="N33" i="115"/>
  <c r="M33" i="115"/>
  <c r="M49" i="115" s="1"/>
  <c r="M52" i="115" s="1"/>
  <c r="M54" i="115" s="1"/>
  <c r="M57" i="115" s="1"/>
  <c r="M60" i="115" s="1"/>
  <c r="L33" i="115"/>
  <c r="L49" i="115" s="1"/>
  <c r="L52" i="115" s="1"/>
  <c r="L54" i="115" s="1"/>
  <c r="L57" i="115" s="1"/>
  <c r="L60" i="115" s="1"/>
  <c r="K33" i="115"/>
  <c r="K49" i="115" s="1"/>
  <c r="K52" i="115" s="1"/>
  <c r="K54" i="115" s="1"/>
  <c r="K57" i="115" s="1"/>
  <c r="K60" i="115" s="1"/>
  <c r="J33" i="115"/>
  <c r="J49" i="115" s="1"/>
  <c r="J52" i="115" s="1"/>
  <c r="J54" i="115" s="1"/>
  <c r="J57" i="115" s="1"/>
  <c r="J60" i="115" s="1"/>
  <c r="I33" i="115"/>
  <c r="I49" i="115" s="1"/>
  <c r="I52" i="115" s="1"/>
  <c r="I54" i="115" s="1"/>
  <c r="I57" i="115" s="1"/>
  <c r="I60" i="115" s="1"/>
  <c r="H33" i="115"/>
  <c r="H49" i="115" s="1"/>
  <c r="H52" i="115" s="1"/>
  <c r="H54" i="115" s="1"/>
  <c r="H57" i="115" s="1"/>
  <c r="H60" i="115" s="1"/>
  <c r="G33" i="115"/>
  <c r="G49" i="115" s="1"/>
  <c r="G52" i="115" s="1"/>
  <c r="G54" i="115" s="1"/>
  <c r="G57" i="115" s="1"/>
  <c r="G60" i="115" s="1"/>
  <c r="F33" i="115"/>
  <c r="E33" i="115"/>
  <c r="E49" i="115" s="1"/>
  <c r="E52" i="115" s="1"/>
  <c r="E54" i="115" s="1"/>
  <c r="E57" i="115" s="1"/>
  <c r="E60" i="115" s="1"/>
  <c r="D33" i="115"/>
  <c r="D49" i="115" s="1"/>
  <c r="D52" i="115" s="1"/>
  <c r="D54" i="115" s="1"/>
  <c r="D57" i="115" s="1"/>
  <c r="D60" i="115" s="1"/>
  <c r="C33" i="115"/>
  <c r="C49" i="115" s="1"/>
  <c r="C52" i="115" s="1"/>
  <c r="C54" i="115" s="1"/>
  <c r="C57" i="115" s="1"/>
  <c r="C60" i="115" s="1"/>
  <c r="O54" i="116"/>
  <c r="O57" i="116" s="1"/>
  <c r="O60" i="116" s="1"/>
  <c r="P52" i="116"/>
  <c r="P54" i="116" s="1"/>
  <c r="P57" i="116" s="1"/>
  <c r="P60" i="116" s="1"/>
  <c r="AA48" i="116"/>
  <c r="Y48" i="116"/>
  <c r="Z48" i="116" s="1"/>
  <c r="X48" i="116"/>
  <c r="W48" i="116"/>
  <c r="V48" i="116"/>
  <c r="U48" i="116"/>
  <c r="T48" i="116"/>
  <c r="S48" i="116"/>
  <c r="R48" i="116"/>
  <c r="Q48" i="116"/>
  <c r="P48" i="116"/>
  <c r="O48" i="116"/>
  <c r="N48" i="116"/>
  <c r="M48" i="116"/>
  <c r="L48" i="116"/>
  <c r="K48" i="116"/>
  <c r="J48" i="116"/>
  <c r="I48" i="116"/>
  <c r="H48" i="116"/>
  <c r="G48" i="116"/>
  <c r="F48" i="116"/>
  <c r="E48" i="116"/>
  <c r="D48" i="116"/>
  <c r="C48" i="116"/>
  <c r="AA33" i="116"/>
  <c r="Y33" i="116"/>
  <c r="Y49" i="116" s="1"/>
  <c r="Y52" i="116" s="1"/>
  <c r="Y54" i="116" s="1"/>
  <c r="Y57" i="116" s="1"/>
  <c r="Y60" i="116" s="1"/>
  <c r="X33" i="116"/>
  <c r="W33" i="116"/>
  <c r="W49" i="116" s="1"/>
  <c r="W52" i="116" s="1"/>
  <c r="W54" i="116" s="1"/>
  <c r="W57" i="116" s="1"/>
  <c r="W60" i="116" s="1"/>
  <c r="V33" i="116"/>
  <c r="V49" i="116" s="1"/>
  <c r="V52" i="116" s="1"/>
  <c r="V54" i="116" s="1"/>
  <c r="V57" i="116" s="1"/>
  <c r="V60" i="116" s="1"/>
  <c r="U33" i="116"/>
  <c r="T33" i="116"/>
  <c r="T49" i="116" s="1"/>
  <c r="T52" i="116" s="1"/>
  <c r="T54" i="116" s="1"/>
  <c r="T57" i="116" s="1"/>
  <c r="T60" i="116" s="1"/>
  <c r="S33" i="116"/>
  <c r="S49" i="116" s="1"/>
  <c r="S52" i="116" s="1"/>
  <c r="S54" i="116" s="1"/>
  <c r="S57" i="116" s="1"/>
  <c r="S60" i="116" s="1"/>
  <c r="R33" i="116"/>
  <c r="R49" i="116" s="1"/>
  <c r="R52" i="116" s="1"/>
  <c r="R54" i="116" s="1"/>
  <c r="R57" i="116" s="1"/>
  <c r="R60" i="116" s="1"/>
  <c r="Q33" i="116"/>
  <c r="Q49" i="116" s="1"/>
  <c r="Q52" i="116" s="1"/>
  <c r="Q54" i="116" s="1"/>
  <c r="Q57" i="116" s="1"/>
  <c r="Q60" i="116" s="1"/>
  <c r="P33" i="116"/>
  <c r="P49" i="116" s="1"/>
  <c r="O33" i="116"/>
  <c r="O49" i="116" s="1"/>
  <c r="O52" i="116" s="1"/>
  <c r="N33" i="116"/>
  <c r="N49" i="116" s="1"/>
  <c r="N52" i="116" s="1"/>
  <c r="N54" i="116" s="1"/>
  <c r="N57" i="116" s="1"/>
  <c r="N60" i="116" s="1"/>
  <c r="M33" i="116"/>
  <c r="L33" i="116"/>
  <c r="L49" i="116" s="1"/>
  <c r="L52" i="116" s="1"/>
  <c r="L54" i="116" s="1"/>
  <c r="L57" i="116" s="1"/>
  <c r="L60" i="116" s="1"/>
  <c r="K33" i="116"/>
  <c r="K49" i="116" s="1"/>
  <c r="K52" i="116" s="1"/>
  <c r="K54" i="116" s="1"/>
  <c r="K57" i="116" s="1"/>
  <c r="K60" i="116" s="1"/>
  <c r="J33" i="116"/>
  <c r="J49" i="116" s="1"/>
  <c r="J52" i="116" s="1"/>
  <c r="J54" i="116" s="1"/>
  <c r="J57" i="116" s="1"/>
  <c r="J60" i="116" s="1"/>
  <c r="I33" i="116"/>
  <c r="I49" i="116" s="1"/>
  <c r="I52" i="116" s="1"/>
  <c r="I54" i="116" s="1"/>
  <c r="I57" i="116" s="1"/>
  <c r="I60" i="116" s="1"/>
  <c r="H33" i="116"/>
  <c r="H49" i="116" s="1"/>
  <c r="H52" i="116" s="1"/>
  <c r="H54" i="116" s="1"/>
  <c r="H57" i="116" s="1"/>
  <c r="H60" i="116" s="1"/>
  <c r="G33" i="116"/>
  <c r="G49" i="116" s="1"/>
  <c r="G52" i="116" s="1"/>
  <c r="G54" i="116" s="1"/>
  <c r="G57" i="116" s="1"/>
  <c r="G60" i="116" s="1"/>
  <c r="F33" i="116"/>
  <c r="F49" i="116" s="1"/>
  <c r="F52" i="116" s="1"/>
  <c r="F54" i="116" s="1"/>
  <c r="F57" i="116" s="1"/>
  <c r="F60" i="116" s="1"/>
  <c r="E33" i="116"/>
  <c r="D33" i="116"/>
  <c r="D49" i="116" s="1"/>
  <c r="D52" i="116" s="1"/>
  <c r="D54" i="116" s="1"/>
  <c r="D57" i="116" s="1"/>
  <c r="D60" i="116" s="1"/>
  <c r="C33" i="116"/>
  <c r="C49" i="116" s="1"/>
  <c r="C52" i="116" s="1"/>
  <c r="C54" i="116" s="1"/>
  <c r="C57" i="116" s="1"/>
  <c r="C60" i="116" s="1"/>
  <c r="R52" i="117"/>
  <c r="R54" i="117" s="1"/>
  <c r="R57" i="117" s="1"/>
  <c r="R60" i="117" s="1"/>
  <c r="S49" i="117"/>
  <c r="S52" i="117" s="1"/>
  <c r="S54" i="117" s="1"/>
  <c r="S57" i="117" s="1"/>
  <c r="S60" i="117" s="1"/>
  <c r="AA48" i="117"/>
  <c r="Y48" i="117"/>
  <c r="X48" i="117"/>
  <c r="Z48" i="117" s="1"/>
  <c r="W48" i="117"/>
  <c r="V48" i="117"/>
  <c r="U48" i="117"/>
  <c r="T48" i="117"/>
  <c r="S48" i="117"/>
  <c r="R48" i="117"/>
  <c r="Q48" i="117"/>
  <c r="P48" i="117"/>
  <c r="O48" i="117"/>
  <c r="N48" i="117"/>
  <c r="M48" i="117"/>
  <c r="L48" i="117"/>
  <c r="K48" i="117"/>
  <c r="J48" i="117"/>
  <c r="I48" i="117"/>
  <c r="H48" i="117"/>
  <c r="G48" i="117"/>
  <c r="F48" i="117"/>
  <c r="E48" i="117"/>
  <c r="D48" i="117"/>
  <c r="C48" i="117"/>
  <c r="AA33" i="117"/>
  <c r="AA49" i="117" s="1"/>
  <c r="AA52" i="117" s="1"/>
  <c r="AA54" i="117" s="1"/>
  <c r="AA57" i="117" s="1"/>
  <c r="AA60" i="117" s="1"/>
  <c r="Y33" i="117"/>
  <c r="Y49" i="117" s="1"/>
  <c r="Y52" i="117" s="1"/>
  <c r="Y54" i="117" s="1"/>
  <c r="Y57" i="117" s="1"/>
  <c r="Y60" i="117" s="1"/>
  <c r="X33" i="117"/>
  <c r="W33" i="117"/>
  <c r="V33" i="117"/>
  <c r="V49" i="117" s="1"/>
  <c r="V52" i="117" s="1"/>
  <c r="V54" i="117" s="1"/>
  <c r="V57" i="117" s="1"/>
  <c r="V60" i="117" s="1"/>
  <c r="U33" i="117"/>
  <c r="U49" i="117" s="1"/>
  <c r="U52" i="117" s="1"/>
  <c r="U54" i="117" s="1"/>
  <c r="U57" i="117" s="1"/>
  <c r="U60" i="117" s="1"/>
  <c r="T33" i="117"/>
  <c r="S33" i="117"/>
  <c r="R33" i="117"/>
  <c r="R49" i="117" s="1"/>
  <c r="Q33" i="117"/>
  <c r="Q49" i="117" s="1"/>
  <c r="Q52" i="117" s="1"/>
  <c r="Q54" i="117" s="1"/>
  <c r="Q57" i="117" s="1"/>
  <c r="Q60" i="117" s="1"/>
  <c r="P33" i="117"/>
  <c r="P49" i="117" s="1"/>
  <c r="P52" i="117" s="1"/>
  <c r="P54" i="117" s="1"/>
  <c r="P57" i="117" s="1"/>
  <c r="P60" i="117" s="1"/>
  <c r="O33" i="117"/>
  <c r="N33" i="117"/>
  <c r="N49" i="117" s="1"/>
  <c r="N52" i="117" s="1"/>
  <c r="N54" i="117" s="1"/>
  <c r="N57" i="117" s="1"/>
  <c r="N60" i="117" s="1"/>
  <c r="M33" i="117"/>
  <c r="M49" i="117" s="1"/>
  <c r="M52" i="117" s="1"/>
  <c r="M54" i="117" s="1"/>
  <c r="M57" i="117" s="1"/>
  <c r="M60" i="117" s="1"/>
  <c r="L33" i="117"/>
  <c r="K33" i="117"/>
  <c r="K49" i="117" s="1"/>
  <c r="K52" i="117" s="1"/>
  <c r="K54" i="117" s="1"/>
  <c r="K57" i="117" s="1"/>
  <c r="K60" i="117" s="1"/>
  <c r="J33" i="117"/>
  <c r="J49" i="117" s="1"/>
  <c r="J52" i="117" s="1"/>
  <c r="J54" i="117" s="1"/>
  <c r="J57" i="117" s="1"/>
  <c r="J60" i="117" s="1"/>
  <c r="I33" i="117"/>
  <c r="I49" i="117" s="1"/>
  <c r="I52" i="117" s="1"/>
  <c r="I54" i="117" s="1"/>
  <c r="I57" i="117" s="1"/>
  <c r="I60" i="117" s="1"/>
  <c r="H33" i="117"/>
  <c r="H49" i="117" s="1"/>
  <c r="H52" i="117" s="1"/>
  <c r="H54" i="117" s="1"/>
  <c r="H57" i="117" s="1"/>
  <c r="H60" i="117" s="1"/>
  <c r="G33" i="117"/>
  <c r="F33" i="117"/>
  <c r="F49" i="117" s="1"/>
  <c r="F52" i="117" s="1"/>
  <c r="F54" i="117" s="1"/>
  <c r="F57" i="117" s="1"/>
  <c r="F60" i="117" s="1"/>
  <c r="E33" i="117"/>
  <c r="E49" i="117" s="1"/>
  <c r="E52" i="117" s="1"/>
  <c r="E54" i="117" s="1"/>
  <c r="E57" i="117" s="1"/>
  <c r="E60" i="117" s="1"/>
  <c r="D33" i="117"/>
  <c r="C33" i="117"/>
  <c r="C49" i="117" s="1"/>
  <c r="C52" i="117" s="1"/>
  <c r="C54" i="117" s="1"/>
  <c r="C57" i="117" s="1"/>
  <c r="C60" i="117" s="1"/>
  <c r="AA48" i="118"/>
  <c r="Y48" i="118"/>
  <c r="X48" i="118"/>
  <c r="W48" i="118"/>
  <c r="V48" i="118"/>
  <c r="U48" i="118"/>
  <c r="T48" i="118"/>
  <c r="S48" i="118"/>
  <c r="R48" i="118"/>
  <c r="Q48" i="118"/>
  <c r="P48" i="118"/>
  <c r="O48" i="118"/>
  <c r="N48" i="118"/>
  <c r="M48" i="118"/>
  <c r="L48" i="118"/>
  <c r="K48" i="118"/>
  <c r="J48" i="118"/>
  <c r="I48" i="118"/>
  <c r="H48" i="118"/>
  <c r="G48" i="118"/>
  <c r="F48" i="118"/>
  <c r="E48" i="118"/>
  <c r="D48" i="118"/>
  <c r="C48" i="118"/>
  <c r="AA33" i="118"/>
  <c r="Y33" i="118"/>
  <c r="Y49" i="118" s="1"/>
  <c r="Y52" i="118" s="1"/>
  <c r="Y54" i="118" s="1"/>
  <c r="Y57" i="118" s="1"/>
  <c r="Y60" i="118" s="1"/>
  <c r="X33" i="118"/>
  <c r="X49" i="118" s="1"/>
  <c r="X52" i="118" s="1"/>
  <c r="X54" i="118" s="1"/>
  <c r="W33" i="118"/>
  <c r="W49" i="118" s="1"/>
  <c r="W52" i="118" s="1"/>
  <c r="W54" i="118" s="1"/>
  <c r="W57" i="118" s="1"/>
  <c r="W60" i="118" s="1"/>
  <c r="V33" i="118"/>
  <c r="V49" i="118" s="1"/>
  <c r="V52" i="118" s="1"/>
  <c r="V54" i="118" s="1"/>
  <c r="V57" i="118" s="1"/>
  <c r="V60" i="118" s="1"/>
  <c r="U33" i="118"/>
  <c r="U49" i="118" s="1"/>
  <c r="U52" i="118" s="1"/>
  <c r="U54" i="118" s="1"/>
  <c r="U57" i="118" s="1"/>
  <c r="U60" i="118" s="1"/>
  <c r="T33" i="118"/>
  <c r="T49" i="118" s="1"/>
  <c r="T52" i="118" s="1"/>
  <c r="T54" i="118" s="1"/>
  <c r="T57" i="118" s="1"/>
  <c r="T60" i="118" s="1"/>
  <c r="S33" i="118"/>
  <c r="R33" i="118"/>
  <c r="R49" i="118" s="1"/>
  <c r="R52" i="118" s="1"/>
  <c r="R54" i="118" s="1"/>
  <c r="R57" i="118" s="1"/>
  <c r="R60" i="118" s="1"/>
  <c r="Q33" i="118"/>
  <c r="Q49" i="118" s="1"/>
  <c r="Q52" i="118" s="1"/>
  <c r="Q54" i="118" s="1"/>
  <c r="Q57" i="118" s="1"/>
  <c r="Q60" i="118" s="1"/>
  <c r="P33" i="118"/>
  <c r="P49" i="118" s="1"/>
  <c r="P52" i="118" s="1"/>
  <c r="P54" i="118" s="1"/>
  <c r="P57" i="118" s="1"/>
  <c r="P60" i="118" s="1"/>
  <c r="O33" i="118"/>
  <c r="O49" i="118" s="1"/>
  <c r="O52" i="118" s="1"/>
  <c r="O54" i="118" s="1"/>
  <c r="O57" i="118" s="1"/>
  <c r="O60" i="118" s="1"/>
  <c r="N33" i="118"/>
  <c r="N49" i="118" s="1"/>
  <c r="N52" i="118" s="1"/>
  <c r="N54" i="118" s="1"/>
  <c r="N57" i="118" s="1"/>
  <c r="N60" i="118" s="1"/>
  <c r="M33" i="118"/>
  <c r="M49" i="118" s="1"/>
  <c r="M52" i="118" s="1"/>
  <c r="M54" i="118" s="1"/>
  <c r="M57" i="118" s="1"/>
  <c r="M60" i="118" s="1"/>
  <c r="L33" i="118"/>
  <c r="L49" i="118" s="1"/>
  <c r="L52" i="118" s="1"/>
  <c r="L54" i="118" s="1"/>
  <c r="L57" i="118" s="1"/>
  <c r="L60" i="118" s="1"/>
  <c r="K33" i="118"/>
  <c r="J33" i="118"/>
  <c r="J49" i="118" s="1"/>
  <c r="J52" i="118" s="1"/>
  <c r="J54" i="118" s="1"/>
  <c r="J57" i="118" s="1"/>
  <c r="J60" i="118" s="1"/>
  <c r="I33" i="118"/>
  <c r="I49" i="118" s="1"/>
  <c r="I52" i="118" s="1"/>
  <c r="I54" i="118" s="1"/>
  <c r="I57" i="118" s="1"/>
  <c r="I60" i="118" s="1"/>
  <c r="H33" i="118"/>
  <c r="H49" i="118" s="1"/>
  <c r="H52" i="118" s="1"/>
  <c r="H54" i="118" s="1"/>
  <c r="H57" i="118" s="1"/>
  <c r="H60" i="118" s="1"/>
  <c r="G33" i="118"/>
  <c r="G49" i="118" s="1"/>
  <c r="G52" i="118" s="1"/>
  <c r="G54" i="118" s="1"/>
  <c r="G57" i="118" s="1"/>
  <c r="G60" i="118" s="1"/>
  <c r="F33" i="118"/>
  <c r="F49" i="118" s="1"/>
  <c r="F52" i="118" s="1"/>
  <c r="F54" i="118" s="1"/>
  <c r="F57" i="118" s="1"/>
  <c r="F60" i="118" s="1"/>
  <c r="E33" i="118"/>
  <c r="E49" i="118" s="1"/>
  <c r="E52" i="118" s="1"/>
  <c r="E54" i="118" s="1"/>
  <c r="E57" i="118" s="1"/>
  <c r="E60" i="118" s="1"/>
  <c r="D33" i="118"/>
  <c r="D49" i="118" s="1"/>
  <c r="D52" i="118" s="1"/>
  <c r="D54" i="118" s="1"/>
  <c r="D57" i="118" s="1"/>
  <c r="D60" i="118" s="1"/>
  <c r="C33" i="118"/>
  <c r="T54" i="119"/>
  <c r="T57" i="119" s="1"/>
  <c r="T60" i="119" s="1"/>
  <c r="AA48" i="119"/>
  <c r="Y48" i="119"/>
  <c r="X48" i="119"/>
  <c r="W48" i="119"/>
  <c r="V48" i="119"/>
  <c r="U48" i="119"/>
  <c r="T48" i="119"/>
  <c r="S48" i="119"/>
  <c r="R48" i="119"/>
  <c r="Q48" i="119"/>
  <c r="P48" i="119"/>
  <c r="O48" i="119"/>
  <c r="N48" i="119"/>
  <c r="M48" i="119"/>
  <c r="L48" i="119"/>
  <c r="K48" i="119"/>
  <c r="J48" i="119"/>
  <c r="I48" i="119"/>
  <c r="H48" i="119"/>
  <c r="G48" i="119"/>
  <c r="F48" i="119"/>
  <c r="E48" i="119"/>
  <c r="D48" i="119"/>
  <c r="C48" i="119"/>
  <c r="AA33" i="119"/>
  <c r="AA49" i="119" s="1"/>
  <c r="AA52" i="119" s="1"/>
  <c r="AA54" i="119" s="1"/>
  <c r="AA57" i="119" s="1"/>
  <c r="AA60" i="119" s="1"/>
  <c r="Y33" i="119"/>
  <c r="Y49" i="119" s="1"/>
  <c r="Y52" i="119" s="1"/>
  <c r="Y54" i="119" s="1"/>
  <c r="Y57" i="119" s="1"/>
  <c r="Y60" i="119" s="1"/>
  <c r="X33" i="119"/>
  <c r="W33" i="119"/>
  <c r="W49" i="119" s="1"/>
  <c r="W52" i="119" s="1"/>
  <c r="W54" i="119" s="1"/>
  <c r="W57" i="119" s="1"/>
  <c r="W60" i="119" s="1"/>
  <c r="V33" i="119"/>
  <c r="V49" i="119" s="1"/>
  <c r="V52" i="119" s="1"/>
  <c r="V54" i="119" s="1"/>
  <c r="V57" i="119" s="1"/>
  <c r="V60" i="119" s="1"/>
  <c r="U33" i="119"/>
  <c r="U49" i="119" s="1"/>
  <c r="U52" i="119" s="1"/>
  <c r="U54" i="119" s="1"/>
  <c r="U57" i="119" s="1"/>
  <c r="U60" i="119" s="1"/>
  <c r="T33" i="119"/>
  <c r="T49" i="119" s="1"/>
  <c r="T52" i="119" s="1"/>
  <c r="S33" i="119"/>
  <c r="S49" i="119" s="1"/>
  <c r="S52" i="119" s="1"/>
  <c r="S54" i="119" s="1"/>
  <c r="S57" i="119" s="1"/>
  <c r="S60" i="119" s="1"/>
  <c r="R33" i="119"/>
  <c r="Q33" i="119"/>
  <c r="Q49" i="119" s="1"/>
  <c r="Q52" i="119" s="1"/>
  <c r="Q54" i="119" s="1"/>
  <c r="Q57" i="119" s="1"/>
  <c r="Q60" i="119" s="1"/>
  <c r="P33" i="119"/>
  <c r="P49" i="119" s="1"/>
  <c r="P52" i="119" s="1"/>
  <c r="P54" i="119" s="1"/>
  <c r="P57" i="119" s="1"/>
  <c r="P60" i="119" s="1"/>
  <c r="O33" i="119"/>
  <c r="O49" i="119" s="1"/>
  <c r="O52" i="119" s="1"/>
  <c r="O54" i="119" s="1"/>
  <c r="O57" i="119" s="1"/>
  <c r="O60" i="119" s="1"/>
  <c r="N33" i="119"/>
  <c r="N49" i="119" s="1"/>
  <c r="N52" i="119" s="1"/>
  <c r="N54" i="119" s="1"/>
  <c r="N57" i="119" s="1"/>
  <c r="N60" i="119" s="1"/>
  <c r="M33" i="119"/>
  <c r="M49" i="119" s="1"/>
  <c r="M52" i="119" s="1"/>
  <c r="M54" i="119" s="1"/>
  <c r="M57" i="119" s="1"/>
  <c r="M60" i="119" s="1"/>
  <c r="L33" i="119"/>
  <c r="L49" i="119" s="1"/>
  <c r="L52" i="119" s="1"/>
  <c r="L54" i="119" s="1"/>
  <c r="L57" i="119" s="1"/>
  <c r="L60" i="119" s="1"/>
  <c r="K33" i="119"/>
  <c r="K49" i="119" s="1"/>
  <c r="K52" i="119" s="1"/>
  <c r="K54" i="119" s="1"/>
  <c r="K57" i="119" s="1"/>
  <c r="K60" i="119" s="1"/>
  <c r="J33" i="119"/>
  <c r="I33" i="119"/>
  <c r="I49" i="119" s="1"/>
  <c r="I52" i="119" s="1"/>
  <c r="I54" i="119" s="1"/>
  <c r="I57" i="119" s="1"/>
  <c r="I60" i="119" s="1"/>
  <c r="H33" i="119"/>
  <c r="H49" i="119" s="1"/>
  <c r="H52" i="119" s="1"/>
  <c r="H54" i="119" s="1"/>
  <c r="H57" i="119" s="1"/>
  <c r="H60" i="119" s="1"/>
  <c r="G33" i="119"/>
  <c r="G49" i="119" s="1"/>
  <c r="G52" i="119" s="1"/>
  <c r="G54" i="119" s="1"/>
  <c r="G57" i="119" s="1"/>
  <c r="G60" i="119" s="1"/>
  <c r="F33" i="119"/>
  <c r="F49" i="119" s="1"/>
  <c r="F52" i="119" s="1"/>
  <c r="F54" i="119" s="1"/>
  <c r="F57" i="119" s="1"/>
  <c r="F60" i="119" s="1"/>
  <c r="E33" i="119"/>
  <c r="E49" i="119" s="1"/>
  <c r="E52" i="119" s="1"/>
  <c r="E54" i="119" s="1"/>
  <c r="E57" i="119" s="1"/>
  <c r="E60" i="119" s="1"/>
  <c r="D33" i="119"/>
  <c r="D49" i="119" s="1"/>
  <c r="D52" i="119" s="1"/>
  <c r="D54" i="119" s="1"/>
  <c r="D57" i="119" s="1"/>
  <c r="D60" i="119" s="1"/>
  <c r="C33" i="119"/>
  <c r="C49" i="119" s="1"/>
  <c r="C52" i="119" s="1"/>
  <c r="C54" i="119" s="1"/>
  <c r="C57" i="119" s="1"/>
  <c r="C60" i="119" s="1"/>
  <c r="V54" i="120"/>
  <c r="V57" i="120" s="1"/>
  <c r="V60" i="120" s="1"/>
  <c r="F54" i="120"/>
  <c r="F57" i="120" s="1"/>
  <c r="F60" i="120" s="1"/>
  <c r="G52" i="120"/>
  <c r="G54" i="120" s="1"/>
  <c r="G57" i="120" s="1"/>
  <c r="G60" i="120" s="1"/>
  <c r="AA48" i="120"/>
  <c r="Y48" i="120"/>
  <c r="X48" i="120"/>
  <c r="Z48" i="120" s="1"/>
  <c r="W48" i="120"/>
  <c r="V48" i="120"/>
  <c r="U48" i="120"/>
  <c r="T48" i="120"/>
  <c r="S48" i="120"/>
  <c r="R48" i="120"/>
  <c r="Q48" i="120"/>
  <c r="P48" i="120"/>
  <c r="O48" i="120"/>
  <c r="N48" i="120"/>
  <c r="M48" i="120"/>
  <c r="L48" i="120"/>
  <c r="K48" i="120"/>
  <c r="J48" i="120"/>
  <c r="I48" i="120"/>
  <c r="H48" i="120"/>
  <c r="G48" i="120"/>
  <c r="F48" i="120"/>
  <c r="E48" i="120"/>
  <c r="D48" i="120"/>
  <c r="C48" i="120"/>
  <c r="AA33" i="120"/>
  <c r="AA49" i="120" s="1"/>
  <c r="AA52" i="120" s="1"/>
  <c r="AA54" i="120" s="1"/>
  <c r="AA57" i="120" s="1"/>
  <c r="AA60" i="120" s="1"/>
  <c r="Y33" i="120"/>
  <c r="X33" i="120"/>
  <c r="X49" i="120" s="1"/>
  <c r="X52" i="120" s="1"/>
  <c r="X54" i="120" s="1"/>
  <c r="W33" i="120"/>
  <c r="W49" i="120" s="1"/>
  <c r="W52" i="120" s="1"/>
  <c r="W54" i="120" s="1"/>
  <c r="W57" i="120" s="1"/>
  <c r="W60" i="120" s="1"/>
  <c r="V33" i="120"/>
  <c r="V49" i="120" s="1"/>
  <c r="V52" i="120" s="1"/>
  <c r="U33" i="120"/>
  <c r="U49" i="120" s="1"/>
  <c r="U52" i="120" s="1"/>
  <c r="U54" i="120" s="1"/>
  <c r="U57" i="120" s="1"/>
  <c r="U60" i="120" s="1"/>
  <c r="T33" i="120"/>
  <c r="S33" i="120"/>
  <c r="S49" i="120" s="1"/>
  <c r="S52" i="120" s="1"/>
  <c r="S54" i="120" s="1"/>
  <c r="S57" i="120" s="1"/>
  <c r="S60" i="120" s="1"/>
  <c r="R33" i="120"/>
  <c r="Q33" i="120"/>
  <c r="Q49" i="120" s="1"/>
  <c r="Q52" i="120" s="1"/>
  <c r="Q54" i="120" s="1"/>
  <c r="Q57" i="120" s="1"/>
  <c r="Q60" i="120" s="1"/>
  <c r="P33" i="120"/>
  <c r="O33" i="120"/>
  <c r="O49" i="120" s="1"/>
  <c r="O52" i="120" s="1"/>
  <c r="O54" i="120" s="1"/>
  <c r="O57" i="120" s="1"/>
  <c r="O60" i="120" s="1"/>
  <c r="N33" i="120"/>
  <c r="N49" i="120" s="1"/>
  <c r="N52" i="120" s="1"/>
  <c r="N54" i="120" s="1"/>
  <c r="N57" i="120" s="1"/>
  <c r="N60" i="120" s="1"/>
  <c r="M33" i="120"/>
  <c r="M49" i="120" s="1"/>
  <c r="M52" i="120" s="1"/>
  <c r="M54" i="120" s="1"/>
  <c r="M57" i="120" s="1"/>
  <c r="M60" i="120" s="1"/>
  <c r="L33" i="120"/>
  <c r="K33" i="120"/>
  <c r="K49" i="120" s="1"/>
  <c r="K52" i="120" s="1"/>
  <c r="K54" i="120" s="1"/>
  <c r="K57" i="120" s="1"/>
  <c r="K60" i="120" s="1"/>
  <c r="J33" i="120"/>
  <c r="I33" i="120"/>
  <c r="H33" i="120"/>
  <c r="G33" i="120"/>
  <c r="G49" i="120" s="1"/>
  <c r="F33" i="120"/>
  <c r="F49" i="120" s="1"/>
  <c r="F52" i="120" s="1"/>
  <c r="E33" i="120"/>
  <c r="E49" i="120" s="1"/>
  <c r="E52" i="120" s="1"/>
  <c r="E54" i="120" s="1"/>
  <c r="E57" i="120" s="1"/>
  <c r="E60" i="120" s="1"/>
  <c r="D33" i="120"/>
  <c r="C33" i="120"/>
  <c r="C49" i="120" s="1"/>
  <c r="C52" i="120" s="1"/>
  <c r="C54" i="120" s="1"/>
  <c r="C57" i="120" s="1"/>
  <c r="C60" i="120" s="1"/>
  <c r="P49" i="121"/>
  <c r="P52" i="121" s="1"/>
  <c r="P54" i="121" s="1"/>
  <c r="P57" i="121" s="1"/>
  <c r="P60" i="121" s="1"/>
  <c r="AA48" i="121"/>
  <c r="Y48" i="121"/>
  <c r="X48" i="121"/>
  <c r="W48" i="121"/>
  <c r="V48" i="121"/>
  <c r="U48" i="121"/>
  <c r="T48" i="121"/>
  <c r="S48" i="121"/>
  <c r="R48" i="121"/>
  <c r="Q48" i="121"/>
  <c r="P48" i="121"/>
  <c r="O48" i="121"/>
  <c r="N48" i="121"/>
  <c r="M48" i="121"/>
  <c r="L48" i="121"/>
  <c r="K48" i="121"/>
  <c r="J48" i="121"/>
  <c r="I48" i="121"/>
  <c r="H48" i="121"/>
  <c r="G48" i="121"/>
  <c r="F48" i="121"/>
  <c r="E48" i="121"/>
  <c r="D48" i="121"/>
  <c r="C48" i="121"/>
  <c r="AA33" i="121"/>
  <c r="Y33" i="121"/>
  <c r="X33" i="121"/>
  <c r="Z33" i="121" s="1"/>
  <c r="W33" i="121"/>
  <c r="V33" i="121"/>
  <c r="V49" i="121" s="1"/>
  <c r="V52" i="121" s="1"/>
  <c r="V54" i="121" s="1"/>
  <c r="V57" i="121" s="1"/>
  <c r="V60" i="121" s="1"/>
  <c r="U33" i="121"/>
  <c r="U49" i="121" s="1"/>
  <c r="U52" i="121" s="1"/>
  <c r="U54" i="121" s="1"/>
  <c r="U57" i="121" s="1"/>
  <c r="U60" i="121" s="1"/>
  <c r="T33" i="121"/>
  <c r="S33" i="121"/>
  <c r="R33" i="121"/>
  <c r="Q33" i="121"/>
  <c r="P33" i="121"/>
  <c r="O33" i="121"/>
  <c r="O49" i="121" s="1"/>
  <c r="O52" i="121" s="1"/>
  <c r="O54" i="121" s="1"/>
  <c r="O57" i="121" s="1"/>
  <c r="O60" i="121" s="1"/>
  <c r="N33" i="121"/>
  <c r="N49" i="121" s="1"/>
  <c r="N52" i="121" s="1"/>
  <c r="N54" i="121" s="1"/>
  <c r="N57" i="121" s="1"/>
  <c r="N60" i="121" s="1"/>
  <c r="M33" i="121"/>
  <c r="M49" i="121" s="1"/>
  <c r="M52" i="121" s="1"/>
  <c r="M54" i="121" s="1"/>
  <c r="M57" i="121" s="1"/>
  <c r="M60" i="121" s="1"/>
  <c r="L33" i="121"/>
  <c r="K33" i="121"/>
  <c r="J33" i="121"/>
  <c r="I33" i="121"/>
  <c r="H33" i="121"/>
  <c r="G33" i="121"/>
  <c r="F33" i="121"/>
  <c r="F49" i="121" s="1"/>
  <c r="F52" i="121" s="1"/>
  <c r="F54" i="121" s="1"/>
  <c r="F57" i="121" s="1"/>
  <c r="F60" i="121" s="1"/>
  <c r="E33" i="121"/>
  <c r="E49" i="121" s="1"/>
  <c r="E52" i="121" s="1"/>
  <c r="E54" i="121" s="1"/>
  <c r="E57" i="121" s="1"/>
  <c r="E60" i="121" s="1"/>
  <c r="D33" i="121"/>
  <c r="C33" i="121"/>
  <c r="AA48" i="122"/>
  <c r="Y48" i="122"/>
  <c r="X48" i="122"/>
  <c r="Z48" i="122" s="1"/>
  <c r="W48" i="122"/>
  <c r="V48" i="122"/>
  <c r="U48" i="122"/>
  <c r="T48" i="122"/>
  <c r="S48" i="122"/>
  <c r="R48" i="122"/>
  <c r="Q48" i="122"/>
  <c r="P48" i="122"/>
  <c r="O48" i="122"/>
  <c r="N48" i="122"/>
  <c r="M48" i="122"/>
  <c r="L48" i="122"/>
  <c r="K48" i="122"/>
  <c r="J48" i="122"/>
  <c r="I48" i="122"/>
  <c r="H48" i="122"/>
  <c r="G48" i="122"/>
  <c r="F48" i="122"/>
  <c r="E48" i="122"/>
  <c r="D48" i="122"/>
  <c r="C48" i="122"/>
  <c r="AA33" i="122"/>
  <c r="AA49" i="122" s="1"/>
  <c r="AA52" i="122" s="1"/>
  <c r="AA54" i="122" s="1"/>
  <c r="AA57" i="122" s="1"/>
  <c r="AA60" i="122" s="1"/>
  <c r="Y33" i="122"/>
  <c r="X33" i="122"/>
  <c r="W33" i="122"/>
  <c r="V33" i="122"/>
  <c r="V49" i="122" s="1"/>
  <c r="V52" i="122" s="1"/>
  <c r="V54" i="122" s="1"/>
  <c r="V57" i="122" s="1"/>
  <c r="V60" i="122" s="1"/>
  <c r="U33" i="122"/>
  <c r="U49" i="122" s="1"/>
  <c r="U52" i="122" s="1"/>
  <c r="U54" i="122" s="1"/>
  <c r="U57" i="122" s="1"/>
  <c r="U60" i="122" s="1"/>
  <c r="T33" i="122"/>
  <c r="S33" i="122"/>
  <c r="S49" i="122" s="1"/>
  <c r="S52" i="122" s="1"/>
  <c r="S54" i="122" s="1"/>
  <c r="S57" i="122" s="1"/>
  <c r="S60" i="122" s="1"/>
  <c r="R33" i="122"/>
  <c r="R49" i="122" s="1"/>
  <c r="R52" i="122" s="1"/>
  <c r="R54" i="122" s="1"/>
  <c r="R57" i="122" s="1"/>
  <c r="R60" i="122" s="1"/>
  <c r="Q33" i="122"/>
  <c r="P33" i="122"/>
  <c r="P49" i="122" s="1"/>
  <c r="P52" i="122" s="1"/>
  <c r="P54" i="122" s="1"/>
  <c r="P57" i="122" s="1"/>
  <c r="P60" i="122" s="1"/>
  <c r="O33" i="122"/>
  <c r="N33" i="122"/>
  <c r="N49" i="122" s="1"/>
  <c r="N52" i="122" s="1"/>
  <c r="N54" i="122" s="1"/>
  <c r="N57" i="122" s="1"/>
  <c r="N60" i="122" s="1"/>
  <c r="M33" i="122"/>
  <c r="M49" i="122" s="1"/>
  <c r="M52" i="122" s="1"/>
  <c r="M54" i="122" s="1"/>
  <c r="M57" i="122" s="1"/>
  <c r="M60" i="122" s="1"/>
  <c r="L33" i="122"/>
  <c r="K33" i="122"/>
  <c r="K49" i="122" s="1"/>
  <c r="K52" i="122" s="1"/>
  <c r="K54" i="122" s="1"/>
  <c r="K57" i="122" s="1"/>
  <c r="K60" i="122" s="1"/>
  <c r="J33" i="122"/>
  <c r="J49" i="122" s="1"/>
  <c r="J52" i="122" s="1"/>
  <c r="J54" i="122" s="1"/>
  <c r="J57" i="122" s="1"/>
  <c r="J60" i="122" s="1"/>
  <c r="I33" i="122"/>
  <c r="H33" i="122"/>
  <c r="H49" i="122" s="1"/>
  <c r="H52" i="122" s="1"/>
  <c r="H54" i="122" s="1"/>
  <c r="H57" i="122" s="1"/>
  <c r="H60" i="122" s="1"/>
  <c r="G33" i="122"/>
  <c r="F33" i="122"/>
  <c r="F49" i="122" s="1"/>
  <c r="F52" i="122" s="1"/>
  <c r="F54" i="122" s="1"/>
  <c r="F57" i="122" s="1"/>
  <c r="F60" i="122" s="1"/>
  <c r="E33" i="122"/>
  <c r="E49" i="122" s="1"/>
  <c r="E52" i="122" s="1"/>
  <c r="E54" i="122" s="1"/>
  <c r="E57" i="122" s="1"/>
  <c r="E60" i="122" s="1"/>
  <c r="D33" i="122"/>
  <c r="C33" i="122"/>
  <c r="C49" i="122" s="1"/>
  <c r="C52" i="122" s="1"/>
  <c r="C54" i="122" s="1"/>
  <c r="C57" i="122" s="1"/>
  <c r="C60" i="122" s="1"/>
  <c r="AA54" i="123"/>
  <c r="AA57" i="123" s="1"/>
  <c r="AA60" i="123" s="1"/>
  <c r="K54" i="123"/>
  <c r="K57" i="123" s="1"/>
  <c r="K60" i="123" s="1"/>
  <c r="T52" i="123"/>
  <c r="T54" i="123" s="1"/>
  <c r="T57" i="123" s="1"/>
  <c r="T60" i="123" s="1"/>
  <c r="AA48" i="123"/>
  <c r="Y48" i="123"/>
  <c r="X48" i="123"/>
  <c r="W48" i="123"/>
  <c r="V48" i="123"/>
  <c r="U48" i="123"/>
  <c r="T48" i="123"/>
  <c r="S48" i="123"/>
  <c r="R48" i="123"/>
  <c r="Q48" i="123"/>
  <c r="P48" i="123"/>
  <c r="O48" i="123"/>
  <c r="N48" i="123"/>
  <c r="M48" i="123"/>
  <c r="L48" i="123"/>
  <c r="K48" i="123"/>
  <c r="J48" i="123"/>
  <c r="I48" i="123"/>
  <c r="H48" i="123"/>
  <c r="G48" i="123"/>
  <c r="F48" i="123"/>
  <c r="E48" i="123"/>
  <c r="D48" i="123"/>
  <c r="C48" i="123"/>
  <c r="AA33" i="123"/>
  <c r="AA49" i="123" s="1"/>
  <c r="AA52" i="123" s="1"/>
  <c r="Y33" i="123"/>
  <c r="Y49" i="123" s="1"/>
  <c r="Y52" i="123" s="1"/>
  <c r="Y54" i="123" s="1"/>
  <c r="Y57" i="123" s="1"/>
  <c r="Y60" i="123" s="1"/>
  <c r="X33" i="123"/>
  <c r="W33" i="123"/>
  <c r="W49" i="123" s="1"/>
  <c r="W52" i="123" s="1"/>
  <c r="W54" i="123" s="1"/>
  <c r="W57" i="123" s="1"/>
  <c r="W60" i="123" s="1"/>
  <c r="V33" i="123"/>
  <c r="V49" i="123" s="1"/>
  <c r="V52" i="123" s="1"/>
  <c r="V54" i="123" s="1"/>
  <c r="V57" i="123" s="1"/>
  <c r="V60" i="123" s="1"/>
  <c r="U33" i="123"/>
  <c r="U49" i="123" s="1"/>
  <c r="U52" i="123" s="1"/>
  <c r="U54" i="123" s="1"/>
  <c r="U57" i="123" s="1"/>
  <c r="U60" i="123" s="1"/>
  <c r="T33" i="123"/>
  <c r="T49" i="123" s="1"/>
  <c r="S33" i="123"/>
  <c r="S49" i="123" s="1"/>
  <c r="S52" i="123" s="1"/>
  <c r="S54" i="123" s="1"/>
  <c r="S57" i="123" s="1"/>
  <c r="S60" i="123" s="1"/>
  <c r="R33" i="123"/>
  <c r="R49" i="123" s="1"/>
  <c r="R52" i="123" s="1"/>
  <c r="R54" i="123" s="1"/>
  <c r="R57" i="123" s="1"/>
  <c r="R60" i="123" s="1"/>
  <c r="Q33" i="123"/>
  <c r="Q49" i="123" s="1"/>
  <c r="Q52" i="123" s="1"/>
  <c r="Q54" i="123" s="1"/>
  <c r="Q57" i="123" s="1"/>
  <c r="Q60" i="123" s="1"/>
  <c r="P33" i="123"/>
  <c r="P49" i="123" s="1"/>
  <c r="P52" i="123" s="1"/>
  <c r="P54" i="123" s="1"/>
  <c r="P57" i="123" s="1"/>
  <c r="P60" i="123" s="1"/>
  <c r="O33" i="123"/>
  <c r="O49" i="123" s="1"/>
  <c r="O52" i="123" s="1"/>
  <c r="O54" i="123" s="1"/>
  <c r="O57" i="123" s="1"/>
  <c r="O60" i="123" s="1"/>
  <c r="N33" i="123"/>
  <c r="N49" i="123" s="1"/>
  <c r="N52" i="123" s="1"/>
  <c r="N54" i="123" s="1"/>
  <c r="N57" i="123" s="1"/>
  <c r="N60" i="123" s="1"/>
  <c r="M33" i="123"/>
  <c r="M49" i="123" s="1"/>
  <c r="M52" i="123" s="1"/>
  <c r="M54" i="123" s="1"/>
  <c r="M57" i="123" s="1"/>
  <c r="M60" i="123" s="1"/>
  <c r="L33" i="123"/>
  <c r="L49" i="123" s="1"/>
  <c r="L52" i="123" s="1"/>
  <c r="L54" i="123" s="1"/>
  <c r="L57" i="123" s="1"/>
  <c r="L60" i="123" s="1"/>
  <c r="K33" i="123"/>
  <c r="K49" i="123" s="1"/>
  <c r="K52" i="123" s="1"/>
  <c r="J33" i="123"/>
  <c r="J49" i="123" s="1"/>
  <c r="J52" i="123" s="1"/>
  <c r="J54" i="123" s="1"/>
  <c r="J57" i="123" s="1"/>
  <c r="J60" i="123" s="1"/>
  <c r="I33" i="123"/>
  <c r="I49" i="123" s="1"/>
  <c r="I52" i="123" s="1"/>
  <c r="I54" i="123" s="1"/>
  <c r="I57" i="123" s="1"/>
  <c r="I60" i="123" s="1"/>
  <c r="H33" i="123"/>
  <c r="H49" i="123" s="1"/>
  <c r="H52" i="123" s="1"/>
  <c r="H54" i="123" s="1"/>
  <c r="H57" i="123" s="1"/>
  <c r="H60" i="123" s="1"/>
  <c r="G33" i="123"/>
  <c r="G49" i="123" s="1"/>
  <c r="G52" i="123" s="1"/>
  <c r="G54" i="123" s="1"/>
  <c r="G57" i="123" s="1"/>
  <c r="G60" i="123" s="1"/>
  <c r="F33" i="123"/>
  <c r="F49" i="123" s="1"/>
  <c r="F52" i="123" s="1"/>
  <c r="F54" i="123" s="1"/>
  <c r="F57" i="123" s="1"/>
  <c r="F60" i="123" s="1"/>
  <c r="E33" i="123"/>
  <c r="E49" i="123" s="1"/>
  <c r="E52" i="123" s="1"/>
  <c r="E54" i="123" s="1"/>
  <c r="E57" i="123" s="1"/>
  <c r="E60" i="123" s="1"/>
  <c r="D33" i="123"/>
  <c r="D49" i="123" s="1"/>
  <c r="D52" i="123" s="1"/>
  <c r="D54" i="123" s="1"/>
  <c r="D57" i="123" s="1"/>
  <c r="D60" i="123" s="1"/>
  <c r="C33" i="123"/>
  <c r="C49" i="123" s="1"/>
  <c r="C52" i="123" s="1"/>
  <c r="C54" i="123" s="1"/>
  <c r="C57" i="123" s="1"/>
  <c r="C60" i="123" s="1"/>
  <c r="Y49" i="124"/>
  <c r="Y52" i="124" s="1"/>
  <c r="Y54" i="124" s="1"/>
  <c r="Y57" i="124" s="1"/>
  <c r="Y60" i="124" s="1"/>
  <c r="M49" i="124"/>
  <c r="M52" i="124" s="1"/>
  <c r="M54" i="124" s="1"/>
  <c r="M57" i="124" s="1"/>
  <c r="M60" i="124" s="1"/>
  <c r="AA48" i="124"/>
  <c r="Y48" i="124"/>
  <c r="X48" i="124"/>
  <c r="Z48" i="124" s="1"/>
  <c r="W48" i="124"/>
  <c r="V48" i="124"/>
  <c r="U48" i="124"/>
  <c r="T48" i="124"/>
  <c r="S48" i="124"/>
  <c r="R48" i="124"/>
  <c r="Q48" i="124"/>
  <c r="P48" i="124"/>
  <c r="O48" i="124"/>
  <c r="N48" i="124"/>
  <c r="M48" i="124"/>
  <c r="L48" i="124"/>
  <c r="K48" i="124"/>
  <c r="J48" i="124"/>
  <c r="I48" i="124"/>
  <c r="H48" i="124"/>
  <c r="G48" i="124"/>
  <c r="F48" i="124"/>
  <c r="E48" i="124"/>
  <c r="D48" i="124"/>
  <c r="C48" i="124"/>
  <c r="AA33" i="124"/>
  <c r="AA49" i="124" s="1"/>
  <c r="AA52" i="124" s="1"/>
  <c r="AA54" i="124" s="1"/>
  <c r="AA57" i="124" s="1"/>
  <c r="AA60" i="124" s="1"/>
  <c r="Y33" i="124"/>
  <c r="X33" i="124"/>
  <c r="W33" i="124"/>
  <c r="W49" i="124" s="1"/>
  <c r="W52" i="124" s="1"/>
  <c r="W54" i="124" s="1"/>
  <c r="W57" i="124" s="1"/>
  <c r="W60" i="124" s="1"/>
  <c r="V33" i="124"/>
  <c r="V49" i="124" s="1"/>
  <c r="V52" i="124" s="1"/>
  <c r="V54" i="124" s="1"/>
  <c r="V57" i="124" s="1"/>
  <c r="V60" i="124" s="1"/>
  <c r="U33" i="124"/>
  <c r="T33" i="124"/>
  <c r="T49" i="124" s="1"/>
  <c r="T52" i="124" s="1"/>
  <c r="T54" i="124" s="1"/>
  <c r="T57" i="124" s="1"/>
  <c r="T60" i="124" s="1"/>
  <c r="S33" i="124"/>
  <c r="S49" i="124" s="1"/>
  <c r="S52" i="124" s="1"/>
  <c r="S54" i="124" s="1"/>
  <c r="S57" i="124" s="1"/>
  <c r="S60" i="124" s="1"/>
  <c r="R33" i="124"/>
  <c r="R49" i="124" s="1"/>
  <c r="R52" i="124" s="1"/>
  <c r="R54" i="124" s="1"/>
  <c r="R57" i="124" s="1"/>
  <c r="R60" i="124" s="1"/>
  <c r="Q33" i="124"/>
  <c r="Q49" i="124" s="1"/>
  <c r="Q52" i="124" s="1"/>
  <c r="Q54" i="124" s="1"/>
  <c r="Q57" i="124" s="1"/>
  <c r="Q60" i="124" s="1"/>
  <c r="P33" i="124"/>
  <c r="P49" i="124" s="1"/>
  <c r="P52" i="124" s="1"/>
  <c r="P54" i="124" s="1"/>
  <c r="P57" i="124" s="1"/>
  <c r="P60" i="124" s="1"/>
  <c r="O33" i="124"/>
  <c r="O49" i="124" s="1"/>
  <c r="O52" i="124" s="1"/>
  <c r="O54" i="124" s="1"/>
  <c r="O57" i="124" s="1"/>
  <c r="O60" i="124" s="1"/>
  <c r="N33" i="124"/>
  <c r="N49" i="124" s="1"/>
  <c r="N52" i="124" s="1"/>
  <c r="N54" i="124" s="1"/>
  <c r="N57" i="124" s="1"/>
  <c r="N60" i="124" s="1"/>
  <c r="M33" i="124"/>
  <c r="L33" i="124"/>
  <c r="L49" i="124" s="1"/>
  <c r="L52" i="124" s="1"/>
  <c r="L54" i="124" s="1"/>
  <c r="L57" i="124" s="1"/>
  <c r="L60" i="124" s="1"/>
  <c r="K33" i="124"/>
  <c r="K49" i="124" s="1"/>
  <c r="K52" i="124" s="1"/>
  <c r="K54" i="124" s="1"/>
  <c r="K57" i="124" s="1"/>
  <c r="K60" i="124" s="1"/>
  <c r="J33" i="124"/>
  <c r="J49" i="124" s="1"/>
  <c r="J52" i="124" s="1"/>
  <c r="J54" i="124" s="1"/>
  <c r="J57" i="124" s="1"/>
  <c r="J60" i="124" s="1"/>
  <c r="I33" i="124"/>
  <c r="I49" i="124" s="1"/>
  <c r="I52" i="124" s="1"/>
  <c r="I54" i="124" s="1"/>
  <c r="I57" i="124" s="1"/>
  <c r="I60" i="124" s="1"/>
  <c r="H33" i="124"/>
  <c r="H49" i="124" s="1"/>
  <c r="H52" i="124" s="1"/>
  <c r="H54" i="124" s="1"/>
  <c r="H57" i="124" s="1"/>
  <c r="H60" i="124" s="1"/>
  <c r="G33" i="124"/>
  <c r="G49" i="124" s="1"/>
  <c r="G52" i="124" s="1"/>
  <c r="G54" i="124" s="1"/>
  <c r="G57" i="124" s="1"/>
  <c r="G60" i="124" s="1"/>
  <c r="F33" i="124"/>
  <c r="F49" i="124" s="1"/>
  <c r="F52" i="124" s="1"/>
  <c r="F54" i="124" s="1"/>
  <c r="F57" i="124" s="1"/>
  <c r="F60" i="124" s="1"/>
  <c r="E33" i="124"/>
  <c r="D33" i="124"/>
  <c r="D49" i="124" s="1"/>
  <c r="D52" i="124" s="1"/>
  <c r="D54" i="124" s="1"/>
  <c r="D57" i="124" s="1"/>
  <c r="D60" i="124" s="1"/>
  <c r="C33" i="124"/>
  <c r="C49" i="124" s="1"/>
  <c r="C52" i="124" s="1"/>
  <c r="C54" i="124" s="1"/>
  <c r="C57" i="124" s="1"/>
  <c r="C60" i="124" s="1"/>
  <c r="AA48" i="125"/>
  <c r="Y48" i="125"/>
  <c r="X48" i="125"/>
  <c r="W48" i="125"/>
  <c r="V48" i="125"/>
  <c r="U48" i="125"/>
  <c r="T48" i="125"/>
  <c r="S48" i="125"/>
  <c r="R48" i="125"/>
  <c r="Q48" i="125"/>
  <c r="P48" i="125"/>
  <c r="O48" i="125"/>
  <c r="N48" i="125"/>
  <c r="M48" i="125"/>
  <c r="L48" i="125"/>
  <c r="K48" i="125"/>
  <c r="J48" i="125"/>
  <c r="I48" i="125"/>
  <c r="H48" i="125"/>
  <c r="G48" i="125"/>
  <c r="F48" i="125"/>
  <c r="E48" i="125"/>
  <c r="D48" i="125"/>
  <c r="C48" i="125"/>
  <c r="AA33" i="125"/>
  <c r="AA49" i="125" s="1"/>
  <c r="AA52" i="125" s="1"/>
  <c r="AA54" i="125" s="1"/>
  <c r="AA57" i="125" s="1"/>
  <c r="AA60" i="125" s="1"/>
  <c r="Y33" i="125"/>
  <c r="X33" i="125"/>
  <c r="W33" i="125"/>
  <c r="W49" i="125" s="1"/>
  <c r="W52" i="125" s="1"/>
  <c r="W54" i="125" s="1"/>
  <c r="W57" i="125" s="1"/>
  <c r="W60" i="125" s="1"/>
  <c r="V33" i="125"/>
  <c r="U33" i="125"/>
  <c r="T33" i="125"/>
  <c r="S33" i="125"/>
  <c r="S49" i="125" s="1"/>
  <c r="S52" i="125" s="1"/>
  <c r="S54" i="125" s="1"/>
  <c r="S57" i="125" s="1"/>
  <c r="S60" i="125" s="1"/>
  <c r="R33" i="125"/>
  <c r="Q33" i="125"/>
  <c r="P33" i="125"/>
  <c r="P49" i="125" s="1"/>
  <c r="P52" i="125" s="1"/>
  <c r="P54" i="125" s="1"/>
  <c r="P57" i="125" s="1"/>
  <c r="P60" i="125" s="1"/>
  <c r="O33" i="125"/>
  <c r="O49" i="125" s="1"/>
  <c r="O52" i="125" s="1"/>
  <c r="O54" i="125" s="1"/>
  <c r="O57" i="125" s="1"/>
  <c r="O60" i="125" s="1"/>
  <c r="N33" i="125"/>
  <c r="M33" i="125"/>
  <c r="M49" i="125" s="1"/>
  <c r="M52" i="125" s="1"/>
  <c r="M54" i="125" s="1"/>
  <c r="M57" i="125" s="1"/>
  <c r="M60" i="125" s="1"/>
  <c r="L33" i="125"/>
  <c r="L49" i="125" s="1"/>
  <c r="L52" i="125" s="1"/>
  <c r="L54" i="125" s="1"/>
  <c r="L57" i="125" s="1"/>
  <c r="L60" i="125" s="1"/>
  <c r="K33" i="125"/>
  <c r="K49" i="125" s="1"/>
  <c r="K52" i="125" s="1"/>
  <c r="K54" i="125" s="1"/>
  <c r="K57" i="125" s="1"/>
  <c r="K60" i="125" s="1"/>
  <c r="J33" i="125"/>
  <c r="I33" i="125"/>
  <c r="H33" i="125"/>
  <c r="H49" i="125" s="1"/>
  <c r="H52" i="125" s="1"/>
  <c r="H54" i="125" s="1"/>
  <c r="H57" i="125" s="1"/>
  <c r="H60" i="125" s="1"/>
  <c r="G33" i="125"/>
  <c r="G49" i="125" s="1"/>
  <c r="G52" i="125" s="1"/>
  <c r="G54" i="125" s="1"/>
  <c r="G57" i="125" s="1"/>
  <c r="G60" i="125" s="1"/>
  <c r="F33" i="125"/>
  <c r="E33" i="125"/>
  <c r="D33" i="125"/>
  <c r="C33" i="125"/>
  <c r="C49" i="125" s="1"/>
  <c r="C52" i="125" s="1"/>
  <c r="C54" i="125" s="1"/>
  <c r="C57" i="125" s="1"/>
  <c r="C60" i="125" s="1"/>
  <c r="H54" i="126"/>
  <c r="H57" i="126" s="1"/>
  <c r="H60" i="126" s="1"/>
  <c r="R49" i="126"/>
  <c r="R52" i="126" s="1"/>
  <c r="R54" i="126" s="1"/>
  <c r="R57" i="126" s="1"/>
  <c r="R60" i="126" s="1"/>
  <c r="J49" i="126"/>
  <c r="J52" i="126" s="1"/>
  <c r="J54" i="126" s="1"/>
  <c r="J57" i="126" s="1"/>
  <c r="J60" i="126" s="1"/>
  <c r="AA48" i="126"/>
  <c r="Y48" i="126"/>
  <c r="X48" i="126"/>
  <c r="Z48" i="126" s="1"/>
  <c r="W48" i="126"/>
  <c r="V48" i="126"/>
  <c r="U48" i="126"/>
  <c r="T48" i="126"/>
  <c r="S48" i="126"/>
  <c r="R48" i="126"/>
  <c r="Q48" i="126"/>
  <c r="P48" i="126"/>
  <c r="O48" i="126"/>
  <c r="N48" i="126"/>
  <c r="M48" i="126"/>
  <c r="L48" i="126"/>
  <c r="K48" i="126"/>
  <c r="J48" i="126"/>
  <c r="I48" i="126"/>
  <c r="H48" i="126"/>
  <c r="G48" i="126"/>
  <c r="F48" i="126"/>
  <c r="E48" i="126"/>
  <c r="D48" i="126"/>
  <c r="C48" i="126"/>
  <c r="AA33" i="126"/>
  <c r="Y33" i="126"/>
  <c r="Y49" i="126" s="1"/>
  <c r="Y52" i="126" s="1"/>
  <c r="X33" i="126"/>
  <c r="X49" i="126" s="1"/>
  <c r="X52" i="126" s="1"/>
  <c r="X54" i="126" s="1"/>
  <c r="W33" i="126"/>
  <c r="W49" i="126" s="1"/>
  <c r="W52" i="126" s="1"/>
  <c r="W54" i="126" s="1"/>
  <c r="W57" i="126" s="1"/>
  <c r="W60" i="126" s="1"/>
  <c r="V33" i="126"/>
  <c r="V49" i="126" s="1"/>
  <c r="V52" i="126" s="1"/>
  <c r="V54" i="126" s="1"/>
  <c r="V57" i="126" s="1"/>
  <c r="V60" i="126" s="1"/>
  <c r="U33" i="126"/>
  <c r="U49" i="126" s="1"/>
  <c r="U52" i="126" s="1"/>
  <c r="U54" i="126" s="1"/>
  <c r="U57" i="126" s="1"/>
  <c r="U60" i="126" s="1"/>
  <c r="T33" i="126"/>
  <c r="T49" i="126" s="1"/>
  <c r="T52" i="126" s="1"/>
  <c r="T54" i="126" s="1"/>
  <c r="T57" i="126" s="1"/>
  <c r="T60" i="126" s="1"/>
  <c r="S33" i="126"/>
  <c r="R33" i="126"/>
  <c r="Q33" i="126"/>
  <c r="Q49" i="126" s="1"/>
  <c r="Q52" i="126" s="1"/>
  <c r="Q54" i="126" s="1"/>
  <c r="Q57" i="126" s="1"/>
  <c r="Q60" i="126" s="1"/>
  <c r="P33" i="126"/>
  <c r="P49" i="126" s="1"/>
  <c r="P52" i="126" s="1"/>
  <c r="P54" i="126" s="1"/>
  <c r="P57" i="126" s="1"/>
  <c r="P60" i="126" s="1"/>
  <c r="O33" i="126"/>
  <c r="O49" i="126" s="1"/>
  <c r="O52" i="126" s="1"/>
  <c r="O54" i="126" s="1"/>
  <c r="O57" i="126" s="1"/>
  <c r="O60" i="126" s="1"/>
  <c r="N33" i="126"/>
  <c r="N49" i="126" s="1"/>
  <c r="N52" i="126" s="1"/>
  <c r="N54" i="126" s="1"/>
  <c r="N57" i="126" s="1"/>
  <c r="N60" i="126" s="1"/>
  <c r="M33" i="126"/>
  <c r="M49" i="126" s="1"/>
  <c r="M52" i="126" s="1"/>
  <c r="M54" i="126" s="1"/>
  <c r="M57" i="126" s="1"/>
  <c r="M60" i="126" s="1"/>
  <c r="L33" i="126"/>
  <c r="L49" i="126" s="1"/>
  <c r="L52" i="126" s="1"/>
  <c r="L54" i="126" s="1"/>
  <c r="L57" i="126" s="1"/>
  <c r="L60" i="126" s="1"/>
  <c r="K33" i="126"/>
  <c r="J33" i="126"/>
  <c r="I33" i="126"/>
  <c r="I49" i="126" s="1"/>
  <c r="I52" i="126" s="1"/>
  <c r="I54" i="126" s="1"/>
  <c r="I57" i="126" s="1"/>
  <c r="I60" i="126" s="1"/>
  <c r="H33" i="126"/>
  <c r="H49" i="126" s="1"/>
  <c r="H52" i="126" s="1"/>
  <c r="G33" i="126"/>
  <c r="G49" i="126" s="1"/>
  <c r="G52" i="126" s="1"/>
  <c r="G54" i="126" s="1"/>
  <c r="G57" i="126" s="1"/>
  <c r="G60" i="126" s="1"/>
  <c r="F33" i="126"/>
  <c r="F49" i="126" s="1"/>
  <c r="F52" i="126" s="1"/>
  <c r="F54" i="126" s="1"/>
  <c r="F57" i="126" s="1"/>
  <c r="F60" i="126" s="1"/>
  <c r="E33" i="126"/>
  <c r="E49" i="126" s="1"/>
  <c r="E52" i="126" s="1"/>
  <c r="E54" i="126" s="1"/>
  <c r="E57" i="126" s="1"/>
  <c r="E60" i="126" s="1"/>
  <c r="D33" i="126"/>
  <c r="D49" i="126" s="1"/>
  <c r="D52" i="126" s="1"/>
  <c r="D54" i="126" s="1"/>
  <c r="D57" i="126" s="1"/>
  <c r="D60" i="126" s="1"/>
  <c r="C33" i="126"/>
  <c r="AA48" i="127"/>
  <c r="Y48" i="127"/>
  <c r="X48" i="127"/>
  <c r="Z48" i="127" s="1"/>
  <c r="W48" i="127"/>
  <c r="V48" i="127"/>
  <c r="U48" i="127"/>
  <c r="T48" i="127"/>
  <c r="S48" i="127"/>
  <c r="R48" i="127"/>
  <c r="Q48" i="127"/>
  <c r="P48" i="127"/>
  <c r="O48" i="127"/>
  <c r="N48" i="127"/>
  <c r="M48" i="127"/>
  <c r="L48" i="127"/>
  <c r="K48" i="127"/>
  <c r="J48" i="127"/>
  <c r="I48" i="127"/>
  <c r="H48" i="127"/>
  <c r="G48" i="127"/>
  <c r="F48" i="127"/>
  <c r="E48" i="127"/>
  <c r="D48" i="127"/>
  <c r="C48" i="127"/>
  <c r="AA33" i="127"/>
  <c r="AA49" i="127" s="1"/>
  <c r="AA52" i="127" s="1"/>
  <c r="AA54" i="127" s="1"/>
  <c r="AA57" i="127" s="1"/>
  <c r="AA60" i="127" s="1"/>
  <c r="Y33" i="127"/>
  <c r="Y49" i="127" s="1"/>
  <c r="Y52" i="127" s="1"/>
  <c r="Y54" i="127" s="1"/>
  <c r="Y57" i="127" s="1"/>
  <c r="Y60" i="127" s="1"/>
  <c r="X33" i="127"/>
  <c r="X49" i="127" s="1"/>
  <c r="W33" i="127"/>
  <c r="W49" i="127" s="1"/>
  <c r="W52" i="127" s="1"/>
  <c r="W54" i="127" s="1"/>
  <c r="W57" i="127" s="1"/>
  <c r="W60" i="127" s="1"/>
  <c r="V33" i="127"/>
  <c r="U33" i="127"/>
  <c r="U49" i="127" s="1"/>
  <c r="U52" i="127" s="1"/>
  <c r="U54" i="127" s="1"/>
  <c r="U57" i="127" s="1"/>
  <c r="U60" i="127" s="1"/>
  <c r="T33" i="127"/>
  <c r="T49" i="127" s="1"/>
  <c r="T52" i="127" s="1"/>
  <c r="T54" i="127" s="1"/>
  <c r="T57" i="127" s="1"/>
  <c r="T60" i="127" s="1"/>
  <c r="S33" i="127"/>
  <c r="S49" i="127" s="1"/>
  <c r="S52" i="127" s="1"/>
  <c r="S54" i="127" s="1"/>
  <c r="S57" i="127" s="1"/>
  <c r="S60" i="127" s="1"/>
  <c r="R33" i="127"/>
  <c r="R49" i="127" s="1"/>
  <c r="R52" i="127" s="1"/>
  <c r="R54" i="127" s="1"/>
  <c r="R57" i="127" s="1"/>
  <c r="R60" i="127" s="1"/>
  <c r="Q33" i="127"/>
  <c r="Q49" i="127" s="1"/>
  <c r="Q52" i="127" s="1"/>
  <c r="Q54" i="127" s="1"/>
  <c r="Q57" i="127" s="1"/>
  <c r="Q60" i="127" s="1"/>
  <c r="P33" i="127"/>
  <c r="P49" i="127" s="1"/>
  <c r="P52" i="127" s="1"/>
  <c r="P54" i="127" s="1"/>
  <c r="P57" i="127" s="1"/>
  <c r="P60" i="127" s="1"/>
  <c r="O33" i="127"/>
  <c r="O49" i="127" s="1"/>
  <c r="O52" i="127" s="1"/>
  <c r="O54" i="127" s="1"/>
  <c r="O57" i="127" s="1"/>
  <c r="O60" i="127" s="1"/>
  <c r="N33" i="127"/>
  <c r="M33" i="127"/>
  <c r="M49" i="127" s="1"/>
  <c r="M52" i="127" s="1"/>
  <c r="M54" i="127" s="1"/>
  <c r="M57" i="127" s="1"/>
  <c r="M60" i="127" s="1"/>
  <c r="L33" i="127"/>
  <c r="L49" i="127" s="1"/>
  <c r="L52" i="127" s="1"/>
  <c r="L54" i="127" s="1"/>
  <c r="L57" i="127" s="1"/>
  <c r="L60" i="127" s="1"/>
  <c r="K33" i="127"/>
  <c r="K49" i="127" s="1"/>
  <c r="K52" i="127" s="1"/>
  <c r="K54" i="127" s="1"/>
  <c r="K57" i="127" s="1"/>
  <c r="K60" i="127" s="1"/>
  <c r="J33" i="127"/>
  <c r="J49" i="127" s="1"/>
  <c r="J52" i="127" s="1"/>
  <c r="J54" i="127" s="1"/>
  <c r="J57" i="127" s="1"/>
  <c r="J60" i="127" s="1"/>
  <c r="I33" i="127"/>
  <c r="I49" i="127" s="1"/>
  <c r="I52" i="127" s="1"/>
  <c r="I54" i="127" s="1"/>
  <c r="I57" i="127" s="1"/>
  <c r="I60" i="127" s="1"/>
  <c r="H33" i="127"/>
  <c r="H49" i="127" s="1"/>
  <c r="H52" i="127" s="1"/>
  <c r="H54" i="127" s="1"/>
  <c r="H57" i="127" s="1"/>
  <c r="H60" i="127" s="1"/>
  <c r="G33" i="127"/>
  <c r="G49" i="127" s="1"/>
  <c r="G52" i="127" s="1"/>
  <c r="G54" i="127" s="1"/>
  <c r="G57" i="127" s="1"/>
  <c r="G60" i="127" s="1"/>
  <c r="F33" i="127"/>
  <c r="E33" i="127"/>
  <c r="E49" i="127" s="1"/>
  <c r="E52" i="127" s="1"/>
  <c r="E54" i="127" s="1"/>
  <c r="E57" i="127" s="1"/>
  <c r="E60" i="127" s="1"/>
  <c r="D33" i="127"/>
  <c r="D49" i="127" s="1"/>
  <c r="D52" i="127" s="1"/>
  <c r="D54" i="127" s="1"/>
  <c r="D57" i="127" s="1"/>
  <c r="D60" i="127" s="1"/>
  <c r="C33" i="127"/>
  <c r="C49" i="127" s="1"/>
  <c r="C52" i="127" s="1"/>
  <c r="C54" i="127" s="1"/>
  <c r="C57" i="127" s="1"/>
  <c r="C60" i="127" s="1"/>
  <c r="Y49" i="128"/>
  <c r="Y52" i="128" s="1"/>
  <c r="Y54" i="128" s="1"/>
  <c r="Y57" i="128" s="1"/>
  <c r="Y60" i="128" s="1"/>
  <c r="V49" i="128"/>
  <c r="V52" i="128" s="1"/>
  <c r="V54" i="128" s="1"/>
  <c r="V57" i="128" s="1"/>
  <c r="V60" i="128" s="1"/>
  <c r="N49" i="128"/>
  <c r="N52" i="128" s="1"/>
  <c r="N54" i="128" s="1"/>
  <c r="N57" i="128" s="1"/>
  <c r="N60" i="128" s="1"/>
  <c r="AA48" i="128"/>
  <c r="Y48" i="128"/>
  <c r="X48" i="128"/>
  <c r="Z48" i="128" s="1"/>
  <c r="W48" i="128"/>
  <c r="V48" i="128"/>
  <c r="U48" i="128"/>
  <c r="T48" i="128"/>
  <c r="S48" i="128"/>
  <c r="R48" i="128"/>
  <c r="Q48" i="128"/>
  <c r="P48" i="128"/>
  <c r="O48" i="128"/>
  <c r="N48" i="128"/>
  <c r="M48" i="128"/>
  <c r="L48" i="128"/>
  <c r="K48" i="128"/>
  <c r="J48" i="128"/>
  <c r="I48" i="128"/>
  <c r="H48" i="128"/>
  <c r="G48" i="128"/>
  <c r="F48" i="128"/>
  <c r="E48" i="128"/>
  <c r="D48" i="128"/>
  <c r="C48" i="128"/>
  <c r="AA33" i="128"/>
  <c r="Y33" i="128"/>
  <c r="X33" i="128"/>
  <c r="W33" i="128"/>
  <c r="W49" i="128" s="1"/>
  <c r="W52" i="128" s="1"/>
  <c r="W54" i="128" s="1"/>
  <c r="W57" i="128" s="1"/>
  <c r="W60" i="128" s="1"/>
  <c r="V33" i="128"/>
  <c r="U33" i="128"/>
  <c r="T33" i="128"/>
  <c r="T49" i="128" s="1"/>
  <c r="T52" i="128" s="1"/>
  <c r="T54" i="128" s="1"/>
  <c r="T57" i="128" s="1"/>
  <c r="T60" i="128" s="1"/>
  <c r="S33" i="128"/>
  <c r="S49" i="128" s="1"/>
  <c r="S52" i="128" s="1"/>
  <c r="S54" i="128" s="1"/>
  <c r="S57" i="128" s="1"/>
  <c r="S60" i="128" s="1"/>
  <c r="R33" i="128"/>
  <c r="R49" i="128" s="1"/>
  <c r="R52" i="128" s="1"/>
  <c r="R54" i="128" s="1"/>
  <c r="R57" i="128" s="1"/>
  <c r="R60" i="128" s="1"/>
  <c r="Q33" i="128"/>
  <c r="Q49" i="128" s="1"/>
  <c r="Q52" i="128" s="1"/>
  <c r="Q54" i="128" s="1"/>
  <c r="Q57" i="128" s="1"/>
  <c r="Q60" i="128" s="1"/>
  <c r="P33" i="128"/>
  <c r="P49" i="128" s="1"/>
  <c r="P52" i="128" s="1"/>
  <c r="P54" i="128" s="1"/>
  <c r="P57" i="128" s="1"/>
  <c r="P60" i="128" s="1"/>
  <c r="O33" i="128"/>
  <c r="O49" i="128" s="1"/>
  <c r="O52" i="128" s="1"/>
  <c r="O54" i="128" s="1"/>
  <c r="O57" i="128" s="1"/>
  <c r="O60" i="128" s="1"/>
  <c r="N33" i="128"/>
  <c r="M33" i="128"/>
  <c r="L33" i="128"/>
  <c r="L49" i="128" s="1"/>
  <c r="L52" i="128" s="1"/>
  <c r="L54" i="128" s="1"/>
  <c r="L57" i="128" s="1"/>
  <c r="L60" i="128" s="1"/>
  <c r="K33" i="128"/>
  <c r="K49" i="128" s="1"/>
  <c r="K52" i="128" s="1"/>
  <c r="K54" i="128" s="1"/>
  <c r="K57" i="128" s="1"/>
  <c r="K60" i="128" s="1"/>
  <c r="J33" i="128"/>
  <c r="J49" i="128" s="1"/>
  <c r="J52" i="128" s="1"/>
  <c r="J54" i="128" s="1"/>
  <c r="J57" i="128" s="1"/>
  <c r="J60" i="128" s="1"/>
  <c r="I33" i="128"/>
  <c r="I49" i="128" s="1"/>
  <c r="I52" i="128" s="1"/>
  <c r="I54" i="128" s="1"/>
  <c r="I57" i="128" s="1"/>
  <c r="I60" i="128" s="1"/>
  <c r="H33" i="128"/>
  <c r="H49" i="128" s="1"/>
  <c r="H52" i="128" s="1"/>
  <c r="H54" i="128" s="1"/>
  <c r="H57" i="128" s="1"/>
  <c r="H60" i="128" s="1"/>
  <c r="G33" i="128"/>
  <c r="G49" i="128" s="1"/>
  <c r="G52" i="128" s="1"/>
  <c r="G54" i="128" s="1"/>
  <c r="G57" i="128" s="1"/>
  <c r="G60" i="128" s="1"/>
  <c r="F33" i="128"/>
  <c r="F49" i="128" s="1"/>
  <c r="F52" i="128" s="1"/>
  <c r="F54" i="128" s="1"/>
  <c r="F57" i="128" s="1"/>
  <c r="F60" i="128" s="1"/>
  <c r="E33" i="128"/>
  <c r="D33" i="128"/>
  <c r="D49" i="128" s="1"/>
  <c r="D52" i="128" s="1"/>
  <c r="D54" i="128" s="1"/>
  <c r="D57" i="128" s="1"/>
  <c r="D60" i="128" s="1"/>
  <c r="C33" i="128"/>
  <c r="C49" i="128" s="1"/>
  <c r="C52" i="128" s="1"/>
  <c r="C54" i="128" s="1"/>
  <c r="C57" i="128" s="1"/>
  <c r="C60" i="128" s="1"/>
  <c r="AA48" i="129"/>
  <c r="Y48" i="129"/>
  <c r="X48" i="129"/>
  <c r="W48" i="129"/>
  <c r="V48" i="129"/>
  <c r="U48" i="129"/>
  <c r="T48" i="129"/>
  <c r="S48" i="129"/>
  <c r="R48" i="129"/>
  <c r="Q48" i="129"/>
  <c r="P48" i="129"/>
  <c r="O48" i="129"/>
  <c r="N48" i="129"/>
  <c r="M48" i="129"/>
  <c r="L48" i="129"/>
  <c r="K48" i="129"/>
  <c r="J48" i="129"/>
  <c r="I48" i="129"/>
  <c r="H48" i="129"/>
  <c r="G48" i="129"/>
  <c r="F48" i="129"/>
  <c r="E48" i="129"/>
  <c r="D48" i="129"/>
  <c r="C48" i="129"/>
  <c r="AA33" i="129"/>
  <c r="AA49" i="129" s="1"/>
  <c r="AA52" i="129" s="1"/>
  <c r="AA54" i="129" s="1"/>
  <c r="AA57" i="129" s="1"/>
  <c r="AA60" i="129" s="1"/>
  <c r="Y33" i="129"/>
  <c r="X33" i="129"/>
  <c r="W33" i="129"/>
  <c r="W49" i="129" s="1"/>
  <c r="W52" i="129" s="1"/>
  <c r="W54" i="129" s="1"/>
  <c r="W57" i="129" s="1"/>
  <c r="W60" i="129" s="1"/>
  <c r="V33" i="129"/>
  <c r="U33" i="129"/>
  <c r="U49" i="129" s="1"/>
  <c r="U52" i="129" s="1"/>
  <c r="U54" i="129" s="1"/>
  <c r="U57" i="129" s="1"/>
  <c r="U60" i="129" s="1"/>
  <c r="T33" i="129"/>
  <c r="S33" i="129"/>
  <c r="S49" i="129" s="1"/>
  <c r="S52" i="129" s="1"/>
  <c r="S54" i="129" s="1"/>
  <c r="S57" i="129" s="1"/>
  <c r="S60" i="129" s="1"/>
  <c r="R33" i="129"/>
  <c r="Q33" i="129"/>
  <c r="P33" i="129"/>
  <c r="P49" i="129" s="1"/>
  <c r="P52" i="129" s="1"/>
  <c r="P54" i="129" s="1"/>
  <c r="P57" i="129" s="1"/>
  <c r="P60" i="129" s="1"/>
  <c r="O33" i="129"/>
  <c r="O49" i="129" s="1"/>
  <c r="O52" i="129" s="1"/>
  <c r="O54" i="129" s="1"/>
  <c r="O57" i="129" s="1"/>
  <c r="O60" i="129" s="1"/>
  <c r="N33" i="129"/>
  <c r="M33" i="129"/>
  <c r="M49" i="129" s="1"/>
  <c r="M52" i="129" s="1"/>
  <c r="M54" i="129" s="1"/>
  <c r="M57" i="129" s="1"/>
  <c r="M60" i="129" s="1"/>
  <c r="L33" i="129"/>
  <c r="K33" i="129"/>
  <c r="K49" i="129" s="1"/>
  <c r="K52" i="129" s="1"/>
  <c r="K54" i="129" s="1"/>
  <c r="K57" i="129" s="1"/>
  <c r="K60" i="129" s="1"/>
  <c r="J33" i="129"/>
  <c r="I33" i="129"/>
  <c r="H33" i="129"/>
  <c r="H49" i="129" s="1"/>
  <c r="H52" i="129" s="1"/>
  <c r="H54" i="129" s="1"/>
  <c r="H57" i="129" s="1"/>
  <c r="H60" i="129" s="1"/>
  <c r="G33" i="129"/>
  <c r="G49" i="129" s="1"/>
  <c r="G52" i="129" s="1"/>
  <c r="G54" i="129" s="1"/>
  <c r="G57" i="129" s="1"/>
  <c r="G60" i="129" s="1"/>
  <c r="F33" i="129"/>
  <c r="E33" i="129"/>
  <c r="E49" i="129" s="1"/>
  <c r="E52" i="129" s="1"/>
  <c r="E54" i="129" s="1"/>
  <c r="E57" i="129" s="1"/>
  <c r="E60" i="129" s="1"/>
  <c r="D33" i="129"/>
  <c r="C33" i="129"/>
  <c r="C49" i="129" s="1"/>
  <c r="C52" i="129" s="1"/>
  <c r="C54" i="129" s="1"/>
  <c r="C57" i="129" s="1"/>
  <c r="C60" i="129" s="1"/>
  <c r="H60" i="130"/>
  <c r="E54" i="130"/>
  <c r="E57" i="130" s="1"/>
  <c r="E60" i="130" s="1"/>
  <c r="AA48" i="130"/>
  <c r="Y48" i="130"/>
  <c r="X48" i="130"/>
  <c r="W48" i="130"/>
  <c r="V48" i="130"/>
  <c r="U48" i="130"/>
  <c r="T48" i="130"/>
  <c r="S48" i="130"/>
  <c r="R48" i="130"/>
  <c r="Q48" i="130"/>
  <c r="P48" i="130"/>
  <c r="O48" i="130"/>
  <c r="N48" i="130"/>
  <c r="M48" i="130"/>
  <c r="L48" i="130"/>
  <c r="K48" i="130"/>
  <c r="J48" i="130"/>
  <c r="I48" i="130"/>
  <c r="H48" i="130"/>
  <c r="G48" i="130"/>
  <c r="F48" i="130"/>
  <c r="E48" i="130"/>
  <c r="D48" i="130"/>
  <c r="C48" i="130"/>
  <c r="AA33" i="130"/>
  <c r="Y33" i="130"/>
  <c r="Y49" i="130" s="1"/>
  <c r="Y52" i="130" s="1"/>
  <c r="Y54" i="130" s="1"/>
  <c r="Y57" i="130" s="1"/>
  <c r="Y60" i="130" s="1"/>
  <c r="X33" i="130"/>
  <c r="X49" i="130" s="1"/>
  <c r="W33" i="130"/>
  <c r="W49" i="130" s="1"/>
  <c r="W52" i="130" s="1"/>
  <c r="W54" i="130" s="1"/>
  <c r="W57" i="130" s="1"/>
  <c r="W60" i="130" s="1"/>
  <c r="V33" i="130"/>
  <c r="V49" i="130" s="1"/>
  <c r="V52" i="130" s="1"/>
  <c r="V54" i="130" s="1"/>
  <c r="V57" i="130" s="1"/>
  <c r="V60" i="130" s="1"/>
  <c r="U33" i="130"/>
  <c r="U49" i="130" s="1"/>
  <c r="U52" i="130" s="1"/>
  <c r="U54" i="130" s="1"/>
  <c r="U57" i="130" s="1"/>
  <c r="U60" i="130" s="1"/>
  <c r="T33" i="130"/>
  <c r="T49" i="130" s="1"/>
  <c r="T52" i="130" s="1"/>
  <c r="T54" i="130" s="1"/>
  <c r="T57" i="130" s="1"/>
  <c r="T60" i="130" s="1"/>
  <c r="S33" i="130"/>
  <c r="R33" i="130"/>
  <c r="R49" i="130" s="1"/>
  <c r="R52" i="130" s="1"/>
  <c r="R54" i="130" s="1"/>
  <c r="R57" i="130" s="1"/>
  <c r="R60" i="130" s="1"/>
  <c r="Q33" i="130"/>
  <c r="Q49" i="130" s="1"/>
  <c r="Q52" i="130" s="1"/>
  <c r="Q54" i="130" s="1"/>
  <c r="Q57" i="130" s="1"/>
  <c r="Q60" i="130" s="1"/>
  <c r="P33" i="130"/>
  <c r="P49" i="130" s="1"/>
  <c r="P52" i="130" s="1"/>
  <c r="P54" i="130" s="1"/>
  <c r="P57" i="130" s="1"/>
  <c r="P60" i="130" s="1"/>
  <c r="O33" i="130"/>
  <c r="O49" i="130" s="1"/>
  <c r="O52" i="130" s="1"/>
  <c r="O54" i="130" s="1"/>
  <c r="O57" i="130" s="1"/>
  <c r="O60" i="130" s="1"/>
  <c r="N33" i="130"/>
  <c r="N49" i="130" s="1"/>
  <c r="N52" i="130" s="1"/>
  <c r="N54" i="130" s="1"/>
  <c r="N57" i="130" s="1"/>
  <c r="N60" i="130" s="1"/>
  <c r="M33" i="130"/>
  <c r="M49" i="130" s="1"/>
  <c r="M52" i="130" s="1"/>
  <c r="M54" i="130" s="1"/>
  <c r="M57" i="130" s="1"/>
  <c r="M60" i="130" s="1"/>
  <c r="L33" i="130"/>
  <c r="L49" i="130" s="1"/>
  <c r="L52" i="130" s="1"/>
  <c r="L54" i="130" s="1"/>
  <c r="L57" i="130" s="1"/>
  <c r="L60" i="130" s="1"/>
  <c r="K33" i="130"/>
  <c r="J33" i="130"/>
  <c r="J49" i="130" s="1"/>
  <c r="J52" i="130" s="1"/>
  <c r="J54" i="130" s="1"/>
  <c r="J57" i="130" s="1"/>
  <c r="J60" i="130" s="1"/>
  <c r="I33" i="130"/>
  <c r="I49" i="130" s="1"/>
  <c r="I52" i="130" s="1"/>
  <c r="I54" i="130" s="1"/>
  <c r="I57" i="130" s="1"/>
  <c r="I60" i="130" s="1"/>
  <c r="H33" i="130"/>
  <c r="H49" i="130" s="1"/>
  <c r="H52" i="130" s="1"/>
  <c r="H54" i="130" s="1"/>
  <c r="H57" i="130" s="1"/>
  <c r="G33" i="130"/>
  <c r="G49" i="130" s="1"/>
  <c r="G52" i="130" s="1"/>
  <c r="G54" i="130" s="1"/>
  <c r="G57" i="130" s="1"/>
  <c r="G60" i="130" s="1"/>
  <c r="F33" i="130"/>
  <c r="F49" i="130" s="1"/>
  <c r="F52" i="130" s="1"/>
  <c r="F54" i="130" s="1"/>
  <c r="F57" i="130" s="1"/>
  <c r="F60" i="130" s="1"/>
  <c r="E33" i="130"/>
  <c r="E49" i="130" s="1"/>
  <c r="E52" i="130" s="1"/>
  <c r="D33" i="130"/>
  <c r="D49" i="130" s="1"/>
  <c r="D52" i="130" s="1"/>
  <c r="D54" i="130" s="1"/>
  <c r="D57" i="130" s="1"/>
  <c r="D60" i="130" s="1"/>
  <c r="C33" i="130"/>
  <c r="C57" i="131"/>
  <c r="C60" i="131" s="1"/>
  <c r="AA48" i="131"/>
  <c r="Y48" i="131"/>
  <c r="Z48" i="131" s="1"/>
  <c r="X48" i="131"/>
  <c r="W48" i="131"/>
  <c r="V48" i="131"/>
  <c r="U48" i="131"/>
  <c r="T48" i="131"/>
  <c r="S48" i="131"/>
  <c r="R48" i="131"/>
  <c r="Q48" i="131"/>
  <c r="P48" i="131"/>
  <c r="O48" i="131"/>
  <c r="N48" i="131"/>
  <c r="M48" i="131"/>
  <c r="L48" i="131"/>
  <c r="K48" i="131"/>
  <c r="J48" i="131"/>
  <c r="I48" i="131"/>
  <c r="H48" i="131"/>
  <c r="G48" i="131"/>
  <c r="F48" i="131"/>
  <c r="E48" i="131"/>
  <c r="D48" i="131"/>
  <c r="C48" i="131"/>
  <c r="AA33" i="131"/>
  <c r="AA49" i="131" s="1"/>
  <c r="AA52" i="131" s="1"/>
  <c r="AA54" i="131" s="1"/>
  <c r="AA57" i="131" s="1"/>
  <c r="AA60" i="131" s="1"/>
  <c r="Y33" i="131"/>
  <c r="Y49" i="131" s="1"/>
  <c r="Y52" i="131" s="1"/>
  <c r="Y54" i="131" s="1"/>
  <c r="Y57" i="131" s="1"/>
  <c r="Y60" i="131" s="1"/>
  <c r="X33" i="131"/>
  <c r="W33" i="131"/>
  <c r="W49" i="131" s="1"/>
  <c r="W52" i="131" s="1"/>
  <c r="W54" i="131" s="1"/>
  <c r="W57" i="131" s="1"/>
  <c r="W60" i="131" s="1"/>
  <c r="V33" i="131"/>
  <c r="V49" i="131" s="1"/>
  <c r="V52" i="131" s="1"/>
  <c r="V54" i="131" s="1"/>
  <c r="V57" i="131" s="1"/>
  <c r="V60" i="131" s="1"/>
  <c r="U33" i="131"/>
  <c r="U49" i="131" s="1"/>
  <c r="U52" i="131" s="1"/>
  <c r="U54" i="131" s="1"/>
  <c r="U57" i="131" s="1"/>
  <c r="U60" i="131" s="1"/>
  <c r="T33" i="131"/>
  <c r="T49" i="131" s="1"/>
  <c r="T52" i="131" s="1"/>
  <c r="T54" i="131" s="1"/>
  <c r="T57" i="131" s="1"/>
  <c r="T60" i="131" s="1"/>
  <c r="S33" i="131"/>
  <c r="S49" i="131" s="1"/>
  <c r="S52" i="131" s="1"/>
  <c r="S54" i="131" s="1"/>
  <c r="S57" i="131" s="1"/>
  <c r="S60" i="131" s="1"/>
  <c r="R33" i="131"/>
  <c r="Q33" i="131"/>
  <c r="Q49" i="131" s="1"/>
  <c r="Q52" i="131" s="1"/>
  <c r="Q54" i="131" s="1"/>
  <c r="Q57" i="131" s="1"/>
  <c r="Q60" i="131" s="1"/>
  <c r="P33" i="131"/>
  <c r="P49" i="131" s="1"/>
  <c r="P52" i="131" s="1"/>
  <c r="P54" i="131" s="1"/>
  <c r="P57" i="131" s="1"/>
  <c r="P60" i="131" s="1"/>
  <c r="O33" i="131"/>
  <c r="O49" i="131" s="1"/>
  <c r="O52" i="131" s="1"/>
  <c r="O54" i="131" s="1"/>
  <c r="O57" i="131" s="1"/>
  <c r="O60" i="131" s="1"/>
  <c r="N33" i="131"/>
  <c r="N49" i="131" s="1"/>
  <c r="N52" i="131" s="1"/>
  <c r="N54" i="131" s="1"/>
  <c r="N57" i="131" s="1"/>
  <c r="N60" i="131" s="1"/>
  <c r="M33" i="131"/>
  <c r="M49" i="131" s="1"/>
  <c r="M52" i="131" s="1"/>
  <c r="M54" i="131" s="1"/>
  <c r="M57" i="131" s="1"/>
  <c r="M60" i="131" s="1"/>
  <c r="L33" i="131"/>
  <c r="L49" i="131" s="1"/>
  <c r="L52" i="131" s="1"/>
  <c r="L54" i="131" s="1"/>
  <c r="L57" i="131" s="1"/>
  <c r="L60" i="131" s="1"/>
  <c r="K33" i="131"/>
  <c r="K49" i="131" s="1"/>
  <c r="K52" i="131" s="1"/>
  <c r="K54" i="131" s="1"/>
  <c r="K57" i="131" s="1"/>
  <c r="K60" i="131" s="1"/>
  <c r="J33" i="131"/>
  <c r="I33" i="131"/>
  <c r="I49" i="131" s="1"/>
  <c r="I52" i="131" s="1"/>
  <c r="I54" i="131" s="1"/>
  <c r="I57" i="131" s="1"/>
  <c r="I60" i="131" s="1"/>
  <c r="H33" i="131"/>
  <c r="H49" i="131" s="1"/>
  <c r="H52" i="131" s="1"/>
  <c r="H54" i="131" s="1"/>
  <c r="H57" i="131" s="1"/>
  <c r="H60" i="131" s="1"/>
  <c r="G33" i="131"/>
  <c r="G49" i="131" s="1"/>
  <c r="G52" i="131" s="1"/>
  <c r="G54" i="131" s="1"/>
  <c r="G57" i="131" s="1"/>
  <c r="G60" i="131" s="1"/>
  <c r="F33" i="131"/>
  <c r="E33" i="131"/>
  <c r="E49" i="131" s="1"/>
  <c r="E52" i="131" s="1"/>
  <c r="E54" i="131" s="1"/>
  <c r="E57" i="131" s="1"/>
  <c r="E60" i="131" s="1"/>
  <c r="D33" i="131"/>
  <c r="D49" i="131" s="1"/>
  <c r="D52" i="131" s="1"/>
  <c r="D54" i="131" s="1"/>
  <c r="D57" i="131" s="1"/>
  <c r="D60" i="131" s="1"/>
  <c r="C33" i="131"/>
  <c r="C49" i="131" s="1"/>
  <c r="C52" i="131" s="1"/>
  <c r="C54" i="131" s="1"/>
  <c r="G52" i="132"/>
  <c r="G54" i="132" s="1"/>
  <c r="G57" i="132" s="1"/>
  <c r="G60" i="132" s="1"/>
  <c r="H49" i="132"/>
  <c r="H52" i="132" s="1"/>
  <c r="H54" i="132" s="1"/>
  <c r="H57" i="132" s="1"/>
  <c r="H60" i="132" s="1"/>
  <c r="AA48" i="132"/>
  <c r="Y48" i="132"/>
  <c r="X48" i="132"/>
  <c r="W48" i="132"/>
  <c r="V48" i="132"/>
  <c r="U48" i="132"/>
  <c r="T48" i="132"/>
  <c r="S48" i="132"/>
  <c r="R48" i="132"/>
  <c r="Q48" i="132"/>
  <c r="P48" i="132"/>
  <c r="O48" i="132"/>
  <c r="N48" i="132"/>
  <c r="M48" i="132"/>
  <c r="L48" i="132"/>
  <c r="K48" i="132"/>
  <c r="J48" i="132"/>
  <c r="I48" i="132"/>
  <c r="H48" i="132"/>
  <c r="G48" i="132"/>
  <c r="F48" i="132"/>
  <c r="E48" i="132"/>
  <c r="D48" i="132"/>
  <c r="C48" i="132"/>
  <c r="AA33" i="132"/>
  <c r="AA49" i="132" s="1"/>
  <c r="AA52" i="132" s="1"/>
  <c r="AA54" i="132" s="1"/>
  <c r="AA57" i="132" s="1"/>
  <c r="AA60" i="132" s="1"/>
  <c r="Y33" i="132"/>
  <c r="X33" i="132"/>
  <c r="W33" i="132"/>
  <c r="W49" i="132" s="1"/>
  <c r="W52" i="132" s="1"/>
  <c r="W54" i="132" s="1"/>
  <c r="W57" i="132" s="1"/>
  <c r="W60" i="132" s="1"/>
  <c r="V33" i="132"/>
  <c r="U33" i="132"/>
  <c r="U49" i="132" s="1"/>
  <c r="U52" i="132" s="1"/>
  <c r="U54" i="132" s="1"/>
  <c r="U57" i="132" s="1"/>
  <c r="U60" i="132" s="1"/>
  <c r="T33" i="132"/>
  <c r="T49" i="132" s="1"/>
  <c r="T52" i="132" s="1"/>
  <c r="T54" i="132" s="1"/>
  <c r="T57" i="132" s="1"/>
  <c r="T60" i="132" s="1"/>
  <c r="S33" i="132"/>
  <c r="S49" i="132" s="1"/>
  <c r="S52" i="132" s="1"/>
  <c r="S54" i="132" s="1"/>
  <c r="S57" i="132" s="1"/>
  <c r="S60" i="132" s="1"/>
  <c r="R33" i="132"/>
  <c r="R49" i="132" s="1"/>
  <c r="R52" i="132" s="1"/>
  <c r="R54" i="132" s="1"/>
  <c r="R57" i="132" s="1"/>
  <c r="R60" i="132" s="1"/>
  <c r="Q33" i="132"/>
  <c r="P33" i="132"/>
  <c r="P49" i="132" s="1"/>
  <c r="P52" i="132" s="1"/>
  <c r="P54" i="132" s="1"/>
  <c r="P57" i="132" s="1"/>
  <c r="P60" i="132" s="1"/>
  <c r="O33" i="132"/>
  <c r="O49" i="132" s="1"/>
  <c r="O52" i="132" s="1"/>
  <c r="O54" i="132" s="1"/>
  <c r="O57" i="132" s="1"/>
  <c r="O60" i="132" s="1"/>
  <c r="N33" i="132"/>
  <c r="M33" i="132"/>
  <c r="M49" i="132" s="1"/>
  <c r="M52" i="132" s="1"/>
  <c r="M54" i="132" s="1"/>
  <c r="M57" i="132" s="1"/>
  <c r="M60" i="132" s="1"/>
  <c r="L33" i="132"/>
  <c r="L49" i="132" s="1"/>
  <c r="L52" i="132" s="1"/>
  <c r="L54" i="132" s="1"/>
  <c r="L57" i="132" s="1"/>
  <c r="L60" i="132" s="1"/>
  <c r="K33" i="132"/>
  <c r="K49" i="132" s="1"/>
  <c r="K52" i="132" s="1"/>
  <c r="K54" i="132" s="1"/>
  <c r="K57" i="132" s="1"/>
  <c r="K60" i="132" s="1"/>
  <c r="J33" i="132"/>
  <c r="J49" i="132" s="1"/>
  <c r="J52" i="132" s="1"/>
  <c r="J54" i="132" s="1"/>
  <c r="J57" i="132" s="1"/>
  <c r="J60" i="132" s="1"/>
  <c r="I33" i="132"/>
  <c r="H33" i="132"/>
  <c r="G33" i="132"/>
  <c r="G49" i="132" s="1"/>
  <c r="F33" i="132"/>
  <c r="E33" i="132"/>
  <c r="E49" i="132" s="1"/>
  <c r="E52" i="132" s="1"/>
  <c r="E54" i="132" s="1"/>
  <c r="E57" i="132" s="1"/>
  <c r="E60" i="132" s="1"/>
  <c r="D33" i="132"/>
  <c r="D49" i="132" s="1"/>
  <c r="D52" i="132" s="1"/>
  <c r="D54" i="132" s="1"/>
  <c r="D57" i="132" s="1"/>
  <c r="D60" i="132" s="1"/>
  <c r="C33" i="132"/>
  <c r="C49" i="132" s="1"/>
  <c r="C52" i="132" s="1"/>
  <c r="C54" i="132" s="1"/>
  <c r="C57" i="132" s="1"/>
  <c r="C60" i="132" s="1"/>
  <c r="D57" i="133"/>
  <c r="D60" i="133" s="1"/>
  <c r="AA48" i="133"/>
  <c r="Y48" i="133"/>
  <c r="X48" i="133"/>
  <c r="W48" i="133"/>
  <c r="V48" i="133"/>
  <c r="U48" i="133"/>
  <c r="T48" i="133"/>
  <c r="S48" i="133"/>
  <c r="R48" i="133"/>
  <c r="Q48" i="133"/>
  <c r="P48" i="133"/>
  <c r="O48" i="133"/>
  <c r="N48" i="133"/>
  <c r="M48" i="133"/>
  <c r="L48" i="133"/>
  <c r="K48" i="133"/>
  <c r="J48" i="133"/>
  <c r="I48" i="133"/>
  <c r="H48" i="133"/>
  <c r="G48" i="133"/>
  <c r="F48" i="133"/>
  <c r="E48" i="133"/>
  <c r="D48" i="133"/>
  <c r="C48" i="133"/>
  <c r="AA33" i="133"/>
  <c r="AA49" i="133" s="1"/>
  <c r="AA52" i="133" s="1"/>
  <c r="AA54" i="133" s="1"/>
  <c r="AA57" i="133" s="1"/>
  <c r="AA60" i="133" s="1"/>
  <c r="Y33" i="133"/>
  <c r="X33" i="133"/>
  <c r="Z33" i="133" s="1"/>
  <c r="W33" i="133"/>
  <c r="W49" i="133" s="1"/>
  <c r="W52" i="133" s="1"/>
  <c r="W54" i="133" s="1"/>
  <c r="W57" i="133" s="1"/>
  <c r="W60" i="133" s="1"/>
  <c r="V33" i="133"/>
  <c r="U33" i="133"/>
  <c r="T33" i="133"/>
  <c r="T49" i="133" s="1"/>
  <c r="T52" i="133" s="1"/>
  <c r="T54" i="133" s="1"/>
  <c r="T57" i="133" s="1"/>
  <c r="T60" i="133" s="1"/>
  <c r="S33" i="133"/>
  <c r="S49" i="133" s="1"/>
  <c r="S52" i="133" s="1"/>
  <c r="S54" i="133" s="1"/>
  <c r="S57" i="133" s="1"/>
  <c r="S60" i="133" s="1"/>
  <c r="R33" i="133"/>
  <c r="Q33" i="133"/>
  <c r="P33" i="133"/>
  <c r="O33" i="133"/>
  <c r="O49" i="133" s="1"/>
  <c r="O52" i="133" s="1"/>
  <c r="O54" i="133" s="1"/>
  <c r="O57" i="133" s="1"/>
  <c r="O60" i="133" s="1"/>
  <c r="N33" i="133"/>
  <c r="M33" i="133"/>
  <c r="L33" i="133"/>
  <c r="L49" i="133" s="1"/>
  <c r="L52" i="133" s="1"/>
  <c r="L54" i="133" s="1"/>
  <c r="L57" i="133" s="1"/>
  <c r="L60" i="133" s="1"/>
  <c r="K33" i="133"/>
  <c r="K49" i="133" s="1"/>
  <c r="K52" i="133" s="1"/>
  <c r="K54" i="133" s="1"/>
  <c r="K57" i="133" s="1"/>
  <c r="K60" i="133" s="1"/>
  <c r="J33" i="133"/>
  <c r="I33" i="133"/>
  <c r="H33" i="133"/>
  <c r="G33" i="133"/>
  <c r="G49" i="133" s="1"/>
  <c r="G52" i="133" s="1"/>
  <c r="G54" i="133" s="1"/>
  <c r="G57" i="133" s="1"/>
  <c r="G60" i="133" s="1"/>
  <c r="F33" i="133"/>
  <c r="E33" i="133"/>
  <c r="D33" i="133"/>
  <c r="D49" i="133" s="1"/>
  <c r="D52" i="133" s="1"/>
  <c r="D54" i="133" s="1"/>
  <c r="C33" i="133"/>
  <c r="C49" i="133" s="1"/>
  <c r="C52" i="133" s="1"/>
  <c r="C54" i="133" s="1"/>
  <c r="C57" i="133" s="1"/>
  <c r="C60" i="133" s="1"/>
  <c r="H49" i="134"/>
  <c r="H52" i="134" s="1"/>
  <c r="H54" i="134" s="1"/>
  <c r="H57" i="134" s="1"/>
  <c r="H60" i="134" s="1"/>
  <c r="G49" i="134"/>
  <c r="G52" i="134" s="1"/>
  <c r="G54" i="134" s="1"/>
  <c r="G57" i="134" s="1"/>
  <c r="G60" i="134" s="1"/>
  <c r="AA48" i="134"/>
  <c r="Y48" i="134"/>
  <c r="X48" i="134"/>
  <c r="W48" i="134"/>
  <c r="V48" i="134"/>
  <c r="U48" i="134"/>
  <c r="T48" i="134"/>
  <c r="S48" i="134"/>
  <c r="R48" i="134"/>
  <c r="Q48" i="134"/>
  <c r="P48" i="134"/>
  <c r="O48" i="134"/>
  <c r="N48" i="134"/>
  <c r="M48" i="134"/>
  <c r="L48" i="134"/>
  <c r="K48" i="134"/>
  <c r="J48" i="134"/>
  <c r="I48" i="134"/>
  <c r="H48" i="134"/>
  <c r="G48" i="134"/>
  <c r="F48" i="134"/>
  <c r="E48" i="134"/>
  <c r="D48" i="134"/>
  <c r="C48" i="134"/>
  <c r="AA33" i="134"/>
  <c r="AA49" i="134" s="1"/>
  <c r="AA52" i="134" s="1"/>
  <c r="AA54" i="134" s="1"/>
  <c r="AA57" i="134" s="1"/>
  <c r="AA60" i="134" s="1"/>
  <c r="Y33" i="134"/>
  <c r="X33" i="134"/>
  <c r="Z33" i="134" s="1"/>
  <c r="W33" i="134"/>
  <c r="W49" i="134" s="1"/>
  <c r="W52" i="134" s="1"/>
  <c r="W54" i="134" s="1"/>
  <c r="W57" i="134" s="1"/>
  <c r="W60" i="134" s="1"/>
  <c r="V33" i="134"/>
  <c r="U33" i="134"/>
  <c r="T33" i="134"/>
  <c r="S33" i="134"/>
  <c r="R33" i="134"/>
  <c r="Q33" i="134"/>
  <c r="P33" i="134"/>
  <c r="P49" i="134" s="1"/>
  <c r="P52" i="134" s="1"/>
  <c r="P54" i="134" s="1"/>
  <c r="P57" i="134" s="1"/>
  <c r="P60" i="134" s="1"/>
  <c r="O33" i="134"/>
  <c r="O49" i="134" s="1"/>
  <c r="O52" i="134" s="1"/>
  <c r="O54" i="134" s="1"/>
  <c r="O57" i="134" s="1"/>
  <c r="O60" i="134" s="1"/>
  <c r="N33" i="134"/>
  <c r="M33" i="134"/>
  <c r="L33" i="134"/>
  <c r="K33" i="134"/>
  <c r="J33" i="134"/>
  <c r="I33" i="134"/>
  <c r="H33" i="134"/>
  <c r="G33" i="134"/>
  <c r="F33" i="134"/>
  <c r="E33" i="134"/>
  <c r="D33" i="134"/>
  <c r="C33" i="134"/>
  <c r="G49" i="135"/>
  <c r="G52" i="135" s="1"/>
  <c r="G54" i="135" s="1"/>
  <c r="G57" i="135" s="1"/>
  <c r="G60" i="135" s="1"/>
  <c r="E49" i="135"/>
  <c r="E52" i="135" s="1"/>
  <c r="E54" i="135" s="1"/>
  <c r="E57" i="135" s="1"/>
  <c r="E60" i="135" s="1"/>
  <c r="AA48" i="135"/>
  <c r="Y48" i="135"/>
  <c r="X48" i="135"/>
  <c r="Z48" i="135" s="1"/>
  <c r="W48" i="135"/>
  <c r="V48" i="135"/>
  <c r="U48" i="135"/>
  <c r="T48" i="135"/>
  <c r="S48" i="135"/>
  <c r="R48" i="135"/>
  <c r="Q48" i="135"/>
  <c r="P48" i="135"/>
  <c r="O48" i="135"/>
  <c r="N48" i="135"/>
  <c r="M48" i="135"/>
  <c r="L48" i="135"/>
  <c r="K48" i="135"/>
  <c r="J48" i="135"/>
  <c r="I48" i="135"/>
  <c r="H48" i="135"/>
  <c r="G48" i="135"/>
  <c r="F48" i="135"/>
  <c r="E48" i="135"/>
  <c r="D48" i="135"/>
  <c r="C48" i="135"/>
  <c r="AA33" i="135"/>
  <c r="AA49" i="135" s="1"/>
  <c r="AA52" i="135" s="1"/>
  <c r="AA54" i="135" s="1"/>
  <c r="AA57" i="135" s="1"/>
  <c r="AA60" i="135" s="1"/>
  <c r="Y33" i="135"/>
  <c r="Y49" i="135" s="1"/>
  <c r="Y52" i="135" s="1"/>
  <c r="Y54" i="135" s="1"/>
  <c r="Y57" i="135" s="1"/>
  <c r="Y60" i="135" s="1"/>
  <c r="X33" i="135"/>
  <c r="W33" i="135"/>
  <c r="W49" i="135" s="1"/>
  <c r="W52" i="135" s="1"/>
  <c r="W54" i="135" s="1"/>
  <c r="W57" i="135" s="1"/>
  <c r="W60" i="135" s="1"/>
  <c r="V33" i="135"/>
  <c r="U33" i="135"/>
  <c r="U49" i="135" s="1"/>
  <c r="U52" i="135" s="1"/>
  <c r="U54" i="135" s="1"/>
  <c r="U57" i="135" s="1"/>
  <c r="U60" i="135" s="1"/>
  <c r="T33" i="135"/>
  <c r="T49" i="135" s="1"/>
  <c r="T52" i="135" s="1"/>
  <c r="T54" i="135" s="1"/>
  <c r="T57" i="135" s="1"/>
  <c r="T60" i="135" s="1"/>
  <c r="S33" i="135"/>
  <c r="S49" i="135" s="1"/>
  <c r="S52" i="135" s="1"/>
  <c r="S54" i="135" s="1"/>
  <c r="S57" i="135" s="1"/>
  <c r="S60" i="135" s="1"/>
  <c r="R33" i="135"/>
  <c r="R49" i="135" s="1"/>
  <c r="R52" i="135" s="1"/>
  <c r="R54" i="135" s="1"/>
  <c r="R57" i="135" s="1"/>
  <c r="R60" i="135" s="1"/>
  <c r="Q33" i="135"/>
  <c r="Q49" i="135" s="1"/>
  <c r="Q52" i="135" s="1"/>
  <c r="Q54" i="135" s="1"/>
  <c r="Q57" i="135" s="1"/>
  <c r="Q60" i="135" s="1"/>
  <c r="P33" i="135"/>
  <c r="P49" i="135" s="1"/>
  <c r="P52" i="135" s="1"/>
  <c r="P54" i="135" s="1"/>
  <c r="P57" i="135" s="1"/>
  <c r="P60" i="135" s="1"/>
  <c r="O33" i="135"/>
  <c r="O49" i="135" s="1"/>
  <c r="O52" i="135" s="1"/>
  <c r="O54" i="135" s="1"/>
  <c r="O57" i="135" s="1"/>
  <c r="O60" i="135" s="1"/>
  <c r="N33" i="135"/>
  <c r="M33" i="135"/>
  <c r="M49" i="135" s="1"/>
  <c r="M52" i="135" s="1"/>
  <c r="M54" i="135" s="1"/>
  <c r="M57" i="135" s="1"/>
  <c r="M60" i="135" s="1"/>
  <c r="L33" i="135"/>
  <c r="L49" i="135" s="1"/>
  <c r="L52" i="135" s="1"/>
  <c r="L54" i="135" s="1"/>
  <c r="L57" i="135" s="1"/>
  <c r="L60" i="135" s="1"/>
  <c r="K33" i="135"/>
  <c r="K49" i="135" s="1"/>
  <c r="K52" i="135" s="1"/>
  <c r="K54" i="135" s="1"/>
  <c r="K57" i="135" s="1"/>
  <c r="K60" i="135" s="1"/>
  <c r="J33" i="135"/>
  <c r="J49" i="135" s="1"/>
  <c r="J52" i="135" s="1"/>
  <c r="J54" i="135" s="1"/>
  <c r="J57" i="135" s="1"/>
  <c r="J60" i="135" s="1"/>
  <c r="I33" i="135"/>
  <c r="I49" i="135" s="1"/>
  <c r="I52" i="135" s="1"/>
  <c r="I54" i="135" s="1"/>
  <c r="I57" i="135" s="1"/>
  <c r="I60" i="135" s="1"/>
  <c r="H33" i="135"/>
  <c r="H49" i="135" s="1"/>
  <c r="H52" i="135" s="1"/>
  <c r="H54" i="135" s="1"/>
  <c r="H57" i="135" s="1"/>
  <c r="H60" i="135" s="1"/>
  <c r="G33" i="135"/>
  <c r="F33" i="135"/>
  <c r="E33" i="135"/>
  <c r="D33" i="135"/>
  <c r="D49" i="135" s="1"/>
  <c r="D52" i="135" s="1"/>
  <c r="D54" i="135" s="1"/>
  <c r="D57" i="135" s="1"/>
  <c r="D60" i="135" s="1"/>
  <c r="C33" i="135"/>
  <c r="C49" i="135" s="1"/>
  <c r="C52" i="135" s="1"/>
  <c r="C54" i="135" s="1"/>
  <c r="C57" i="135" s="1"/>
  <c r="C60" i="135" s="1"/>
  <c r="AA48" i="136"/>
  <c r="Y48" i="136"/>
  <c r="X48" i="136"/>
  <c r="W48" i="136"/>
  <c r="V48" i="136"/>
  <c r="U48" i="136"/>
  <c r="T48" i="136"/>
  <c r="S48" i="136"/>
  <c r="R48" i="136"/>
  <c r="Q48" i="136"/>
  <c r="P48" i="136"/>
  <c r="O48" i="136"/>
  <c r="N48" i="136"/>
  <c r="M48" i="136"/>
  <c r="L48" i="136"/>
  <c r="K48" i="136"/>
  <c r="J48" i="136"/>
  <c r="I48" i="136"/>
  <c r="H48" i="136"/>
  <c r="G48" i="136"/>
  <c r="F48" i="136"/>
  <c r="E48" i="136"/>
  <c r="D48" i="136"/>
  <c r="C48" i="136"/>
  <c r="AA33" i="136"/>
  <c r="AA49" i="136" s="1"/>
  <c r="AA52" i="136" s="1"/>
  <c r="AA54" i="136" s="1"/>
  <c r="AA57" i="136" s="1"/>
  <c r="AA60" i="136" s="1"/>
  <c r="Y33" i="136"/>
  <c r="Y49" i="136" s="1"/>
  <c r="Y52" i="136" s="1"/>
  <c r="Y54" i="136" s="1"/>
  <c r="Y57" i="136" s="1"/>
  <c r="Y60" i="136" s="1"/>
  <c r="X33" i="136"/>
  <c r="W33" i="136"/>
  <c r="W49" i="136" s="1"/>
  <c r="W52" i="136" s="1"/>
  <c r="W54" i="136" s="1"/>
  <c r="W57" i="136" s="1"/>
  <c r="W60" i="136" s="1"/>
  <c r="V33" i="136"/>
  <c r="V49" i="136" s="1"/>
  <c r="V52" i="136" s="1"/>
  <c r="V54" i="136" s="1"/>
  <c r="V57" i="136" s="1"/>
  <c r="V60" i="136" s="1"/>
  <c r="U33" i="136"/>
  <c r="T33" i="136"/>
  <c r="T49" i="136" s="1"/>
  <c r="T52" i="136" s="1"/>
  <c r="T54" i="136" s="1"/>
  <c r="T57" i="136" s="1"/>
  <c r="T60" i="136" s="1"/>
  <c r="S33" i="136"/>
  <c r="S49" i="136" s="1"/>
  <c r="S52" i="136" s="1"/>
  <c r="S54" i="136" s="1"/>
  <c r="S57" i="136" s="1"/>
  <c r="S60" i="136" s="1"/>
  <c r="R33" i="136"/>
  <c r="R49" i="136" s="1"/>
  <c r="R52" i="136" s="1"/>
  <c r="R54" i="136" s="1"/>
  <c r="R57" i="136" s="1"/>
  <c r="R60" i="136" s="1"/>
  <c r="Q33" i="136"/>
  <c r="Q49" i="136" s="1"/>
  <c r="Q52" i="136" s="1"/>
  <c r="Q54" i="136" s="1"/>
  <c r="Q57" i="136" s="1"/>
  <c r="Q60" i="136" s="1"/>
  <c r="P33" i="136"/>
  <c r="P49" i="136" s="1"/>
  <c r="P52" i="136" s="1"/>
  <c r="P54" i="136" s="1"/>
  <c r="P57" i="136" s="1"/>
  <c r="P60" i="136" s="1"/>
  <c r="O33" i="136"/>
  <c r="O49" i="136" s="1"/>
  <c r="O52" i="136" s="1"/>
  <c r="O54" i="136" s="1"/>
  <c r="O57" i="136" s="1"/>
  <c r="O60" i="136" s="1"/>
  <c r="N33" i="136"/>
  <c r="N49" i="136" s="1"/>
  <c r="N52" i="136" s="1"/>
  <c r="N54" i="136" s="1"/>
  <c r="N57" i="136" s="1"/>
  <c r="N60" i="136" s="1"/>
  <c r="M33" i="136"/>
  <c r="M49" i="136" s="1"/>
  <c r="M52" i="136" s="1"/>
  <c r="M54" i="136" s="1"/>
  <c r="M57" i="136" s="1"/>
  <c r="M60" i="136" s="1"/>
  <c r="L33" i="136"/>
  <c r="L49" i="136" s="1"/>
  <c r="L52" i="136" s="1"/>
  <c r="L54" i="136" s="1"/>
  <c r="L57" i="136" s="1"/>
  <c r="L60" i="136" s="1"/>
  <c r="K33" i="136"/>
  <c r="K49" i="136" s="1"/>
  <c r="K52" i="136" s="1"/>
  <c r="K54" i="136" s="1"/>
  <c r="K57" i="136" s="1"/>
  <c r="K60" i="136" s="1"/>
  <c r="J33" i="136"/>
  <c r="J49" i="136" s="1"/>
  <c r="J52" i="136" s="1"/>
  <c r="J54" i="136" s="1"/>
  <c r="J57" i="136" s="1"/>
  <c r="J60" i="136" s="1"/>
  <c r="I33" i="136"/>
  <c r="I49" i="136" s="1"/>
  <c r="I52" i="136" s="1"/>
  <c r="I54" i="136" s="1"/>
  <c r="I57" i="136" s="1"/>
  <c r="I60" i="136" s="1"/>
  <c r="H33" i="136"/>
  <c r="H49" i="136" s="1"/>
  <c r="H52" i="136" s="1"/>
  <c r="H54" i="136" s="1"/>
  <c r="H57" i="136" s="1"/>
  <c r="H60" i="136" s="1"/>
  <c r="G33" i="136"/>
  <c r="G49" i="136" s="1"/>
  <c r="G52" i="136" s="1"/>
  <c r="G54" i="136" s="1"/>
  <c r="G57" i="136" s="1"/>
  <c r="G60" i="136" s="1"/>
  <c r="F33" i="136"/>
  <c r="F49" i="136" s="1"/>
  <c r="F52" i="136" s="1"/>
  <c r="F54" i="136" s="1"/>
  <c r="F57" i="136" s="1"/>
  <c r="F60" i="136" s="1"/>
  <c r="E33" i="136"/>
  <c r="D33" i="136"/>
  <c r="D49" i="136" s="1"/>
  <c r="D52" i="136" s="1"/>
  <c r="D54" i="136" s="1"/>
  <c r="D57" i="136" s="1"/>
  <c r="D60" i="136" s="1"/>
  <c r="C33" i="136"/>
  <c r="C49" i="136" s="1"/>
  <c r="C52" i="136" s="1"/>
  <c r="C54" i="136" s="1"/>
  <c r="C57" i="136" s="1"/>
  <c r="C60" i="136" s="1"/>
  <c r="W52" i="137"/>
  <c r="W54" i="137" s="1"/>
  <c r="W57" i="137" s="1"/>
  <c r="W60" i="137" s="1"/>
  <c r="G52" i="137"/>
  <c r="G54" i="137" s="1"/>
  <c r="G57" i="137" s="1"/>
  <c r="G60" i="137" s="1"/>
  <c r="AA48" i="137"/>
  <c r="Y48" i="137"/>
  <c r="X48" i="137"/>
  <c r="W48" i="137"/>
  <c r="V48" i="137"/>
  <c r="U48" i="137"/>
  <c r="T48" i="137"/>
  <c r="T49" i="137" s="1"/>
  <c r="T52" i="137" s="1"/>
  <c r="T54" i="137" s="1"/>
  <c r="T57" i="137" s="1"/>
  <c r="T60" i="137" s="1"/>
  <c r="S48" i="137"/>
  <c r="R48" i="137"/>
  <c r="Q48" i="137"/>
  <c r="P48" i="137"/>
  <c r="O48" i="137"/>
  <c r="N48" i="137"/>
  <c r="M48" i="137"/>
  <c r="L48" i="137"/>
  <c r="K48" i="137"/>
  <c r="J48" i="137"/>
  <c r="I48" i="137"/>
  <c r="H48" i="137"/>
  <c r="G48" i="137"/>
  <c r="F48" i="137"/>
  <c r="E48" i="137"/>
  <c r="D48" i="137"/>
  <c r="D49" i="137" s="1"/>
  <c r="D52" i="137" s="1"/>
  <c r="D54" i="137" s="1"/>
  <c r="D57" i="137" s="1"/>
  <c r="D60" i="137" s="1"/>
  <c r="C48" i="137"/>
  <c r="AA33" i="137"/>
  <c r="AA49" i="137" s="1"/>
  <c r="AA52" i="137" s="1"/>
  <c r="AA54" i="137" s="1"/>
  <c r="AA57" i="137" s="1"/>
  <c r="AA60" i="137" s="1"/>
  <c r="Y33" i="137"/>
  <c r="X33" i="137"/>
  <c r="X49" i="137" s="1"/>
  <c r="W33" i="137"/>
  <c r="W49" i="137" s="1"/>
  <c r="V33" i="137"/>
  <c r="V49" i="137" s="1"/>
  <c r="V52" i="137" s="1"/>
  <c r="V54" i="137" s="1"/>
  <c r="V57" i="137" s="1"/>
  <c r="V60" i="137" s="1"/>
  <c r="U33" i="137"/>
  <c r="T33" i="137"/>
  <c r="S33" i="137"/>
  <c r="S49" i="137" s="1"/>
  <c r="S52" i="137" s="1"/>
  <c r="S54" i="137" s="1"/>
  <c r="S57" i="137" s="1"/>
  <c r="S60" i="137" s="1"/>
  <c r="R33" i="137"/>
  <c r="R49" i="137" s="1"/>
  <c r="R52" i="137" s="1"/>
  <c r="R54" i="137" s="1"/>
  <c r="R57" i="137" s="1"/>
  <c r="R60" i="137" s="1"/>
  <c r="Q33" i="137"/>
  <c r="P33" i="137"/>
  <c r="O33" i="137"/>
  <c r="O49" i="137" s="1"/>
  <c r="O52" i="137" s="1"/>
  <c r="O54" i="137" s="1"/>
  <c r="O57" i="137" s="1"/>
  <c r="O60" i="137" s="1"/>
  <c r="N33" i="137"/>
  <c r="N49" i="137" s="1"/>
  <c r="N52" i="137" s="1"/>
  <c r="N54" i="137" s="1"/>
  <c r="N57" i="137" s="1"/>
  <c r="N60" i="137" s="1"/>
  <c r="M33" i="137"/>
  <c r="M49" i="137" s="1"/>
  <c r="M52" i="137" s="1"/>
  <c r="M54" i="137" s="1"/>
  <c r="M57" i="137" s="1"/>
  <c r="M60" i="137" s="1"/>
  <c r="L33" i="137"/>
  <c r="K33" i="137"/>
  <c r="K49" i="137" s="1"/>
  <c r="K52" i="137" s="1"/>
  <c r="K54" i="137" s="1"/>
  <c r="K57" i="137" s="1"/>
  <c r="K60" i="137" s="1"/>
  <c r="J33" i="137"/>
  <c r="J49" i="137" s="1"/>
  <c r="J52" i="137" s="1"/>
  <c r="J54" i="137" s="1"/>
  <c r="J57" i="137" s="1"/>
  <c r="J60" i="137" s="1"/>
  <c r="I33" i="137"/>
  <c r="H33" i="137"/>
  <c r="G33" i="137"/>
  <c r="G49" i="137" s="1"/>
  <c r="F33" i="137"/>
  <c r="F49" i="137" s="1"/>
  <c r="F52" i="137" s="1"/>
  <c r="F54" i="137" s="1"/>
  <c r="F57" i="137" s="1"/>
  <c r="F60" i="137" s="1"/>
  <c r="E33" i="137"/>
  <c r="D33" i="137"/>
  <c r="C33" i="137"/>
  <c r="C49" i="137" s="1"/>
  <c r="C52" i="137" s="1"/>
  <c r="C54" i="137" s="1"/>
  <c r="C57" i="137" s="1"/>
  <c r="C60" i="137" s="1"/>
  <c r="N52" i="138"/>
  <c r="N54" i="138" s="1"/>
  <c r="N57" i="138" s="1"/>
  <c r="N60" i="138" s="1"/>
  <c r="I52" i="138"/>
  <c r="I54" i="138" s="1"/>
  <c r="I57" i="138" s="1"/>
  <c r="I60" i="138" s="1"/>
  <c r="AA48" i="138"/>
  <c r="Y48" i="138"/>
  <c r="X48" i="138"/>
  <c r="Z48" i="138" s="1"/>
  <c r="W48" i="138"/>
  <c r="V48" i="138"/>
  <c r="U48" i="138"/>
  <c r="T48" i="138"/>
  <c r="S48" i="138"/>
  <c r="R48" i="138"/>
  <c r="Q48" i="138"/>
  <c r="P48" i="138"/>
  <c r="O48" i="138"/>
  <c r="N48" i="138"/>
  <c r="M48" i="138"/>
  <c r="L48" i="138"/>
  <c r="K48" i="138"/>
  <c r="J48" i="138"/>
  <c r="I48" i="138"/>
  <c r="H48" i="138"/>
  <c r="G48" i="138"/>
  <c r="F48" i="138"/>
  <c r="E48" i="138"/>
  <c r="D48" i="138"/>
  <c r="C48" i="138"/>
  <c r="AA33" i="138"/>
  <c r="Y33" i="138"/>
  <c r="Y49" i="138" s="1"/>
  <c r="Y52" i="138" s="1"/>
  <c r="Y54" i="138" s="1"/>
  <c r="Y57" i="138" s="1"/>
  <c r="Y60" i="138" s="1"/>
  <c r="X33" i="138"/>
  <c r="X49" i="138" s="1"/>
  <c r="W33" i="138"/>
  <c r="W49" i="138" s="1"/>
  <c r="W52" i="138" s="1"/>
  <c r="W54" i="138" s="1"/>
  <c r="W57" i="138" s="1"/>
  <c r="W60" i="138" s="1"/>
  <c r="V33" i="138"/>
  <c r="V49" i="138" s="1"/>
  <c r="V52" i="138" s="1"/>
  <c r="V54" i="138" s="1"/>
  <c r="V57" i="138" s="1"/>
  <c r="V60" i="138" s="1"/>
  <c r="U33" i="138"/>
  <c r="U49" i="138" s="1"/>
  <c r="U52" i="138" s="1"/>
  <c r="U54" i="138" s="1"/>
  <c r="U57" i="138" s="1"/>
  <c r="U60" i="138" s="1"/>
  <c r="T33" i="138"/>
  <c r="T49" i="138" s="1"/>
  <c r="T52" i="138" s="1"/>
  <c r="T54" i="138" s="1"/>
  <c r="T57" i="138" s="1"/>
  <c r="T60" i="138" s="1"/>
  <c r="S33" i="138"/>
  <c r="R33" i="138"/>
  <c r="R49" i="138" s="1"/>
  <c r="R52" i="138" s="1"/>
  <c r="R54" i="138" s="1"/>
  <c r="R57" i="138" s="1"/>
  <c r="R60" i="138" s="1"/>
  <c r="Q33" i="138"/>
  <c r="Q49" i="138" s="1"/>
  <c r="Q52" i="138" s="1"/>
  <c r="Q54" i="138" s="1"/>
  <c r="Q57" i="138" s="1"/>
  <c r="Q60" i="138" s="1"/>
  <c r="P33" i="138"/>
  <c r="P49" i="138" s="1"/>
  <c r="P52" i="138" s="1"/>
  <c r="P54" i="138" s="1"/>
  <c r="P57" i="138" s="1"/>
  <c r="P60" i="138" s="1"/>
  <c r="O33" i="138"/>
  <c r="O49" i="138" s="1"/>
  <c r="O52" i="138" s="1"/>
  <c r="O54" i="138" s="1"/>
  <c r="O57" i="138" s="1"/>
  <c r="O60" i="138" s="1"/>
  <c r="N33" i="138"/>
  <c r="N49" i="138" s="1"/>
  <c r="M33" i="138"/>
  <c r="M49" i="138" s="1"/>
  <c r="M52" i="138" s="1"/>
  <c r="M54" i="138" s="1"/>
  <c r="M57" i="138" s="1"/>
  <c r="M60" i="138" s="1"/>
  <c r="L33" i="138"/>
  <c r="L49" i="138" s="1"/>
  <c r="L52" i="138" s="1"/>
  <c r="L54" i="138" s="1"/>
  <c r="L57" i="138" s="1"/>
  <c r="L60" i="138" s="1"/>
  <c r="K33" i="138"/>
  <c r="J33" i="138"/>
  <c r="J49" i="138" s="1"/>
  <c r="J52" i="138" s="1"/>
  <c r="J54" i="138" s="1"/>
  <c r="J57" i="138" s="1"/>
  <c r="J60" i="138" s="1"/>
  <c r="I33" i="138"/>
  <c r="I49" i="138" s="1"/>
  <c r="H33" i="138"/>
  <c r="H49" i="138" s="1"/>
  <c r="H52" i="138" s="1"/>
  <c r="H54" i="138" s="1"/>
  <c r="H57" i="138" s="1"/>
  <c r="H60" i="138" s="1"/>
  <c r="G33" i="138"/>
  <c r="G49" i="138" s="1"/>
  <c r="G52" i="138" s="1"/>
  <c r="G54" i="138" s="1"/>
  <c r="G57" i="138" s="1"/>
  <c r="G60" i="138" s="1"/>
  <c r="F33" i="138"/>
  <c r="F49" i="138" s="1"/>
  <c r="F52" i="138" s="1"/>
  <c r="F54" i="138" s="1"/>
  <c r="F57" i="138" s="1"/>
  <c r="F60" i="138" s="1"/>
  <c r="E33" i="138"/>
  <c r="E49" i="138" s="1"/>
  <c r="E52" i="138" s="1"/>
  <c r="E54" i="138" s="1"/>
  <c r="E57" i="138" s="1"/>
  <c r="E60" i="138" s="1"/>
  <c r="D33" i="138"/>
  <c r="D49" i="138" s="1"/>
  <c r="D52" i="138" s="1"/>
  <c r="D54" i="138" s="1"/>
  <c r="D57" i="138" s="1"/>
  <c r="D60" i="138" s="1"/>
  <c r="C33" i="138"/>
  <c r="S49" i="139"/>
  <c r="S52" i="139" s="1"/>
  <c r="S54" i="139" s="1"/>
  <c r="S57" i="139" s="1"/>
  <c r="S60" i="139" s="1"/>
  <c r="Q49" i="139"/>
  <c r="Q52" i="139" s="1"/>
  <c r="Q54" i="139" s="1"/>
  <c r="Q57" i="139" s="1"/>
  <c r="Q60" i="139" s="1"/>
  <c r="J49" i="139"/>
  <c r="J52" i="139" s="1"/>
  <c r="J54" i="139" s="1"/>
  <c r="J57" i="139" s="1"/>
  <c r="J60" i="139" s="1"/>
  <c r="AA48" i="139"/>
  <c r="Y48" i="139"/>
  <c r="Z48" i="139" s="1"/>
  <c r="X48" i="139"/>
  <c r="W48" i="139"/>
  <c r="V48" i="139"/>
  <c r="U48" i="139"/>
  <c r="T48" i="139"/>
  <c r="S48" i="139"/>
  <c r="R48" i="139"/>
  <c r="Q48" i="139"/>
  <c r="P48" i="139"/>
  <c r="O48" i="139"/>
  <c r="N48" i="139"/>
  <c r="M48" i="139"/>
  <c r="L48" i="139"/>
  <c r="K48" i="139"/>
  <c r="J48" i="139"/>
  <c r="I48" i="139"/>
  <c r="H48" i="139"/>
  <c r="G48" i="139"/>
  <c r="F48" i="139"/>
  <c r="E48" i="139"/>
  <c r="D48" i="139"/>
  <c r="C48" i="139"/>
  <c r="AA33" i="139"/>
  <c r="AA49" i="139" s="1"/>
  <c r="AA52" i="139" s="1"/>
  <c r="AA54" i="139" s="1"/>
  <c r="AA57" i="139" s="1"/>
  <c r="AA60" i="139" s="1"/>
  <c r="Y33" i="139"/>
  <c r="Y49" i="139" s="1"/>
  <c r="Y52" i="139" s="1"/>
  <c r="Y54" i="139" s="1"/>
  <c r="Y57" i="139" s="1"/>
  <c r="Y60" i="139" s="1"/>
  <c r="X33" i="139"/>
  <c r="W33" i="139"/>
  <c r="W49" i="139" s="1"/>
  <c r="W52" i="139" s="1"/>
  <c r="W54" i="139" s="1"/>
  <c r="W57" i="139" s="1"/>
  <c r="W60" i="139" s="1"/>
  <c r="V33" i="139"/>
  <c r="V49" i="139" s="1"/>
  <c r="V52" i="139" s="1"/>
  <c r="V54" i="139" s="1"/>
  <c r="V57" i="139" s="1"/>
  <c r="V60" i="139" s="1"/>
  <c r="U33" i="139"/>
  <c r="U49" i="139" s="1"/>
  <c r="U52" i="139" s="1"/>
  <c r="U54" i="139" s="1"/>
  <c r="U57" i="139" s="1"/>
  <c r="U60" i="139" s="1"/>
  <c r="T33" i="139"/>
  <c r="T49" i="139" s="1"/>
  <c r="T52" i="139" s="1"/>
  <c r="T54" i="139" s="1"/>
  <c r="T57" i="139" s="1"/>
  <c r="T60" i="139" s="1"/>
  <c r="S33" i="139"/>
  <c r="R33" i="139"/>
  <c r="Q33" i="139"/>
  <c r="P33" i="139"/>
  <c r="P49" i="139" s="1"/>
  <c r="P52" i="139" s="1"/>
  <c r="P54" i="139" s="1"/>
  <c r="P57" i="139" s="1"/>
  <c r="P60" i="139" s="1"/>
  <c r="O33" i="139"/>
  <c r="O49" i="139" s="1"/>
  <c r="O52" i="139" s="1"/>
  <c r="O54" i="139" s="1"/>
  <c r="O57" i="139" s="1"/>
  <c r="O60" i="139" s="1"/>
  <c r="N33" i="139"/>
  <c r="N49" i="139" s="1"/>
  <c r="N52" i="139" s="1"/>
  <c r="N54" i="139" s="1"/>
  <c r="N57" i="139" s="1"/>
  <c r="N60" i="139" s="1"/>
  <c r="M33" i="139"/>
  <c r="M49" i="139" s="1"/>
  <c r="M52" i="139" s="1"/>
  <c r="M54" i="139" s="1"/>
  <c r="M57" i="139" s="1"/>
  <c r="M60" i="139" s="1"/>
  <c r="L33" i="139"/>
  <c r="L49" i="139" s="1"/>
  <c r="L52" i="139" s="1"/>
  <c r="L54" i="139" s="1"/>
  <c r="L57" i="139" s="1"/>
  <c r="L60" i="139" s="1"/>
  <c r="K33" i="139"/>
  <c r="K49" i="139" s="1"/>
  <c r="K52" i="139" s="1"/>
  <c r="K54" i="139" s="1"/>
  <c r="K57" i="139" s="1"/>
  <c r="K60" i="139" s="1"/>
  <c r="J33" i="139"/>
  <c r="I33" i="139"/>
  <c r="I49" i="139" s="1"/>
  <c r="I52" i="139" s="1"/>
  <c r="I54" i="139" s="1"/>
  <c r="I57" i="139" s="1"/>
  <c r="I60" i="139" s="1"/>
  <c r="H33" i="139"/>
  <c r="H49" i="139" s="1"/>
  <c r="H52" i="139" s="1"/>
  <c r="H54" i="139" s="1"/>
  <c r="H57" i="139" s="1"/>
  <c r="H60" i="139" s="1"/>
  <c r="G33" i="139"/>
  <c r="G49" i="139" s="1"/>
  <c r="G52" i="139" s="1"/>
  <c r="G54" i="139" s="1"/>
  <c r="G57" i="139" s="1"/>
  <c r="G60" i="139" s="1"/>
  <c r="F33" i="139"/>
  <c r="F49" i="139" s="1"/>
  <c r="F52" i="139" s="1"/>
  <c r="F54" i="139" s="1"/>
  <c r="F57" i="139" s="1"/>
  <c r="F60" i="139" s="1"/>
  <c r="E33" i="139"/>
  <c r="E49" i="139" s="1"/>
  <c r="E52" i="139" s="1"/>
  <c r="E54" i="139" s="1"/>
  <c r="E57" i="139" s="1"/>
  <c r="E60" i="139" s="1"/>
  <c r="D33" i="139"/>
  <c r="D49" i="139" s="1"/>
  <c r="D52" i="139" s="1"/>
  <c r="D54" i="139" s="1"/>
  <c r="D57" i="139" s="1"/>
  <c r="D60" i="139" s="1"/>
  <c r="C33" i="139"/>
  <c r="C49" i="139" s="1"/>
  <c r="C52" i="139" s="1"/>
  <c r="C54" i="139" s="1"/>
  <c r="C57" i="139" s="1"/>
  <c r="C60" i="139" s="1"/>
  <c r="AA48" i="140"/>
  <c r="Y48" i="140"/>
  <c r="X48" i="140"/>
  <c r="W48" i="140"/>
  <c r="V48" i="140"/>
  <c r="U48" i="140"/>
  <c r="T48" i="140"/>
  <c r="S48" i="140"/>
  <c r="R48" i="140"/>
  <c r="Q48" i="140"/>
  <c r="P48" i="140"/>
  <c r="O48" i="140"/>
  <c r="N48" i="140"/>
  <c r="M48" i="140"/>
  <c r="L48" i="140"/>
  <c r="K48" i="140"/>
  <c r="J48" i="140"/>
  <c r="I48" i="140"/>
  <c r="H48" i="140"/>
  <c r="G48" i="140"/>
  <c r="F48" i="140"/>
  <c r="E48" i="140"/>
  <c r="D48" i="140"/>
  <c r="C48" i="140"/>
  <c r="AA33" i="140"/>
  <c r="AA49" i="140" s="1"/>
  <c r="AA52" i="140" s="1"/>
  <c r="AA54" i="140" s="1"/>
  <c r="AA57" i="140" s="1"/>
  <c r="AA60" i="140" s="1"/>
  <c r="Y33" i="140"/>
  <c r="Z33" i="140" s="1"/>
  <c r="X33" i="140"/>
  <c r="W33" i="140"/>
  <c r="W49" i="140" s="1"/>
  <c r="W52" i="140" s="1"/>
  <c r="W54" i="140" s="1"/>
  <c r="W57" i="140" s="1"/>
  <c r="W60" i="140" s="1"/>
  <c r="V33" i="140"/>
  <c r="V49" i="140" s="1"/>
  <c r="V52" i="140" s="1"/>
  <c r="V54" i="140" s="1"/>
  <c r="V57" i="140" s="1"/>
  <c r="V60" i="140" s="1"/>
  <c r="U33" i="140"/>
  <c r="U49" i="140" s="1"/>
  <c r="U52" i="140" s="1"/>
  <c r="U54" i="140" s="1"/>
  <c r="U57" i="140" s="1"/>
  <c r="U60" i="140" s="1"/>
  <c r="T33" i="140"/>
  <c r="T49" i="140" s="1"/>
  <c r="T52" i="140" s="1"/>
  <c r="T54" i="140" s="1"/>
  <c r="T57" i="140" s="1"/>
  <c r="T60" i="140" s="1"/>
  <c r="S33" i="140"/>
  <c r="S49" i="140" s="1"/>
  <c r="S52" i="140" s="1"/>
  <c r="S54" i="140" s="1"/>
  <c r="S57" i="140" s="1"/>
  <c r="S60" i="140" s="1"/>
  <c r="R33" i="140"/>
  <c r="Q33" i="140"/>
  <c r="P33" i="140"/>
  <c r="O33" i="140"/>
  <c r="O49" i="140" s="1"/>
  <c r="O52" i="140" s="1"/>
  <c r="O54" i="140" s="1"/>
  <c r="O57" i="140" s="1"/>
  <c r="O60" i="140" s="1"/>
  <c r="N33" i="140"/>
  <c r="N49" i="140" s="1"/>
  <c r="N52" i="140" s="1"/>
  <c r="N54" i="140" s="1"/>
  <c r="N57" i="140" s="1"/>
  <c r="N60" i="140" s="1"/>
  <c r="M33" i="140"/>
  <c r="L33" i="140"/>
  <c r="L49" i="140" s="1"/>
  <c r="L52" i="140" s="1"/>
  <c r="L54" i="140" s="1"/>
  <c r="L57" i="140" s="1"/>
  <c r="L60" i="140" s="1"/>
  <c r="K33" i="140"/>
  <c r="K49" i="140" s="1"/>
  <c r="K52" i="140" s="1"/>
  <c r="K54" i="140" s="1"/>
  <c r="K57" i="140" s="1"/>
  <c r="K60" i="140" s="1"/>
  <c r="J33" i="140"/>
  <c r="I33" i="140"/>
  <c r="H33" i="140"/>
  <c r="G33" i="140"/>
  <c r="G49" i="140" s="1"/>
  <c r="G52" i="140" s="1"/>
  <c r="G54" i="140" s="1"/>
  <c r="G57" i="140" s="1"/>
  <c r="G60" i="140" s="1"/>
  <c r="F33" i="140"/>
  <c r="F49" i="140" s="1"/>
  <c r="F52" i="140" s="1"/>
  <c r="F54" i="140" s="1"/>
  <c r="F57" i="140" s="1"/>
  <c r="F60" i="140" s="1"/>
  <c r="E33" i="140"/>
  <c r="D33" i="140"/>
  <c r="D49" i="140" s="1"/>
  <c r="D52" i="140" s="1"/>
  <c r="D54" i="140" s="1"/>
  <c r="D57" i="140" s="1"/>
  <c r="D60" i="140" s="1"/>
  <c r="C33" i="140"/>
  <c r="C49" i="140" s="1"/>
  <c r="C52" i="140" s="1"/>
  <c r="C54" i="140" s="1"/>
  <c r="C57" i="140" s="1"/>
  <c r="C60" i="140" s="1"/>
  <c r="S60" i="141"/>
  <c r="W49" i="141"/>
  <c r="W52" i="141" s="1"/>
  <c r="W54" i="141" s="1"/>
  <c r="W57" i="141" s="1"/>
  <c r="W60" i="141" s="1"/>
  <c r="AA48" i="141"/>
  <c r="Y48" i="141"/>
  <c r="X48" i="141"/>
  <c r="Z48" i="141" s="1"/>
  <c r="W48" i="141"/>
  <c r="V48" i="141"/>
  <c r="U48" i="141"/>
  <c r="T48" i="141"/>
  <c r="S48" i="141"/>
  <c r="R48" i="141"/>
  <c r="Q48" i="141"/>
  <c r="P48" i="141"/>
  <c r="O48" i="141"/>
  <c r="N48" i="141"/>
  <c r="M48" i="141"/>
  <c r="L48" i="141"/>
  <c r="K48" i="141"/>
  <c r="J48" i="141"/>
  <c r="I48" i="141"/>
  <c r="H48" i="141"/>
  <c r="G48" i="141"/>
  <c r="F48" i="141"/>
  <c r="E48" i="141"/>
  <c r="D48" i="141"/>
  <c r="C48" i="141"/>
  <c r="AA33" i="141"/>
  <c r="AA49" i="141" s="1"/>
  <c r="AA52" i="141" s="1"/>
  <c r="AA54" i="141" s="1"/>
  <c r="AA57" i="141" s="1"/>
  <c r="AA60" i="141" s="1"/>
  <c r="Y33" i="141"/>
  <c r="X33" i="141"/>
  <c r="W33" i="141"/>
  <c r="V33" i="141"/>
  <c r="V49" i="141" s="1"/>
  <c r="V52" i="141" s="1"/>
  <c r="V54" i="141" s="1"/>
  <c r="V57" i="141" s="1"/>
  <c r="V60" i="141" s="1"/>
  <c r="U33" i="141"/>
  <c r="T33" i="141"/>
  <c r="T49" i="141" s="1"/>
  <c r="T52" i="141" s="1"/>
  <c r="T54" i="141" s="1"/>
  <c r="T57" i="141" s="1"/>
  <c r="T60" i="141" s="1"/>
  <c r="S33" i="141"/>
  <c r="S49" i="141" s="1"/>
  <c r="S52" i="141" s="1"/>
  <c r="S54" i="141" s="1"/>
  <c r="S57" i="141" s="1"/>
  <c r="R33" i="141"/>
  <c r="Q33" i="141"/>
  <c r="Q49" i="141" s="1"/>
  <c r="Q52" i="141" s="1"/>
  <c r="Q54" i="141" s="1"/>
  <c r="Q57" i="141" s="1"/>
  <c r="Q60" i="141" s="1"/>
  <c r="P33" i="141"/>
  <c r="P49" i="141" s="1"/>
  <c r="P52" i="141" s="1"/>
  <c r="P54" i="141" s="1"/>
  <c r="P57" i="141" s="1"/>
  <c r="P60" i="141" s="1"/>
  <c r="O33" i="141"/>
  <c r="O49" i="141" s="1"/>
  <c r="O52" i="141" s="1"/>
  <c r="O54" i="141" s="1"/>
  <c r="O57" i="141" s="1"/>
  <c r="O60" i="141" s="1"/>
  <c r="N33" i="141"/>
  <c r="N49" i="141" s="1"/>
  <c r="N52" i="141" s="1"/>
  <c r="N54" i="141" s="1"/>
  <c r="N57" i="141" s="1"/>
  <c r="N60" i="141" s="1"/>
  <c r="M33" i="141"/>
  <c r="L33" i="141"/>
  <c r="L49" i="141" s="1"/>
  <c r="L52" i="141" s="1"/>
  <c r="L54" i="141" s="1"/>
  <c r="L57" i="141" s="1"/>
  <c r="L60" i="141" s="1"/>
  <c r="K33" i="141"/>
  <c r="K49" i="141" s="1"/>
  <c r="K52" i="141" s="1"/>
  <c r="K54" i="141" s="1"/>
  <c r="K57" i="141" s="1"/>
  <c r="K60" i="141" s="1"/>
  <c r="J33" i="141"/>
  <c r="I33" i="141"/>
  <c r="I49" i="141" s="1"/>
  <c r="I52" i="141" s="1"/>
  <c r="I54" i="141" s="1"/>
  <c r="I57" i="141" s="1"/>
  <c r="I60" i="141" s="1"/>
  <c r="H33" i="141"/>
  <c r="G33" i="141"/>
  <c r="G49" i="141" s="1"/>
  <c r="G52" i="141" s="1"/>
  <c r="G54" i="141" s="1"/>
  <c r="G57" i="141" s="1"/>
  <c r="G60" i="141" s="1"/>
  <c r="F33" i="141"/>
  <c r="F49" i="141" s="1"/>
  <c r="F52" i="141" s="1"/>
  <c r="F54" i="141" s="1"/>
  <c r="F57" i="141" s="1"/>
  <c r="F60" i="141" s="1"/>
  <c r="E33" i="141"/>
  <c r="D33" i="141"/>
  <c r="D49" i="141" s="1"/>
  <c r="D52" i="141" s="1"/>
  <c r="D54" i="141" s="1"/>
  <c r="D57" i="141" s="1"/>
  <c r="D60" i="141" s="1"/>
  <c r="C33" i="141"/>
  <c r="C49" i="141" s="1"/>
  <c r="C52" i="141" s="1"/>
  <c r="C54" i="141" s="1"/>
  <c r="C57" i="141" s="1"/>
  <c r="C60" i="141" s="1"/>
  <c r="C57" i="142"/>
  <c r="C60" i="142" s="1"/>
  <c r="AA49" i="142"/>
  <c r="AA52" i="142" s="1"/>
  <c r="AA54" i="142" s="1"/>
  <c r="AA57" i="142" s="1"/>
  <c r="AA60" i="142" s="1"/>
  <c r="AA48" i="142"/>
  <c r="Y48" i="142"/>
  <c r="X48" i="142"/>
  <c r="Z48" i="142" s="1"/>
  <c r="W48" i="142"/>
  <c r="V48" i="142"/>
  <c r="U48" i="142"/>
  <c r="T48" i="142"/>
  <c r="S48" i="142"/>
  <c r="R48" i="142"/>
  <c r="Q48" i="142"/>
  <c r="P48" i="142"/>
  <c r="O48" i="142"/>
  <c r="N48" i="142"/>
  <c r="M48" i="142"/>
  <c r="L48" i="142"/>
  <c r="K48" i="142"/>
  <c r="J48" i="142"/>
  <c r="I48" i="142"/>
  <c r="H48" i="142"/>
  <c r="G48" i="142"/>
  <c r="F48" i="142"/>
  <c r="E48" i="142"/>
  <c r="D48" i="142"/>
  <c r="C48" i="142"/>
  <c r="AA33" i="142"/>
  <c r="Y33" i="142"/>
  <c r="Y49" i="142" s="1"/>
  <c r="Y52" i="142" s="1"/>
  <c r="Y54" i="142" s="1"/>
  <c r="Y57" i="142" s="1"/>
  <c r="Y60" i="142" s="1"/>
  <c r="X33" i="142"/>
  <c r="X49" i="142" s="1"/>
  <c r="W33" i="142"/>
  <c r="W49" i="142" s="1"/>
  <c r="W52" i="142" s="1"/>
  <c r="W54" i="142" s="1"/>
  <c r="W57" i="142" s="1"/>
  <c r="W60" i="142" s="1"/>
  <c r="V33" i="142"/>
  <c r="V49" i="142" s="1"/>
  <c r="V52" i="142" s="1"/>
  <c r="V54" i="142" s="1"/>
  <c r="V57" i="142" s="1"/>
  <c r="V60" i="142" s="1"/>
  <c r="U33" i="142"/>
  <c r="T33" i="142"/>
  <c r="S33" i="142"/>
  <c r="S49" i="142" s="1"/>
  <c r="S52" i="142" s="1"/>
  <c r="S54" i="142" s="1"/>
  <c r="S57" i="142" s="1"/>
  <c r="S60" i="142" s="1"/>
  <c r="R33" i="142"/>
  <c r="R49" i="142" s="1"/>
  <c r="R52" i="142" s="1"/>
  <c r="R54" i="142" s="1"/>
  <c r="R57" i="142" s="1"/>
  <c r="R60" i="142" s="1"/>
  <c r="Q33" i="142"/>
  <c r="Q49" i="142" s="1"/>
  <c r="Q52" i="142" s="1"/>
  <c r="Q54" i="142" s="1"/>
  <c r="Q57" i="142" s="1"/>
  <c r="Q60" i="142" s="1"/>
  <c r="P33" i="142"/>
  <c r="P49" i="142" s="1"/>
  <c r="P52" i="142" s="1"/>
  <c r="P54" i="142" s="1"/>
  <c r="P57" i="142" s="1"/>
  <c r="P60" i="142" s="1"/>
  <c r="O33" i="142"/>
  <c r="O49" i="142" s="1"/>
  <c r="O52" i="142" s="1"/>
  <c r="O54" i="142" s="1"/>
  <c r="O57" i="142" s="1"/>
  <c r="O60" i="142" s="1"/>
  <c r="N33" i="142"/>
  <c r="N49" i="142" s="1"/>
  <c r="N52" i="142" s="1"/>
  <c r="N54" i="142" s="1"/>
  <c r="N57" i="142" s="1"/>
  <c r="N60" i="142" s="1"/>
  <c r="M33" i="142"/>
  <c r="M49" i="142" s="1"/>
  <c r="M52" i="142" s="1"/>
  <c r="M54" i="142" s="1"/>
  <c r="M57" i="142" s="1"/>
  <c r="M60" i="142" s="1"/>
  <c r="L33" i="142"/>
  <c r="K33" i="142"/>
  <c r="K49" i="142" s="1"/>
  <c r="K52" i="142" s="1"/>
  <c r="K54" i="142" s="1"/>
  <c r="K57" i="142" s="1"/>
  <c r="K60" i="142" s="1"/>
  <c r="J33" i="142"/>
  <c r="J49" i="142" s="1"/>
  <c r="J52" i="142" s="1"/>
  <c r="J54" i="142" s="1"/>
  <c r="J57" i="142" s="1"/>
  <c r="J60" i="142" s="1"/>
  <c r="I33" i="142"/>
  <c r="I49" i="142" s="1"/>
  <c r="I52" i="142" s="1"/>
  <c r="I54" i="142" s="1"/>
  <c r="I57" i="142" s="1"/>
  <c r="I60" i="142" s="1"/>
  <c r="H33" i="142"/>
  <c r="H49" i="142" s="1"/>
  <c r="H52" i="142" s="1"/>
  <c r="H54" i="142" s="1"/>
  <c r="H57" i="142" s="1"/>
  <c r="H60" i="142" s="1"/>
  <c r="G33" i="142"/>
  <c r="G49" i="142" s="1"/>
  <c r="G52" i="142" s="1"/>
  <c r="G54" i="142" s="1"/>
  <c r="G57" i="142" s="1"/>
  <c r="G60" i="142" s="1"/>
  <c r="F33" i="142"/>
  <c r="F49" i="142" s="1"/>
  <c r="F52" i="142" s="1"/>
  <c r="F54" i="142" s="1"/>
  <c r="F57" i="142" s="1"/>
  <c r="F60" i="142" s="1"/>
  <c r="E33" i="142"/>
  <c r="E49" i="142" s="1"/>
  <c r="E52" i="142" s="1"/>
  <c r="E54" i="142" s="1"/>
  <c r="E57" i="142" s="1"/>
  <c r="E60" i="142" s="1"/>
  <c r="D33" i="142"/>
  <c r="C33" i="142"/>
  <c r="C49" i="142" s="1"/>
  <c r="C52" i="142" s="1"/>
  <c r="C54" i="142" s="1"/>
  <c r="E49" i="143"/>
  <c r="E52" i="143" s="1"/>
  <c r="E54" i="143" s="1"/>
  <c r="E57" i="143" s="1"/>
  <c r="E60" i="143" s="1"/>
  <c r="AA48" i="143"/>
  <c r="Y48" i="143"/>
  <c r="X48" i="143"/>
  <c r="Z48" i="143" s="1"/>
  <c r="W48" i="143"/>
  <c r="V48" i="143"/>
  <c r="U48" i="143"/>
  <c r="T48" i="143"/>
  <c r="S48" i="143"/>
  <c r="R48" i="143"/>
  <c r="Q48" i="143"/>
  <c r="P48" i="143"/>
  <c r="O48" i="143"/>
  <c r="N48" i="143"/>
  <c r="M48" i="143"/>
  <c r="L48" i="143"/>
  <c r="K48" i="143"/>
  <c r="J48" i="143"/>
  <c r="I48" i="143"/>
  <c r="H48" i="143"/>
  <c r="G48" i="143"/>
  <c r="F48" i="143"/>
  <c r="E48" i="143"/>
  <c r="D48" i="143"/>
  <c r="C48" i="143"/>
  <c r="AA33" i="143"/>
  <c r="AA49" i="143" s="1"/>
  <c r="AA52" i="143" s="1"/>
  <c r="AA54" i="143" s="1"/>
  <c r="AA57" i="143" s="1"/>
  <c r="AA60" i="143" s="1"/>
  <c r="Y33" i="143"/>
  <c r="X33" i="143"/>
  <c r="Z33" i="143" s="1"/>
  <c r="W33" i="143"/>
  <c r="W49" i="143" s="1"/>
  <c r="W52" i="143" s="1"/>
  <c r="W54" i="143" s="1"/>
  <c r="W57" i="143" s="1"/>
  <c r="W60" i="143" s="1"/>
  <c r="V33" i="143"/>
  <c r="U33" i="143"/>
  <c r="U49" i="143" s="1"/>
  <c r="U52" i="143" s="1"/>
  <c r="U54" i="143" s="1"/>
  <c r="U57" i="143" s="1"/>
  <c r="U60" i="143" s="1"/>
  <c r="T33" i="143"/>
  <c r="S33" i="143"/>
  <c r="S49" i="143" s="1"/>
  <c r="S52" i="143" s="1"/>
  <c r="S54" i="143" s="1"/>
  <c r="S57" i="143" s="1"/>
  <c r="S60" i="143" s="1"/>
  <c r="R33" i="143"/>
  <c r="Q33" i="143"/>
  <c r="P33" i="143"/>
  <c r="P49" i="143" s="1"/>
  <c r="P52" i="143" s="1"/>
  <c r="P54" i="143" s="1"/>
  <c r="P57" i="143" s="1"/>
  <c r="P60" i="143" s="1"/>
  <c r="O33" i="143"/>
  <c r="O49" i="143" s="1"/>
  <c r="O52" i="143" s="1"/>
  <c r="O54" i="143" s="1"/>
  <c r="O57" i="143" s="1"/>
  <c r="O60" i="143" s="1"/>
  <c r="N33" i="143"/>
  <c r="M33" i="143"/>
  <c r="M49" i="143" s="1"/>
  <c r="M52" i="143" s="1"/>
  <c r="M54" i="143" s="1"/>
  <c r="M57" i="143" s="1"/>
  <c r="M60" i="143" s="1"/>
  <c r="L33" i="143"/>
  <c r="K33" i="143"/>
  <c r="K49" i="143" s="1"/>
  <c r="K52" i="143" s="1"/>
  <c r="K54" i="143" s="1"/>
  <c r="K57" i="143" s="1"/>
  <c r="K60" i="143" s="1"/>
  <c r="J33" i="143"/>
  <c r="I33" i="143"/>
  <c r="H33" i="143"/>
  <c r="H49" i="143" s="1"/>
  <c r="H52" i="143" s="1"/>
  <c r="H54" i="143" s="1"/>
  <c r="H57" i="143" s="1"/>
  <c r="H60" i="143" s="1"/>
  <c r="G33" i="143"/>
  <c r="G49" i="143" s="1"/>
  <c r="G52" i="143" s="1"/>
  <c r="G54" i="143" s="1"/>
  <c r="G57" i="143" s="1"/>
  <c r="G60" i="143" s="1"/>
  <c r="F33" i="143"/>
  <c r="E33" i="143"/>
  <c r="D33" i="143"/>
  <c r="C33" i="143"/>
  <c r="C49" i="143" s="1"/>
  <c r="C52" i="143" s="1"/>
  <c r="C54" i="143" s="1"/>
  <c r="C57" i="143" s="1"/>
  <c r="C60" i="143" s="1"/>
  <c r="M54" i="144"/>
  <c r="M57" i="144" s="1"/>
  <c r="M60" i="144" s="1"/>
  <c r="AA48" i="144"/>
  <c r="Y48" i="144"/>
  <c r="X48" i="144"/>
  <c r="Z48" i="144" s="1"/>
  <c r="W48" i="144"/>
  <c r="V48" i="144"/>
  <c r="U48" i="144"/>
  <c r="T48" i="144"/>
  <c r="S48" i="144"/>
  <c r="R48" i="144"/>
  <c r="Q48" i="144"/>
  <c r="P48" i="144"/>
  <c r="O48" i="144"/>
  <c r="N48" i="144"/>
  <c r="M48" i="144"/>
  <c r="L48" i="144"/>
  <c r="K48" i="144"/>
  <c r="J48" i="144"/>
  <c r="I48" i="144"/>
  <c r="H48" i="144"/>
  <c r="G48" i="144"/>
  <c r="F48" i="144"/>
  <c r="E48" i="144"/>
  <c r="D48" i="144"/>
  <c r="C48" i="144"/>
  <c r="AA33" i="144"/>
  <c r="Y33" i="144"/>
  <c r="Y49" i="144" s="1"/>
  <c r="Y52" i="144" s="1"/>
  <c r="Y54" i="144" s="1"/>
  <c r="Y57" i="144" s="1"/>
  <c r="Y60" i="144" s="1"/>
  <c r="X33" i="144"/>
  <c r="X49" i="144" s="1"/>
  <c r="W33" i="144"/>
  <c r="W49" i="144" s="1"/>
  <c r="W52" i="144" s="1"/>
  <c r="W54" i="144" s="1"/>
  <c r="W57" i="144" s="1"/>
  <c r="W60" i="144" s="1"/>
  <c r="V33" i="144"/>
  <c r="V49" i="144" s="1"/>
  <c r="V52" i="144" s="1"/>
  <c r="V54" i="144" s="1"/>
  <c r="V57" i="144" s="1"/>
  <c r="V60" i="144" s="1"/>
  <c r="U33" i="144"/>
  <c r="U49" i="144" s="1"/>
  <c r="U52" i="144" s="1"/>
  <c r="U54" i="144" s="1"/>
  <c r="U57" i="144" s="1"/>
  <c r="U60" i="144" s="1"/>
  <c r="T33" i="144"/>
  <c r="T49" i="144" s="1"/>
  <c r="T52" i="144" s="1"/>
  <c r="T54" i="144" s="1"/>
  <c r="T57" i="144" s="1"/>
  <c r="T60" i="144" s="1"/>
  <c r="S33" i="144"/>
  <c r="R33" i="144"/>
  <c r="R49" i="144" s="1"/>
  <c r="R52" i="144" s="1"/>
  <c r="R54" i="144" s="1"/>
  <c r="R57" i="144" s="1"/>
  <c r="R60" i="144" s="1"/>
  <c r="Q33" i="144"/>
  <c r="Q49" i="144" s="1"/>
  <c r="Q52" i="144" s="1"/>
  <c r="Q54" i="144" s="1"/>
  <c r="Q57" i="144" s="1"/>
  <c r="Q60" i="144" s="1"/>
  <c r="P33" i="144"/>
  <c r="P49" i="144" s="1"/>
  <c r="P52" i="144" s="1"/>
  <c r="P54" i="144" s="1"/>
  <c r="P57" i="144" s="1"/>
  <c r="P60" i="144" s="1"/>
  <c r="O33" i="144"/>
  <c r="O49" i="144" s="1"/>
  <c r="O52" i="144" s="1"/>
  <c r="O54" i="144" s="1"/>
  <c r="O57" i="144" s="1"/>
  <c r="O60" i="144" s="1"/>
  <c r="N33" i="144"/>
  <c r="N49" i="144" s="1"/>
  <c r="N52" i="144" s="1"/>
  <c r="N54" i="144" s="1"/>
  <c r="N57" i="144" s="1"/>
  <c r="N60" i="144" s="1"/>
  <c r="M33" i="144"/>
  <c r="M49" i="144" s="1"/>
  <c r="M52" i="144" s="1"/>
  <c r="L33" i="144"/>
  <c r="L49" i="144" s="1"/>
  <c r="L52" i="144" s="1"/>
  <c r="L54" i="144" s="1"/>
  <c r="L57" i="144" s="1"/>
  <c r="L60" i="144" s="1"/>
  <c r="K33" i="144"/>
  <c r="J33" i="144"/>
  <c r="J49" i="144" s="1"/>
  <c r="J52" i="144" s="1"/>
  <c r="J54" i="144" s="1"/>
  <c r="J57" i="144" s="1"/>
  <c r="J60" i="144" s="1"/>
  <c r="I33" i="144"/>
  <c r="I49" i="144" s="1"/>
  <c r="I52" i="144" s="1"/>
  <c r="I54" i="144" s="1"/>
  <c r="I57" i="144" s="1"/>
  <c r="I60" i="144" s="1"/>
  <c r="H33" i="144"/>
  <c r="H49" i="144" s="1"/>
  <c r="H52" i="144" s="1"/>
  <c r="H54" i="144" s="1"/>
  <c r="H57" i="144" s="1"/>
  <c r="H60" i="144" s="1"/>
  <c r="G33" i="144"/>
  <c r="G49" i="144" s="1"/>
  <c r="G52" i="144" s="1"/>
  <c r="G54" i="144" s="1"/>
  <c r="G57" i="144" s="1"/>
  <c r="G60" i="144" s="1"/>
  <c r="F33" i="144"/>
  <c r="F49" i="144" s="1"/>
  <c r="F52" i="144" s="1"/>
  <c r="F54" i="144" s="1"/>
  <c r="F57" i="144" s="1"/>
  <c r="F60" i="144" s="1"/>
  <c r="E33" i="144"/>
  <c r="E49" i="144" s="1"/>
  <c r="E52" i="144" s="1"/>
  <c r="E54" i="144" s="1"/>
  <c r="E57" i="144" s="1"/>
  <c r="E60" i="144" s="1"/>
  <c r="D33" i="144"/>
  <c r="D49" i="144" s="1"/>
  <c r="D52" i="144" s="1"/>
  <c r="D54" i="144" s="1"/>
  <c r="D57" i="144" s="1"/>
  <c r="D60" i="144" s="1"/>
  <c r="C33" i="144"/>
  <c r="S49" i="145"/>
  <c r="S52" i="145" s="1"/>
  <c r="S54" i="145" s="1"/>
  <c r="S57" i="145" s="1"/>
  <c r="S60" i="145" s="1"/>
  <c r="K49" i="145"/>
  <c r="K52" i="145" s="1"/>
  <c r="K54" i="145" s="1"/>
  <c r="K57" i="145" s="1"/>
  <c r="K60" i="145" s="1"/>
  <c r="AA48" i="145"/>
  <c r="Y48" i="145"/>
  <c r="X48" i="145"/>
  <c r="Z48" i="145" s="1"/>
  <c r="W48" i="145"/>
  <c r="V48" i="145"/>
  <c r="U48" i="145"/>
  <c r="T48" i="145"/>
  <c r="S48" i="145"/>
  <c r="R48" i="145"/>
  <c r="Q48" i="145"/>
  <c r="P48" i="145"/>
  <c r="O48" i="145"/>
  <c r="N48" i="145"/>
  <c r="M48" i="145"/>
  <c r="L48" i="145"/>
  <c r="K48" i="145"/>
  <c r="J48" i="145"/>
  <c r="I48" i="145"/>
  <c r="H48" i="145"/>
  <c r="G48" i="145"/>
  <c r="F48" i="145"/>
  <c r="E48" i="145"/>
  <c r="D48" i="145"/>
  <c r="C48" i="145"/>
  <c r="AA33" i="145"/>
  <c r="AA49" i="145" s="1"/>
  <c r="AA52" i="145" s="1"/>
  <c r="AA54" i="145" s="1"/>
  <c r="AA57" i="145" s="1"/>
  <c r="AA60" i="145" s="1"/>
  <c r="Y33" i="145"/>
  <c r="Y49" i="145" s="1"/>
  <c r="Y52" i="145" s="1"/>
  <c r="Y54" i="145" s="1"/>
  <c r="Y57" i="145" s="1"/>
  <c r="Y60" i="145" s="1"/>
  <c r="X33" i="145"/>
  <c r="W33" i="145"/>
  <c r="W49" i="145" s="1"/>
  <c r="W52" i="145" s="1"/>
  <c r="W54" i="145" s="1"/>
  <c r="W57" i="145" s="1"/>
  <c r="W60" i="145" s="1"/>
  <c r="V33" i="145"/>
  <c r="V49" i="145" s="1"/>
  <c r="V52" i="145" s="1"/>
  <c r="V54" i="145" s="1"/>
  <c r="V57" i="145" s="1"/>
  <c r="V60" i="145" s="1"/>
  <c r="U33" i="145"/>
  <c r="U49" i="145" s="1"/>
  <c r="U52" i="145" s="1"/>
  <c r="U54" i="145" s="1"/>
  <c r="U57" i="145" s="1"/>
  <c r="U60" i="145" s="1"/>
  <c r="T33" i="145"/>
  <c r="T49" i="145" s="1"/>
  <c r="T52" i="145" s="1"/>
  <c r="T54" i="145" s="1"/>
  <c r="T57" i="145" s="1"/>
  <c r="T60" i="145" s="1"/>
  <c r="S33" i="145"/>
  <c r="R33" i="145"/>
  <c r="Q33" i="145"/>
  <c r="Q49" i="145" s="1"/>
  <c r="Q52" i="145" s="1"/>
  <c r="Q54" i="145" s="1"/>
  <c r="Q57" i="145" s="1"/>
  <c r="Q60" i="145" s="1"/>
  <c r="P33" i="145"/>
  <c r="P49" i="145" s="1"/>
  <c r="P52" i="145" s="1"/>
  <c r="P54" i="145" s="1"/>
  <c r="P57" i="145" s="1"/>
  <c r="P60" i="145" s="1"/>
  <c r="O33" i="145"/>
  <c r="O49" i="145" s="1"/>
  <c r="O52" i="145" s="1"/>
  <c r="O54" i="145" s="1"/>
  <c r="O57" i="145" s="1"/>
  <c r="O60" i="145" s="1"/>
  <c r="N33" i="145"/>
  <c r="N49" i="145" s="1"/>
  <c r="N52" i="145" s="1"/>
  <c r="N54" i="145" s="1"/>
  <c r="N57" i="145" s="1"/>
  <c r="N60" i="145" s="1"/>
  <c r="M33" i="145"/>
  <c r="M49" i="145" s="1"/>
  <c r="M52" i="145" s="1"/>
  <c r="M54" i="145" s="1"/>
  <c r="M57" i="145" s="1"/>
  <c r="M60" i="145" s="1"/>
  <c r="L33" i="145"/>
  <c r="L49" i="145" s="1"/>
  <c r="L52" i="145" s="1"/>
  <c r="L54" i="145" s="1"/>
  <c r="L57" i="145" s="1"/>
  <c r="L60" i="145" s="1"/>
  <c r="K33" i="145"/>
  <c r="J33" i="145"/>
  <c r="I33" i="145"/>
  <c r="I49" i="145" s="1"/>
  <c r="I52" i="145" s="1"/>
  <c r="I54" i="145" s="1"/>
  <c r="I57" i="145" s="1"/>
  <c r="I60" i="145" s="1"/>
  <c r="H33" i="145"/>
  <c r="H49" i="145" s="1"/>
  <c r="H52" i="145" s="1"/>
  <c r="H54" i="145" s="1"/>
  <c r="H57" i="145" s="1"/>
  <c r="H60" i="145" s="1"/>
  <c r="G33" i="145"/>
  <c r="G49" i="145" s="1"/>
  <c r="G52" i="145" s="1"/>
  <c r="G54" i="145" s="1"/>
  <c r="G57" i="145" s="1"/>
  <c r="G60" i="145" s="1"/>
  <c r="F33" i="145"/>
  <c r="F49" i="145" s="1"/>
  <c r="F52" i="145" s="1"/>
  <c r="F54" i="145" s="1"/>
  <c r="F57" i="145" s="1"/>
  <c r="F60" i="145" s="1"/>
  <c r="E33" i="145"/>
  <c r="E49" i="145" s="1"/>
  <c r="E52" i="145" s="1"/>
  <c r="E54" i="145" s="1"/>
  <c r="E57" i="145" s="1"/>
  <c r="E60" i="145" s="1"/>
  <c r="D33" i="145"/>
  <c r="D49" i="145" s="1"/>
  <c r="D52" i="145" s="1"/>
  <c r="D54" i="145" s="1"/>
  <c r="D57" i="145" s="1"/>
  <c r="D60" i="145" s="1"/>
  <c r="C33" i="145"/>
  <c r="C49" i="145" s="1"/>
  <c r="C52" i="145" s="1"/>
  <c r="C54" i="145" s="1"/>
  <c r="C57" i="145" s="1"/>
  <c r="C60" i="145" s="1"/>
  <c r="AA48" i="146"/>
  <c r="Y48" i="146"/>
  <c r="X48" i="146"/>
  <c r="W48" i="146"/>
  <c r="V48" i="146"/>
  <c r="U48" i="146"/>
  <c r="T48" i="146"/>
  <c r="S48" i="146"/>
  <c r="R48" i="146"/>
  <c r="Q48" i="146"/>
  <c r="P48" i="146"/>
  <c r="O48" i="146"/>
  <c r="N48" i="146"/>
  <c r="M48" i="146"/>
  <c r="L48" i="146"/>
  <c r="K48" i="146"/>
  <c r="J48" i="146"/>
  <c r="I48" i="146"/>
  <c r="H48" i="146"/>
  <c r="G48" i="146"/>
  <c r="F48" i="146"/>
  <c r="E48" i="146"/>
  <c r="D48" i="146"/>
  <c r="C48" i="146"/>
  <c r="AA33" i="146"/>
  <c r="AA49" i="146" s="1"/>
  <c r="AA52" i="146" s="1"/>
  <c r="AA54" i="146" s="1"/>
  <c r="AA57" i="146" s="1"/>
  <c r="AA60" i="146" s="1"/>
  <c r="Y33" i="146"/>
  <c r="X33" i="146"/>
  <c r="W33" i="146"/>
  <c r="W49" i="146" s="1"/>
  <c r="W52" i="146" s="1"/>
  <c r="W54" i="146" s="1"/>
  <c r="W57" i="146" s="1"/>
  <c r="W60" i="146" s="1"/>
  <c r="V33" i="146"/>
  <c r="U33" i="146"/>
  <c r="U49" i="146" s="1"/>
  <c r="U52" i="146" s="1"/>
  <c r="U54" i="146" s="1"/>
  <c r="U57" i="146" s="1"/>
  <c r="U60" i="146" s="1"/>
  <c r="T33" i="146"/>
  <c r="T49" i="146" s="1"/>
  <c r="T52" i="146" s="1"/>
  <c r="T54" i="146" s="1"/>
  <c r="T57" i="146" s="1"/>
  <c r="T60" i="146" s="1"/>
  <c r="S33" i="146"/>
  <c r="S49" i="146" s="1"/>
  <c r="S52" i="146" s="1"/>
  <c r="S54" i="146" s="1"/>
  <c r="S57" i="146" s="1"/>
  <c r="S60" i="146" s="1"/>
  <c r="R33" i="146"/>
  <c r="R49" i="146" s="1"/>
  <c r="R52" i="146" s="1"/>
  <c r="R54" i="146" s="1"/>
  <c r="R57" i="146" s="1"/>
  <c r="R60" i="146" s="1"/>
  <c r="Q33" i="146"/>
  <c r="P33" i="146"/>
  <c r="P49" i="146" s="1"/>
  <c r="P52" i="146" s="1"/>
  <c r="P54" i="146" s="1"/>
  <c r="P57" i="146" s="1"/>
  <c r="P60" i="146" s="1"/>
  <c r="O33" i="146"/>
  <c r="O49" i="146" s="1"/>
  <c r="O52" i="146" s="1"/>
  <c r="O54" i="146" s="1"/>
  <c r="O57" i="146" s="1"/>
  <c r="O60" i="146" s="1"/>
  <c r="N33" i="146"/>
  <c r="M33" i="146"/>
  <c r="M49" i="146" s="1"/>
  <c r="M52" i="146" s="1"/>
  <c r="M54" i="146" s="1"/>
  <c r="M57" i="146" s="1"/>
  <c r="M60" i="146" s="1"/>
  <c r="L33" i="146"/>
  <c r="L49" i="146" s="1"/>
  <c r="L52" i="146" s="1"/>
  <c r="L54" i="146" s="1"/>
  <c r="L57" i="146" s="1"/>
  <c r="L60" i="146" s="1"/>
  <c r="K33" i="146"/>
  <c r="K49" i="146" s="1"/>
  <c r="K52" i="146" s="1"/>
  <c r="K54" i="146" s="1"/>
  <c r="K57" i="146" s="1"/>
  <c r="K60" i="146" s="1"/>
  <c r="J33" i="146"/>
  <c r="I33" i="146"/>
  <c r="H33" i="146"/>
  <c r="H49" i="146" s="1"/>
  <c r="H52" i="146" s="1"/>
  <c r="H54" i="146" s="1"/>
  <c r="H57" i="146" s="1"/>
  <c r="H60" i="146" s="1"/>
  <c r="G33" i="146"/>
  <c r="G49" i="146" s="1"/>
  <c r="G52" i="146" s="1"/>
  <c r="G54" i="146" s="1"/>
  <c r="G57" i="146" s="1"/>
  <c r="G60" i="146" s="1"/>
  <c r="F33" i="146"/>
  <c r="E33" i="146"/>
  <c r="E49" i="146" s="1"/>
  <c r="E52" i="146" s="1"/>
  <c r="E54" i="146" s="1"/>
  <c r="E57" i="146" s="1"/>
  <c r="E60" i="146" s="1"/>
  <c r="D33" i="146"/>
  <c r="D49" i="146" s="1"/>
  <c r="D52" i="146" s="1"/>
  <c r="D54" i="146" s="1"/>
  <c r="D57" i="146" s="1"/>
  <c r="D60" i="146" s="1"/>
  <c r="C33" i="146"/>
  <c r="C49" i="146" s="1"/>
  <c r="C52" i="146" s="1"/>
  <c r="C54" i="146" s="1"/>
  <c r="C57" i="146" s="1"/>
  <c r="C60" i="146" s="1"/>
  <c r="Q49" i="147"/>
  <c r="Q52" i="147" s="1"/>
  <c r="Q54" i="147" s="1"/>
  <c r="Q57" i="147" s="1"/>
  <c r="Q60" i="147" s="1"/>
  <c r="O49" i="147"/>
  <c r="O52" i="147" s="1"/>
  <c r="O54" i="147" s="1"/>
  <c r="O57" i="147" s="1"/>
  <c r="O60" i="147" s="1"/>
  <c r="G49" i="147"/>
  <c r="G52" i="147" s="1"/>
  <c r="G54" i="147" s="1"/>
  <c r="G57" i="147" s="1"/>
  <c r="G60" i="147" s="1"/>
  <c r="AA48" i="147"/>
  <c r="Y48" i="147"/>
  <c r="X48" i="147"/>
  <c r="W48" i="147"/>
  <c r="V48" i="147"/>
  <c r="U48" i="147"/>
  <c r="T48" i="147"/>
  <c r="S48" i="147"/>
  <c r="R48" i="147"/>
  <c r="Q48" i="147"/>
  <c r="P48" i="147"/>
  <c r="O48" i="147"/>
  <c r="N48" i="147"/>
  <c r="M48" i="147"/>
  <c r="L48" i="147"/>
  <c r="K48" i="147"/>
  <c r="J48" i="147"/>
  <c r="I48" i="147"/>
  <c r="H48" i="147"/>
  <c r="G48" i="147"/>
  <c r="F48" i="147"/>
  <c r="E48" i="147"/>
  <c r="D48" i="147"/>
  <c r="C48" i="147"/>
  <c r="AA33" i="147"/>
  <c r="AA49" i="147" s="1"/>
  <c r="AA52" i="147" s="1"/>
  <c r="AA54" i="147" s="1"/>
  <c r="AA57" i="147" s="1"/>
  <c r="AA60" i="147" s="1"/>
  <c r="Y33" i="147"/>
  <c r="Y49" i="147" s="1"/>
  <c r="Y52" i="147" s="1"/>
  <c r="Y54" i="147" s="1"/>
  <c r="Y57" i="147" s="1"/>
  <c r="Y60" i="147" s="1"/>
  <c r="X33" i="147"/>
  <c r="W33" i="147"/>
  <c r="W49" i="147" s="1"/>
  <c r="W52" i="147" s="1"/>
  <c r="W54" i="147" s="1"/>
  <c r="W57" i="147" s="1"/>
  <c r="W60" i="147" s="1"/>
  <c r="V33" i="147"/>
  <c r="V49" i="147" s="1"/>
  <c r="V52" i="147" s="1"/>
  <c r="V54" i="147" s="1"/>
  <c r="V57" i="147" s="1"/>
  <c r="V60" i="147" s="1"/>
  <c r="U33" i="147"/>
  <c r="U49" i="147" s="1"/>
  <c r="U52" i="147" s="1"/>
  <c r="U54" i="147" s="1"/>
  <c r="U57" i="147" s="1"/>
  <c r="U60" i="147" s="1"/>
  <c r="T33" i="147"/>
  <c r="T49" i="147" s="1"/>
  <c r="T52" i="147" s="1"/>
  <c r="T54" i="147" s="1"/>
  <c r="T57" i="147" s="1"/>
  <c r="T60" i="147" s="1"/>
  <c r="S33" i="147"/>
  <c r="S49" i="147" s="1"/>
  <c r="S52" i="147" s="1"/>
  <c r="S54" i="147" s="1"/>
  <c r="S57" i="147" s="1"/>
  <c r="S60" i="147" s="1"/>
  <c r="R33" i="147"/>
  <c r="R49" i="147" s="1"/>
  <c r="R52" i="147" s="1"/>
  <c r="R54" i="147" s="1"/>
  <c r="R57" i="147" s="1"/>
  <c r="R60" i="147" s="1"/>
  <c r="Q33" i="147"/>
  <c r="P33" i="147"/>
  <c r="O33" i="147"/>
  <c r="N33" i="147"/>
  <c r="N49" i="147" s="1"/>
  <c r="N52" i="147" s="1"/>
  <c r="N54" i="147" s="1"/>
  <c r="N57" i="147" s="1"/>
  <c r="N60" i="147" s="1"/>
  <c r="M33" i="147"/>
  <c r="M49" i="147" s="1"/>
  <c r="M52" i="147" s="1"/>
  <c r="M54" i="147" s="1"/>
  <c r="M57" i="147" s="1"/>
  <c r="M60" i="147" s="1"/>
  <c r="L33" i="147"/>
  <c r="L49" i="147" s="1"/>
  <c r="L52" i="147" s="1"/>
  <c r="L54" i="147" s="1"/>
  <c r="L57" i="147" s="1"/>
  <c r="L60" i="147" s="1"/>
  <c r="K33" i="147"/>
  <c r="K49" i="147" s="1"/>
  <c r="K52" i="147" s="1"/>
  <c r="K54" i="147" s="1"/>
  <c r="K57" i="147" s="1"/>
  <c r="K60" i="147" s="1"/>
  <c r="J33" i="147"/>
  <c r="J49" i="147" s="1"/>
  <c r="J52" i="147" s="1"/>
  <c r="J54" i="147" s="1"/>
  <c r="J57" i="147" s="1"/>
  <c r="J60" i="147" s="1"/>
  <c r="I33" i="147"/>
  <c r="I49" i="147" s="1"/>
  <c r="I52" i="147" s="1"/>
  <c r="I54" i="147" s="1"/>
  <c r="I57" i="147" s="1"/>
  <c r="I60" i="147" s="1"/>
  <c r="H33" i="147"/>
  <c r="G33" i="147"/>
  <c r="F33" i="147"/>
  <c r="F49" i="147" s="1"/>
  <c r="F52" i="147" s="1"/>
  <c r="F54" i="147" s="1"/>
  <c r="F57" i="147" s="1"/>
  <c r="F60" i="147" s="1"/>
  <c r="E33" i="147"/>
  <c r="E49" i="147" s="1"/>
  <c r="E52" i="147" s="1"/>
  <c r="E54" i="147" s="1"/>
  <c r="E57" i="147" s="1"/>
  <c r="E60" i="147" s="1"/>
  <c r="D33" i="147"/>
  <c r="D49" i="147" s="1"/>
  <c r="D52" i="147" s="1"/>
  <c r="D54" i="147" s="1"/>
  <c r="D57" i="147" s="1"/>
  <c r="D60" i="147" s="1"/>
  <c r="C33" i="147"/>
  <c r="C49" i="147" s="1"/>
  <c r="C52" i="147" s="1"/>
  <c r="C54" i="147" s="1"/>
  <c r="C57" i="147" s="1"/>
  <c r="C60" i="147" s="1"/>
  <c r="AA48" i="148"/>
  <c r="Y48" i="148"/>
  <c r="X48" i="148"/>
  <c r="W48" i="148"/>
  <c r="V48" i="148"/>
  <c r="U48" i="148"/>
  <c r="T48" i="148"/>
  <c r="S48" i="148"/>
  <c r="R48" i="148"/>
  <c r="Q48" i="148"/>
  <c r="P48" i="148"/>
  <c r="O48" i="148"/>
  <c r="N48" i="148"/>
  <c r="M48" i="148"/>
  <c r="L48" i="148"/>
  <c r="K48" i="148"/>
  <c r="J48" i="148"/>
  <c r="I48" i="148"/>
  <c r="H48" i="148"/>
  <c r="G48" i="148"/>
  <c r="F48" i="148"/>
  <c r="E48" i="148"/>
  <c r="D48" i="148"/>
  <c r="C48" i="148"/>
  <c r="AA33" i="148"/>
  <c r="AA49" i="148" s="1"/>
  <c r="AA52" i="148" s="1"/>
  <c r="AA54" i="148" s="1"/>
  <c r="AA57" i="148" s="1"/>
  <c r="AA60" i="148" s="1"/>
  <c r="Y33" i="148"/>
  <c r="X33" i="148"/>
  <c r="W33" i="148"/>
  <c r="V33" i="148"/>
  <c r="V49" i="148" s="1"/>
  <c r="V52" i="148" s="1"/>
  <c r="V54" i="148" s="1"/>
  <c r="V57" i="148" s="1"/>
  <c r="V60" i="148" s="1"/>
  <c r="U33" i="148"/>
  <c r="U49" i="148" s="1"/>
  <c r="U52" i="148" s="1"/>
  <c r="U54" i="148" s="1"/>
  <c r="U57" i="148" s="1"/>
  <c r="U60" i="148" s="1"/>
  <c r="T33" i="148"/>
  <c r="T49" i="148" s="1"/>
  <c r="T52" i="148" s="1"/>
  <c r="T54" i="148" s="1"/>
  <c r="T57" i="148" s="1"/>
  <c r="T60" i="148" s="1"/>
  <c r="S33" i="148"/>
  <c r="S49" i="148" s="1"/>
  <c r="S52" i="148" s="1"/>
  <c r="S54" i="148" s="1"/>
  <c r="S57" i="148" s="1"/>
  <c r="S60" i="148" s="1"/>
  <c r="R33" i="148"/>
  <c r="R49" i="148" s="1"/>
  <c r="R52" i="148" s="1"/>
  <c r="R54" i="148" s="1"/>
  <c r="R57" i="148" s="1"/>
  <c r="R60" i="148" s="1"/>
  <c r="Q33" i="148"/>
  <c r="P33" i="148"/>
  <c r="P49" i="148" s="1"/>
  <c r="P52" i="148" s="1"/>
  <c r="P54" i="148" s="1"/>
  <c r="P57" i="148" s="1"/>
  <c r="P60" i="148" s="1"/>
  <c r="O33" i="148"/>
  <c r="N33" i="148"/>
  <c r="N49" i="148" s="1"/>
  <c r="N52" i="148" s="1"/>
  <c r="N54" i="148" s="1"/>
  <c r="N57" i="148" s="1"/>
  <c r="N60" i="148" s="1"/>
  <c r="M33" i="148"/>
  <c r="M49" i="148" s="1"/>
  <c r="M52" i="148" s="1"/>
  <c r="M54" i="148" s="1"/>
  <c r="M57" i="148" s="1"/>
  <c r="M60" i="148" s="1"/>
  <c r="L33" i="148"/>
  <c r="L49" i="148" s="1"/>
  <c r="L52" i="148" s="1"/>
  <c r="L54" i="148" s="1"/>
  <c r="L57" i="148" s="1"/>
  <c r="L60" i="148" s="1"/>
  <c r="K33" i="148"/>
  <c r="J33" i="148"/>
  <c r="J49" i="148" s="1"/>
  <c r="J52" i="148" s="1"/>
  <c r="J54" i="148" s="1"/>
  <c r="J57" i="148" s="1"/>
  <c r="J60" i="148" s="1"/>
  <c r="I33" i="148"/>
  <c r="H33" i="148"/>
  <c r="H49" i="148" s="1"/>
  <c r="H52" i="148" s="1"/>
  <c r="H54" i="148" s="1"/>
  <c r="H57" i="148" s="1"/>
  <c r="H60" i="148" s="1"/>
  <c r="G33" i="148"/>
  <c r="F33" i="148"/>
  <c r="F49" i="148" s="1"/>
  <c r="F52" i="148" s="1"/>
  <c r="F54" i="148" s="1"/>
  <c r="F57" i="148" s="1"/>
  <c r="F60" i="148" s="1"/>
  <c r="E33" i="148"/>
  <c r="E49" i="148" s="1"/>
  <c r="E52" i="148" s="1"/>
  <c r="E54" i="148" s="1"/>
  <c r="E57" i="148" s="1"/>
  <c r="E60" i="148" s="1"/>
  <c r="D33" i="148"/>
  <c r="D49" i="148" s="1"/>
  <c r="D52" i="148" s="1"/>
  <c r="D54" i="148" s="1"/>
  <c r="D57" i="148" s="1"/>
  <c r="D60" i="148" s="1"/>
  <c r="C33" i="148"/>
  <c r="P54" i="149"/>
  <c r="P57" i="149" s="1"/>
  <c r="P60" i="149" s="1"/>
  <c r="Z49" i="149"/>
  <c r="W49" i="149"/>
  <c r="W52" i="149" s="1"/>
  <c r="W54" i="149" s="1"/>
  <c r="W57" i="149" s="1"/>
  <c r="W60" i="149" s="1"/>
  <c r="AA48" i="149"/>
  <c r="Y48" i="149"/>
  <c r="X48" i="149"/>
  <c r="Z48" i="149" s="1"/>
  <c r="W48" i="149"/>
  <c r="V48" i="149"/>
  <c r="U48" i="149"/>
  <c r="T48" i="149"/>
  <c r="S48" i="149"/>
  <c r="R48" i="149"/>
  <c r="Q48" i="149"/>
  <c r="P48" i="149"/>
  <c r="O48" i="149"/>
  <c r="N48" i="149"/>
  <c r="M48" i="149"/>
  <c r="L48" i="149"/>
  <c r="K48" i="149"/>
  <c r="J48" i="149"/>
  <c r="I48" i="149"/>
  <c r="H48" i="149"/>
  <c r="G48" i="149"/>
  <c r="F48" i="149"/>
  <c r="E48" i="149"/>
  <c r="D48" i="149"/>
  <c r="C48" i="149"/>
  <c r="AA33" i="149"/>
  <c r="AA49" i="149" s="1"/>
  <c r="AA52" i="149" s="1"/>
  <c r="AA54" i="149" s="1"/>
  <c r="AA57" i="149" s="1"/>
  <c r="AA60" i="149" s="1"/>
  <c r="Y33" i="149"/>
  <c r="Y49" i="149" s="1"/>
  <c r="Y52" i="149" s="1"/>
  <c r="Y54" i="149" s="1"/>
  <c r="Y57" i="149" s="1"/>
  <c r="Y60" i="149" s="1"/>
  <c r="X33" i="149"/>
  <c r="X49" i="149" s="1"/>
  <c r="X52" i="149" s="1"/>
  <c r="Z52" i="149" s="1"/>
  <c r="W33" i="149"/>
  <c r="V33" i="149"/>
  <c r="U33" i="149"/>
  <c r="U49" i="149" s="1"/>
  <c r="U52" i="149" s="1"/>
  <c r="U54" i="149" s="1"/>
  <c r="U57" i="149" s="1"/>
  <c r="U60" i="149" s="1"/>
  <c r="T33" i="149"/>
  <c r="T49" i="149" s="1"/>
  <c r="T52" i="149" s="1"/>
  <c r="T54" i="149" s="1"/>
  <c r="T57" i="149" s="1"/>
  <c r="T60" i="149" s="1"/>
  <c r="S33" i="149"/>
  <c r="S49" i="149" s="1"/>
  <c r="S52" i="149" s="1"/>
  <c r="S54" i="149" s="1"/>
  <c r="S57" i="149" s="1"/>
  <c r="S60" i="149" s="1"/>
  <c r="R33" i="149"/>
  <c r="R49" i="149" s="1"/>
  <c r="R52" i="149" s="1"/>
  <c r="R54" i="149" s="1"/>
  <c r="R57" i="149" s="1"/>
  <c r="R60" i="149" s="1"/>
  <c r="Q33" i="149"/>
  <c r="Q49" i="149" s="1"/>
  <c r="Q52" i="149" s="1"/>
  <c r="Q54" i="149" s="1"/>
  <c r="Q57" i="149" s="1"/>
  <c r="Q60" i="149" s="1"/>
  <c r="P33" i="149"/>
  <c r="P49" i="149" s="1"/>
  <c r="P52" i="149" s="1"/>
  <c r="O33" i="149"/>
  <c r="O49" i="149" s="1"/>
  <c r="O52" i="149" s="1"/>
  <c r="O54" i="149" s="1"/>
  <c r="O57" i="149" s="1"/>
  <c r="O60" i="149" s="1"/>
  <c r="N33" i="149"/>
  <c r="M33" i="149"/>
  <c r="M49" i="149" s="1"/>
  <c r="M52" i="149" s="1"/>
  <c r="M54" i="149" s="1"/>
  <c r="M57" i="149" s="1"/>
  <c r="M60" i="149" s="1"/>
  <c r="L33" i="149"/>
  <c r="L49" i="149" s="1"/>
  <c r="L52" i="149" s="1"/>
  <c r="L54" i="149" s="1"/>
  <c r="L57" i="149" s="1"/>
  <c r="L60" i="149" s="1"/>
  <c r="K33" i="149"/>
  <c r="K49" i="149" s="1"/>
  <c r="K52" i="149" s="1"/>
  <c r="K54" i="149" s="1"/>
  <c r="K57" i="149" s="1"/>
  <c r="K60" i="149" s="1"/>
  <c r="J33" i="149"/>
  <c r="J49" i="149" s="1"/>
  <c r="J52" i="149" s="1"/>
  <c r="J54" i="149" s="1"/>
  <c r="J57" i="149" s="1"/>
  <c r="J60" i="149" s="1"/>
  <c r="I33" i="149"/>
  <c r="I49" i="149" s="1"/>
  <c r="I52" i="149" s="1"/>
  <c r="I54" i="149" s="1"/>
  <c r="I57" i="149" s="1"/>
  <c r="I60" i="149" s="1"/>
  <c r="H33" i="149"/>
  <c r="H49" i="149" s="1"/>
  <c r="H52" i="149" s="1"/>
  <c r="H54" i="149" s="1"/>
  <c r="H57" i="149" s="1"/>
  <c r="H60" i="149" s="1"/>
  <c r="G33" i="149"/>
  <c r="G49" i="149" s="1"/>
  <c r="G52" i="149" s="1"/>
  <c r="G54" i="149" s="1"/>
  <c r="G57" i="149" s="1"/>
  <c r="G60" i="149" s="1"/>
  <c r="F33" i="149"/>
  <c r="E33" i="149"/>
  <c r="E49" i="149" s="1"/>
  <c r="E52" i="149" s="1"/>
  <c r="E54" i="149" s="1"/>
  <c r="E57" i="149" s="1"/>
  <c r="E60" i="149" s="1"/>
  <c r="D33" i="149"/>
  <c r="D49" i="149" s="1"/>
  <c r="D52" i="149" s="1"/>
  <c r="D54" i="149" s="1"/>
  <c r="D57" i="149" s="1"/>
  <c r="D60" i="149" s="1"/>
  <c r="C33" i="149"/>
  <c r="C49" i="149" s="1"/>
  <c r="C52" i="149" s="1"/>
  <c r="C54" i="149" s="1"/>
  <c r="C57" i="149" s="1"/>
  <c r="C60" i="149" s="1"/>
  <c r="W54" i="150"/>
  <c r="W57" i="150" s="1"/>
  <c r="W60" i="150" s="1"/>
  <c r="L54" i="150"/>
  <c r="L57" i="150" s="1"/>
  <c r="L60" i="150" s="1"/>
  <c r="Y49" i="150"/>
  <c r="Y52" i="150" s="1"/>
  <c r="Y54" i="150" s="1"/>
  <c r="Y57" i="150" s="1"/>
  <c r="Y60" i="150" s="1"/>
  <c r="AA48" i="150"/>
  <c r="Y48" i="150"/>
  <c r="X48" i="150"/>
  <c r="W48" i="150"/>
  <c r="V48" i="150"/>
  <c r="U48" i="150"/>
  <c r="T48" i="150"/>
  <c r="S48" i="150"/>
  <c r="R48" i="150"/>
  <c r="Q48" i="150"/>
  <c r="P48" i="150"/>
  <c r="O48" i="150"/>
  <c r="N48" i="150"/>
  <c r="M48" i="150"/>
  <c r="L48" i="150"/>
  <c r="K48" i="150"/>
  <c r="J48" i="150"/>
  <c r="I48" i="150"/>
  <c r="H48" i="150"/>
  <c r="G48" i="150"/>
  <c r="F48" i="150"/>
  <c r="E48" i="150"/>
  <c r="D48" i="150"/>
  <c r="C48" i="150"/>
  <c r="AA33" i="150"/>
  <c r="AA49" i="150" s="1"/>
  <c r="AA52" i="150" s="1"/>
  <c r="AA54" i="150" s="1"/>
  <c r="AA57" i="150" s="1"/>
  <c r="AA60" i="150" s="1"/>
  <c r="Y33" i="150"/>
  <c r="X33" i="150"/>
  <c r="W33" i="150"/>
  <c r="W49" i="150" s="1"/>
  <c r="W52" i="150" s="1"/>
  <c r="V33" i="150"/>
  <c r="V49" i="150" s="1"/>
  <c r="V52" i="150" s="1"/>
  <c r="V54" i="150" s="1"/>
  <c r="V57" i="150" s="1"/>
  <c r="V60" i="150" s="1"/>
  <c r="U33" i="150"/>
  <c r="T33" i="150"/>
  <c r="T49" i="150" s="1"/>
  <c r="T52" i="150" s="1"/>
  <c r="T54" i="150" s="1"/>
  <c r="T57" i="150" s="1"/>
  <c r="T60" i="150" s="1"/>
  <c r="S33" i="150"/>
  <c r="S49" i="150" s="1"/>
  <c r="S52" i="150" s="1"/>
  <c r="S54" i="150" s="1"/>
  <c r="S57" i="150" s="1"/>
  <c r="S60" i="150" s="1"/>
  <c r="R33" i="150"/>
  <c r="R49" i="150" s="1"/>
  <c r="R52" i="150" s="1"/>
  <c r="R54" i="150" s="1"/>
  <c r="R57" i="150" s="1"/>
  <c r="R60" i="150" s="1"/>
  <c r="Q33" i="150"/>
  <c r="Q49" i="150" s="1"/>
  <c r="Q52" i="150" s="1"/>
  <c r="Q54" i="150" s="1"/>
  <c r="Q57" i="150" s="1"/>
  <c r="Q60" i="150" s="1"/>
  <c r="P33" i="150"/>
  <c r="P49" i="150" s="1"/>
  <c r="P52" i="150" s="1"/>
  <c r="P54" i="150" s="1"/>
  <c r="P57" i="150" s="1"/>
  <c r="P60" i="150" s="1"/>
  <c r="O33" i="150"/>
  <c r="O49" i="150" s="1"/>
  <c r="O52" i="150" s="1"/>
  <c r="O54" i="150" s="1"/>
  <c r="O57" i="150" s="1"/>
  <c r="O60" i="150" s="1"/>
  <c r="N33" i="150"/>
  <c r="N49" i="150" s="1"/>
  <c r="N52" i="150" s="1"/>
  <c r="N54" i="150" s="1"/>
  <c r="N57" i="150" s="1"/>
  <c r="N60" i="150" s="1"/>
  <c r="M33" i="150"/>
  <c r="L33" i="150"/>
  <c r="L49" i="150" s="1"/>
  <c r="L52" i="150" s="1"/>
  <c r="K33" i="150"/>
  <c r="K49" i="150" s="1"/>
  <c r="K52" i="150" s="1"/>
  <c r="K54" i="150" s="1"/>
  <c r="K57" i="150" s="1"/>
  <c r="K60" i="150" s="1"/>
  <c r="J33" i="150"/>
  <c r="J49" i="150" s="1"/>
  <c r="J52" i="150" s="1"/>
  <c r="J54" i="150" s="1"/>
  <c r="J57" i="150" s="1"/>
  <c r="J60" i="150" s="1"/>
  <c r="I33" i="150"/>
  <c r="I49" i="150" s="1"/>
  <c r="I52" i="150" s="1"/>
  <c r="I54" i="150" s="1"/>
  <c r="I57" i="150" s="1"/>
  <c r="I60" i="150" s="1"/>
  <c r="H33" i="150"/>
  <c r="H49" i="150" s="1"/>
  <c r="H52" i="150" s="1"/>
  <c r="H54" i="150" s="1"/>
  <c r="H57" i="150" s="1"/>
  <c r="H60" i="150" s="1"/>
  <c r="G33" i="150"/>
  <c r="G49" i="150" s="1"/>
  <c r="G52" i="150" s="1"/>
  <c r="G54" i="150" s="1"/>
  <c r="G57" i="150" s="1"/>
  <c r="G60" i="150" s="1"/>
  <c r="F33" i="150"/>
  <c r="F49" i="150" s="1"/>
  <c r="F52" i="150" s="1"/>
  <c r="F54" i="150" s="1"/>
  <c r="F57" i="150" s="1"/>
  <c r="F60" i="150" s="1"/>
  <c r="E33" i="150"/>
  <c r="D33" i="150"/>
  <c r="D49" i="150" s="1"/>
  <c r="D52" i="150" s="1"/>
  <c r="D54" i="150" s="1"/>
  <c r="D57" i="150" s="1"/>
  <c r="D60" i="150" s="1"/>
  <c r="C33" i="150"/>
  <c r="C49" i="150" s="1"/>
  <c r="C52" i="150" s="1"/>
  <c r="C54" i="150" s="1"/>
  <c r="C57" i="150" s="1"/>
  <c r="C60" i="150" s="1"/>
  <c r="AA48" i="151"/>
  <c r="Y48" i="151"/>
  <c r="X48" i="151"/>
  <c r="W48" i="151"/>
  <c r="V48" i="151"/>
  <c r="U48" i="151"/>
  <c r="T48" i="151"/>
  <c r="S48" i="151"/>
  <c r="R48" i="151"/>
  <c r="Q48" i="151"/>
  <c r="P48" i="151"/>
  <c r="O48" i="151"/>
  <c r="N48" i="151"/>
  <c r="M48" i="151"/>
  <c r="L48" i="151"/>
  <c r="K48" i="151"/>
  <c r="J48" i="151"/>
  <c r="I48" i="151"/>
  <c r="H48" i="151"/>
  <c r="G48" i="151"/>
  <c r="F48" i="151"/>
  <c r="E48" i="151"/>
  <c r="D48" i="151"/>
  <c r="C48" i="151"/>
  <c r="AA33" i="151"/>
  <c r="AA49" i="151" s="1"/>
  <c r="AA52" i="151" s="1"/>
  <c r="AA54" i="151" s="1"/>
  <c r="AA57" i="151" s="1"/>
  <c r="AA60" i="151" s="1"/>
  <c r="Y33" i="151"/>
  <c r="Z33" i="151" s="1"/>
  <c r="X33" i="151"/>
  <c r="W33" i="151"/>
  <c r="V33" i="151"/>
  <c r="V49" i="151" s="1"/>
  <c r="V52" i="151" s="1"/>
  <c r="V54" i="151" s="1"/>
  <c r="V57" i="151" s="1"/>
  <c r="V60" i="151" s="1"/>
  <c r="U33" i="151"/>
  <c r="T33" i="151"/>
  <c r="S33" i="151"/>
  <c r="S49" i="151" s="1"/>
  <c r="S52" i="151" s="1"/>
  <c r="S54" i="151" s="1"/>
  <c r="S57" i="151" s="1"/>
  <c r="S60" i="151" s="1"/>
  <c r="R33" i="151"/>
  <c r="R49" i="151" s="1"/>
  <c r="R52" i="151" s="1"/>
  <c r="R54" i="151" s="1"/>
  <c r="R57" i="151" s="1"/>
  <c r="R60" i="151" s="1"/>
  <c r="Q33" i="151"/>
  <c r="P33" i="151"/>
  <c r="O33" i="151"/>
  <c r="N33" i="151"/>
  <c r="N49" i="151" s="1"/>
  <c r="N52" i="151" s="1"/>
  <c r="N54" i="151" s="1"/>
  <c r="N57" i="151" s="1"/>
  <c r="N60" i="151" s="1"/>
  <c r="M33" i="151"/>
  <c r="M49" i="151" s="1"/>
  <c r="M52" i="151" s="1"/>
  <c r="M54" i="151" s="1"/>
  <c r="M57" i="151" s="1"/>
  <c r="M60" i="151" s="1"/>
  <c r="L33" i="151"/>
  <c r="K33" i="151"/>
  <c r="K49" i="151" s="1"/>
  <c r="K52" i="151" s="1"/>
  <c r="K54" i="151" s="1"/>
  <c r="K57" i="151" s="1"/>
  <c r="K60" i="151" s="1"/>
  <c r="J33" i="151"/>
  <c r="J49" i="151" s="1"/>
  <c r="J52" i="151" s="1"/>
  <c r="J54" i="151" s="1"/>
  <c r="J57" i="151" s="1"/>
  <c r="J60" i="151" s="1"/>
  <c r="I33" i="151"/>
  <c r="H33" i="151"/>
  <c r="G33" i="151"/>
  <c r="F33" i="151"/>
  <c r="F49" i="151" s="1"/>
  <c r="F52" i="151" s="1"/>
  <c r="F54" i="151" s="1"/>
  <c r="F57" i="151" s="1"/>
  <c r="F60" i="151" s="1"/>
  <c r="E33" i="151"/>
  <c r="D33" i="151"/>
  <c r="C33" i="151"/>
  <c r="C49" i="151" s="1"/>
  <c r="C52" i="151" s="1"/>
  <c r="C54" i="151" s="1"/>
  <c r="C57" i="151" s="1"/>
  <c r="C60" i="151" s="1"/>
  <c r="U54" i="152"/>
  <c r="U57" i="152" s="1"/>
  <c r="U60" i="152" s="1"/>
  <c r="AA48" i="152"/>
  <c r="Y48" i="152"/>
  <c r="X48" i="152"/>
  <c r="W48" i="152"/>
  <c r="V48" i="152"/>
  <c r="U48" i="152"/>
  <c r="T48" i="152"/>
  <c r="S48" i="152"/>
  <c r="R48" i="152"/>
  <c r="Q48" i="152"/>
  <c r="P48" i="152"/>
  <c r="O48" i="152"/>
  <c r="N48" i="152"/>
  <c r="M48" i="152"/>
  <c r="L48" i="152"/>
  <c r="K48" i="152"/>
  <c r="J48" i="152"/>
  <c r="I48" i="152"/>
  <c r="H48" i="152"/>
  <c r="G48" i="152"/>
  <c r="F48" i="152"/>
  <c r="E48" i="152"/>
  <c r="D48" i="152"/>
  <c r="C48" i="152"/>
  <c r="AA33" i="152"/>
  <c r="Y33" i="152"/>
  <c r="Y49" i="152" s="1"/>
  <c r="Y52" i="152" s="1"/>
  <c r="Y54" i="152" s="1"/>
  <c r="Y57" i="152" s="1"/>
  <c r="Y60" i="152" s="1"/>
  <c r="X33" i="152"/>
  <c r="W33" i="152"/>
  <c r="W49" i="152" s="1"/>
  <c r="W52" i="152" s="1"/>
  <c r="W54" i="152" s="1"/>
  <c r="W57" i="152" s="1"/>
  <c r="W60" i="152" s="1"/>
  <c r="V33" i="152"/>
  <c r="V49" i="152" s="1"/>
  <c r="V52" i="152" s="1"/>
  <c r="V54" i="152" s="1"/>
  <c r="V57" i="152" s="1"/>
  <c r="V60" i="152" s="1"/>
  <c r="U33" i="152"/>
  <c r="U49" i="152" s="1"/>
  <c r="U52" i="152" s="1"/>
  <c r="T33" i="152"/>
  <c r="T49" i="152" s="1"/>
  <c r="T52" i="152" s="1"/>
  <c r="T54" i="152" s="1"/>
  <c r="T57" i="152" s="1"/>
  <c r="T60" i="152" s="1"/>
  <c r="S33" i="152"/>
  <c r="R33" i="152"/>
  <c r="R49" i="152" s="1"/>
  <c r="R52" i="152" s="1"/>
  <c r="R54" i="152" s="1"/>
  <c r="R57" i="152" s="1"/>
  <c r="R60" i="152" s="1"/>
  <c r="Q33" i="152"/>
  <c r="Q49" i="152" s="1"/>
  <c r="Q52" i="152" s="1"/>
  <c r="Q54" i="152" s="1"/>
  <c r="Q57" i="152" s="1"/>
  <c r="Q60" i="152" s="1"/>
  <c r="P33" i="152"/>
  <c r="O33" i="152"/>
  <c r="O49" i="152" s="1"/>
  <c r="O52" i="152" s="1"/>
  <c r="O54" i="152" s="1"/>
  <c r="O57" i="152" s="1"/>
  <c r="O60" i="152" s="1"/>
  <c r="N33" i="152"/>
  <c r="N49" i="152" s="1"/>
  <c r="N52" i="152" s="1"/>
  <c r="N54" i="152" s="1"/>
  <c r="N57" i="152" s="1"/>
  <c r="N60" i="152" s="1"/>
  <c r="M33" i="152"/>
  <c r="M49" i="152" s="1"/>
  <c r="M52" i="152" s="1"/>
  <c r="M54" i="152" s="1"/>
  <c r="M57" i="152" s="1"/>
  <c r="M60" i="152" s="1"/>
  <c r="L33" i="152"/>
  <c r="L49" i="152" s="1"/>
  <c r="L52" i="152" s="1"/>
  <c r="L54" i="152" s="1"/>
  <c r="L57" i="152" s="1"/>
  <c r="L60" i="152" s="1"/>
  <c r="K33" i="152"/>
  <c r="J33" i="152"/>
  <c r="J49" i="152" s="1"/>
  <c r="J52" i="152" s="1"/>
  <c r="J54" i="152" s="1"/>
  <c r="J57" i="152" s="1"/>
  <c r="J60" i="152" s="1"/>
  <c r="I33" i="152"/>
  <c r="I49" i="152" s="1"/>
  <c r="I52" i="152" s="1"/>
  <c r="I54" i="152" s="1"/>
  <c r="I57" i="152" s="1"/>
  <c r="I60" i="152" s="1"/>
  <c r="H33" i="152"/>
  <c r="H49" i="152" s="1"/>
  <c r="H52" i="152" s="1"/>
  <c r="H54" i="152" s="1"/>
  <c r="H57" i="152" s="1"/>
  <c r="H60" i="152" s="1"/>
  <c r="G33" i="152"/>
  <c r="G49" i="152" s="1"/>
  <c r="G52" i="152" s="1"/>
  <c r="G54" i="152" s="1"/>
  <c r="G57" i="152" s="1"/>
  <c r="G60" i="152" s="1"/>
  <c r="F33" i="152"/>
  <c r="F49" i="152" s="1"/>
  <c r="F52" i="152" s="1"/>
  <c r="F54" i="152" s="1"/>
  <c r="F57" i="152" s="1"/>
  <c r="F60" i="152" s="1"/>
  <c r="E33" i="152"/>
  <c r="E49" i="152" s="1"/>
  <c r="E52" i="152" s="1"/>
  <c r="E54" i="152" s="1"/>
  <c r="E57" i="152" s="1"/>
  <c r="E60" i="152" s="1"/>
  <c r="D33" i="152"/>
  <c r="D49" i="152" s="1"/>
  <c r="D52" i="152" s="1"/>
  <c r="D54" i="152" s="1"/>
  <c r="D57" i="152" s="1"/>
  <c r="D60" i="152" s="1"/>
  <c r="C33" i="152"/>
  <c r="Q54" i="153"/>
  <c r="Q57" i="153" s="1"/>
  <c r="Q60" i="153" s="1"/>
  <c r="Y49" i="153"/>
  <c r="Y52" i="153" s="1"/>
  <c r="Y54" i="153" s="1"/>
  <c r="Y57" i="153" s="1"/>
  <c r="Y60" i="153" s="1"/>
  <c r="AA48" i="153"/>
  <c r="Y48" i="153"/>
  <c r="X48" i="153"/>
  <c r="Z48" i="153" s="1"/>
  <c r="W48" i="153"/>
  <c r="V48" i="153"/>
  <c r="U48" i="153"/>
  <c r="T48" i="153"/>
  <c r="S48" i="153"/>
  <c r="R48" i="153"/>
  <c r="Q48" i="153"/>
  <c r="P48" i="153"/>
  <c r="O48" i="153"/>
  <c r="N48" i="153"/>
  <c r="M48" i="153"/>
  <c r="L48" i="153"/>
  <c r="K48" i="153"/>
  <c r="J48" i="153"/>
  <c r="I48" i="153"/>
  <c r="H48" i="153"/>
  <c r="G48" i="153"/>
  <c r="F48" i="153"/>
  <c r="E48" i="153"/>
  <c r="D48" i="153"/>
  <c r="C48" i="153"/>
  <c r="AA33" i="153"/>
  <c r="AA49" i="153" s="1"/>
  <c r="AA52" i="153" s="1"/>
  <c r="AA54" i="153" s="1"/>
  <c r="AA57" i="153" s="1"/>
  <c r="AA60" i="153" s="1"/>
  <c r="Y33" i="153"/>
  <c r="X33" i="153"/>
  <c r="W33" i="153"/>
  <c r="W49" i="153" s="1"/>
  <c r="W52" i="153" s="1"/>
  <c r="W54" i="153" s="1"/>
  <c r="W57" i="153" s="1"/>
  <c r="W60" i="153" s="1"/>
  <c r="V33" i="153"/>
  <c r="V49" i="153" s="1"/>
  <c r="V52" i="153" s="1"/>
  <c r="V54" i="153" s="1"/>
  <c r="V57" i="153" s="1"/>
  <c r="V60" i="153" s="1"/>
  <c r="U33" i="153"/>
  <c r="U49" i="153" s="1"/>
  <c r="U52" i="153" s="1"/>
  <c r="U54" i="153" s="1"/>
  <c r="U57" i="153" s="1"/>
  <c r="U60" i="153" s="1"/>
  <c r="T33" i="153"/>
  <c r="T49" i="153" s="1"/>
  <c r="T52" i="153" s="1"/>
  <c r="T54" i="153" s="1"/>
  <c r="T57" i="153" s="1"/>
  <c r="T60" i="153" s="1"/>
  <c r="S33" i="153"/>
  <c r="S49" i="153" s="1"/>
  <c r="S52" i="153" s="1"/>
  <c r="S54" i="153" s="1"/>
  <c r="S57" i="153" s="1"/>
  <c r="S60" i="153" s="1"/>
  <c r="R33" i="153"/>
  <c r="Q33" i="153"/>
  <c r="Q49" i="153" s="1"/>
  <c r="Q52" i="153" s="1"/>
  <c r="P33" i="153"/>
  <c r="P49" i="153" s="1"/>
  <c r="P52" i="153" s="1"/>
  <c r="P54" i="153" s="1"/>
  <c r="P57" i="153" s="1"/>
  <c r="P60" i="153" s="1"/>
  <c r="O33" i="153"/>
  <c r="O49" i="153" s="1"/>
  <c r="O52" i="153" s="1"/>
  <c r="O54" i="153" s="1"/>
  <c r="O57" i="153" s="1"/>
  <c r="O60" i="153" s="1"/>
  <c r="N33" i="153"/>
  <c r="N49" i="153" s="1"/>
  <c r="N52" i="153" s="1"/>
  <c r="N54" i="153" s="1"/>
  <c r="N57" i="153" s="1"/>
  <c r="N60" i="153" s="1"/>
  <c r="M33" i="153"/>
  <c r="M49" i="153" s="1"/>
  <c r="M52" i="153" s="1"/>
  <c r="M54" i="153" s="1"/>
  <c r="M57" i="153" s="1"/>
  <c r="M60" i="153" s="1"/>
  <c r="L33" i="153"/>
  <c r="L49" i="153" s="1"/>
  <c r="L52" i="153" s="1"/>
  <c r="L54" i="153" s="1"/>
  <c r="L57" i="153" s="1"/>
  <c r="L60" i="153" s="1"/>
  <c r="K33" i="153"/>
  <c r="K49" i="153" s="1"/>
  <c r="K52" i="153" s="1"/>
  <c r="K54" i="153" s="1"/>
  <c r="K57" i="153" s="1"/>
  <c r="K60" i="153" s="1"/>
  <c r="J33" i="153"/>
  <c r="I33" i="153"/>
  <c r="I49" i="153" s="1"/>
  <c r="I52" i="153" s="1"/>
  <c r="I54" i="153" s="1"/>
  <c r="I57" i="153" s="1"/>
  <c r="I60" i="153" s="1"/>
  <c r="H33" i="153"/>
  <c r="H49" i="153" s="1"/>
  <c r="H52" i="153" s="1"/>
  <c r="H54" i="153" s="1"/>
  <c r="H57" i="153" s="1"/>
  <c r="H60" i="153" s="1"/>
  <c r="G33" i="153"/>
  <c r="G49" i="153" s="1"/>
  <c r="G52" i="153" s="1"/>
  <c r="G54" i="153" s="1"/>
  <c r="G57" i="153" s="1"/>
  <c r="G60" i="153" s="1"/>
  <c r="F33" i="153"/>
  <c r="F49" i="153" s="1"/>
  <c r="F52" i="153" s="1"/>
  <c r="F54" i="153" s="1"/>
  <c r="F57" i="153" s="1"/>
  <c r="F60" i="153" s="1"/>
  <c r="E33" i="153"/>
  <c r="E49" i="153" s="1"/>
  <c r="E52" i="153" s="1"/>
  <c r="E54" i="153" s="1"/>
  <c r="E57" i="153" s="1"/>
  <c r="E60" i="153" s="1"/>
  <c r="D33" i="153"/>
  <c r="D49" i="153" s="1"/>
  <c r="D52" i="153" s="1"/>
  <c r="D54" i="153" s="1"/>
  <c r="D57" i="153" s="1"/>
  <c r="D60" i="153" s="1"/>
  <c r="C33" i="153"/>
  <c r="C49" i="153" s="1"/>
  <c r="C52" i="153" s="1"/>
  <c r="C54" i="153" s="1"/>
  <c r="C57" i="153" s="1"/>
  <c r="C60" i="153" s="1"/>
  <c r="R49" i="154"/>
  <c r="R52" i="154" s="1"/>
  <c r="R54" i="154" s="1"/>
  <c r="R57" i="154" s="1"/>
  <c r="R60" i="154" s="1"/>
  <c r="AA48" i="154"/>
  <c r="Y48" i="154"/>
  <c r="X48" i="154"/>
  <c r="Z48" i="154" s="1"/>
  <c r="W48" i="154"/>
  <c r="V48" i="154"/>
  <c r="U48" i="154"/>
  <c r="T48" i="154"/>
  <c r="S48" i="154"/>
  <c r="R48" i="154"/>
  <c r="Q48" i="154"/>
  <c r="P48" i="154"/>
  <c r="O48" i="154"/>
  <c r="N48" i="154"/>
  <c r="M48" i="154"/>
  <c r="L48" i="154"/>
  <c r="K48" i="154"/>
  <c r="J48" i="154"/>
  <c r="I48" i="154"/>
  <c r="H48" i="154"/>
  <c r="G48" i="154"/>
  <c r="F48" i="154"/>
  <c r="E48" i="154"/>
  <c r="D48" i="154"/>
  <c r="C48" i="154"/>
  <c r="AA33" i="154"/>
  <c r="AA49" i="154" s="1"/>
  <c r="AA52" i="154" s="1"/>
  <c r="AA54" i="154" s="1"/>
  <c r="AA57" i="154" s="1"/>
  <c r="AA60" i="154" s="1"/>
  <c r="Y33" i="154"/>
  <c r="X33" i="154"/>
  <c r="W33" i="154"/>
  <c r="V33" i="154"/>
  <c r="U33" i="154"/>
  <c r="T33" i="154"/>
  <c r="T49" i="154" s="1"/>
  <c r="T52" i="154" s="1"/>
  <c r="T54" i="154" s="1"/>
  <c r="T57" i="154" s="1"/>
  <c r="T60" i="154" s="1"/>
  <c r="S33" i="154"/>
  <c r="S49" i="154" s="1"/>
  <c r="S52" i="154" s="1"/>
  <c r="S54" i="154" s="1"/>
  <c r="S57" i="154" s="1"/>
  <c r="S60" i="154" s="1"/>
  <c r="R33" i="154"/>
  <c r="Q33" i="154"/>
  <c r="P33" i="154"/>
  <c r="P49" i="154" s="1"/>
  <c r="P52" i="154" s="1"/>
  <c r="P54" i="154" s="1"/>
  <c r="P57" i="154" s="1"/>
  <c r="P60" i="154" s="1"/>
  <c r="O33" i="154"/>
  <c r="N33" i="154"/>
  <c r="M33" i="154"/>
  <c r="L33" i="154"/>
  <c r="L49" i="154" s="1"/>
  <c r="L52" i="154" s="1"/>
  <c r="L54" i="154" s="1"/>
  <c r="L57" i="154" s="1"/>
  <c r="L60" i="154" s="1"/>
  <c r="K33" i="154"/>
  <c r="K49" i="154" s="1"/>
  <c r="K52" i="154" s="1"/>
  <c r="K54" i="154" s="1"/>
  <c r="K57" i="154" s="1"/>
  <c r="K60" i="154" s="1"/>
  <c r="J33" i="154"/>
  <c r="J49" i="154" s="1"/>
  <c r="J52" i="154" s="1"/>
  <c r="J54" i="154" s="1"/>
  <c r="J57" i="154" s="1"/>
  <c r="J60" i="154" s="1"/>
  <c r="I33" i="154"/>
  <c r="H33" i="154"/>
  <c r="H49" i="154" s="1"/>
  <c r="H52" i="154" s="1"/>
  <c r="H54" i="154" s="1"/>
  <c r="H57" i="154" s="1"/>
  <c r="H60" i="154" s="1"/>
  <c r="G33" i="154"/>
  <c r="F33" i="154"/>
  <c r="E33" i="154"/>
  <c r="D33" i="154"/>
  <c r="D49" i="154" s="1"/>
  <c r="D52" i="154" s="1"/>
  <c r="D54" i="154" s="1"/>
  <c r="D57" i="154" s="1"/>
  <c r="D60" i="154" s="1"/>
  <c r="C33" i="154"/>
  <c r="C49" i="154" s="1"/>
  <c r="C52" i="154" s="1"/>
  <c r="C54" i="154" s="1"/>
  <c r="C57" i="154" s="1"/>
  <c r="C60" i="154" s="1"/>
  <c r="W49" i="155"/>
  <c r="W52" i="155" s="1"/>
  <c r="W54" i="155" s="1"/>
  <c r="W57" i="155" s="1"/>
  <c r="W60" i="155" s="1"/>
  <c r="I49" i="155"/>
  <c r="I52" i="155" s="1"/>
  <c r="I54" i="155" s="1"/>
  <c r="I57" i="155" s="1"/>
  <c r="I60" i="155" s="1"/>
  <c r="AA48" i="155"/>
  <c r="Z48" i="155"/>
  <c r="Y48" i="155"/>
  <c r="X48" i="155"/>
  <c r="W48" i="155"/>
  <c r="V48" i="155"/>
  <c r="U48" i="155"/>
  <c r="T48" i="155"/>
  <c r="S48" i="155"/>
  <c r="R48" i="155"/>
  <c r="Q48" i="155"/>
  <c r="P48" i="155"/>
  <c r="O48" i="155"/>
  <c r="N48" i="155"/>
  <c r="M48" i="155"/>
  <c r="L48" i="155"/>
  <c r="K48" i="155"/>
  <c r="J48" i="155"/>
  <c r="I48" i="155"/>
  <c r="H48" i="155"/>
  <c r="G48" i="155"/>
  <c r="F48" i="155"/>
  <c r="E48" i="155"/>
  <c r="D48" i="155"/>
  <c r="C48" i="155"/>
  <c r="AA33" i="155"/>
  <c r="Y33" i="155"/>
  <c r="Z33" i="155" s="1"/>
  <c r="X33" i="155"/>
  <c r="W33" i="155"/>
  <c r="V33" i="155"/>
  <c r="V49" i="155" s="1"/>
  <c r="V52" i="155" s="1"/>
  <c r="V54" i="155" s="1"/>
  <c r="V57" i="155" s="1"/>
  <c r="V60" i="155" s="1"/>
  <c r="U33" i="155"/>
  <c r="U49" i="155" s="1"/>
  <c r="U52" i="155" s="1"/>
  <c r="U54" i="155" s="1"/>
  <c r="U57" i="155" s="1"/>
  <c r="U60" i="155" s="1"/>
  <c r="T33" i="155"/>
  <c r="T49" i="155" s="1"/>
  <c r="T52" i="155" s="1"/>
  <c r="T54" i="155" s="1"/>
  <c r="T57" i="155" s="1"/>
  <c r="T60" i="155" s="1"/>
  <c r="S33" i="155"/>
  <c r="S49" i="155" s="1"/>
  <c r="S52" i="155" s="1"/>
  <c r="S54" i="155" s="1"/>
  <c r="S57" i="155" s="1"/>
  <c r="S60" i="155" s="1"/>
  <c r="R33" i="155"/>
  <c r="R49" i="155" s="1"/>
  <c r="R52" i="155" s="1"/>
  <c r="R54" i="155" s="1"/>
  <c r="R57" i="155" s="1"/>
  <c r="R60" i="155" s="1"/>
  <c r="Q33" i="155"/>
  <c r="Q49" i="155" s="1"/>
  <c r="Q52" i="155" s="1"/>
  <c r="Q54" i="155" s="1"/>
  <c r="Q57" i="155" s="1"/>
  <c r="Q60" i="155" s="1"/>
  <c r="P33" i="155"/>
  <c r="O33" i="155"/>
  <c r="O49" i="155" s="1"/>
  <c r="O52" i="155" s="1"/>
  <c r="O54" i="155" s="1"/>
  <c r="O57" i="155" s="1"/>
  <c r="O60" i="155" s="1"/>
  <c r="N33" i="155"/>
  <c r="N49" i="155" s="1"/>
  <c r="N52" i="155" s="1"/>
  <c r="N54" i="155" s="1"/>
  <c r="N57" i="155" s="1"/>
  <c r="N60" i="155" s="1"/>
  <c r="M33" i="155"/>
  <c r="M49" i="155" s="1"/>
  <c r="M52" i="155" s="1"/>
  <c r="M54" i="155" s="1"/>
  <c r="M57" i="155" s="1"/>
  <c r="M60" i="155" s="1"/>
  <c r="L33" i="155"/>
  <c r="L49" i="155" s="1"/>
  <c r="L52" i="155" s="1"/>
  <c r="L54" i="155" s="1"/>
  <c r="L57" i="155" s="1"/>
  <c r="L60" i="155" s="1"/>
  <c r="K33" i="155"/>
  <c r="K49" i="155" s="1"/>
  <c r="K52" i="155" s="1"/>
  <c r="K54" i="155" s="1"/>
  <c r="K57" i="155" s="1"/>
  <c r="K60" i="155" s="1"/>
  <c r="J33" i="155"/>
  <c r="J49" i="155" s="1"/>
  <c r="J52" i="155" s="1"/>
  <c r="J54" i="155" s="1"/>
  <c r="J57" i="155" s="1"/>
  <c r="J60" i="155" s="1"/>
  <c r="I33" i="155"/>
  <c r="H33" i="155"/>
  <c r="G33" i="155"/>
  <c r="G49" i="155" s="1"/>
  <c r="G52" i="155" s="1"/>
  <c r="G54" i="155" s="1"/>
  <c r="G57" i="155" s="1"/>
  <c r="G60" i="155" s="1"/>
  <c r="F33" i="155"/>
  <c r="F49" i="155" s="1"/>
  <c r="F52" i="155" s="1"/>
  <c r="F54" i="155" s="1"/>
  <c r="F57" i="155" s="1"/>
  <c r="F60" i="155" s="1"/>
  <c r="E33" i="155"/>
  <c r="E49" i="155" s="1"/>
  <c r="E52" i="155" s="1"/>
  <c r="E54" i="155" s="1"/>
  <c r="E57" i="155" s="1"/>
  <c r="E60" i="155" s="1"/>
  <c r="D33" i="155"/>
  <c r="D49" i="155" s="1"/>
  <c r="D52" i="155" s="1"/>
  <c r="D54" i="155" s="1"/>
  <c r="D57" i="155" s="1"/>
  <c r="D60" i="155" s="1"/>
  <c r="C33" i="155"/>
  <c r="C49" i="155" s="1"/>
  <c r="C52" i="155" s="1"/>
  <c r="C54" i="155" s="1"/>
  <c r="C57" i="155" s="1"/>
  <c r="C60" i="155" s="1"/>
  <c r="AA48" i="156"/>
  <c r="Y48" i="156"/>
  <c r="X48" i="156"/>
  <c r="Z48" i="156" s="1"/>
  <c r="W48" i="156"/>
  <c r="V48" i="156"/>
  <c r="U48" i="156"/>
  <c r="T48" i="156"/>
  <c r="S48" i="156"/>
  <c r="R48" i="156"/>
  <c r="Q48" i="156"/>
  <c r="P48" i="156"/>
  <c r="O48" i="156"/>
  <c r="N48" i="156"/>
  <c r="M48" i="156"/>
  <c r="L48" i="156"/>
  <c r="K48" i="156"/>
  <c r="J48" i="156"/>
  <c r="I48" i="156"/>
  <c r="H48" i="156"/>
  <c r="G48" i="156"/>
  <c r="F48" i="156"/>
  <c r="E48" i="156"/>
  <c r="D48" i="156"/>
  <c r="C48" i="156"/>
  <c r="AA33" i="156"/>
  <c r="AA49" i="156" s="1"/>
  <c r="AA52" i="156" s="1"/>
  <c r="AA54" i="156" s="1"/>
  <c r="AA57" i="156" s="1"/>
  <c r="AA60" i="156" s="1"/>
  <c r="Y33" i="156"/>
  <c r="Y49" i="156" s="1"/>
  <c r="Y52" i="156" s="1"/>
  <c r="Y54" i="156" s="1"/>
  <c r="Y57" i="156" s="1"/>
  <c r="Y60" i="156" s="1"/>
  <c r="X33" i="156"/>
  <c r="W33" i="156"/>
  <c r="V33" i="156"/>
  <c r="U33" i="156"/>
  <c r="U49" i="156" s="1"/>
  <c r="U52" i="156" s="1"/>
  <c r="U54" i="156" s="1"/>
  <c r="U57" i="156" s="1"/>
  <c r="U60" i="156" s="1"/>
  <c r="T33" i="156"/>
  <c r="T49" i="156" s="1"/>
  <c r="T52" i="156" s="1"/>
  <c r="T54" i="156" s="1"/>
  <c r="T57" i="156" s="1"/>
  <c r="T60" i="156" s="1"/>
  <c r="S33" i="156"/>
  <c r="S49" i="156" s="1"/>
  <c r="S52" i="156" s="1"/>
  <c r="S54" i="156" s="1"/>
  <c r="S57" i="156" s="1"/>
  <c r="S60" i="156" s="1"/>
  <c r="R33" i="156"/>
  <c r="Q33" i="156"/>
  <c r="Q49" i="156" s="1"/>
  <c r="Q52" i="156" s="1"/>
  <c r="Q54" i="156" s="1"/>
  <c r="Q57" i="156" s="1"/>
  <c r="Q60" i="156" s="1"/>
  <c r="P33" i="156"/>
  <c r="P49" i="156" s="1"/>
  <c r="P52" i="156" s="1"/>
  <c r="P54" i="156" s="1"/>
  <c r="P57" i="156" s="1"/>
  <c r="P60" i="156" s="1"/>
  <c r="O33" i="156"/>
  <c r="N33" i="156"/>
  <c r="N49" i="156" s="1"/>
  <c r="N52" i="156" s="1"/>
  <c r="N54" i="156" s="1"/>
  <c r="N57" i="156" s="1"/>
  <c r="N60" i="156" s="1"/>
  <c r="M33" i="156"/>
  <c r="M49" i="156" s="1"/>
  <c r="M52" i="156" s="1"/>
  <c r="M54" i="156" s="1"/>
  <c r="M57" i="156" s="1"/>
  <c r="M60" i="156" s="1"/>
  <c r="L33" i="156"/>
  <c r="L49" i="156" s="1"/>
  <c r="L52" i="156" s="1"/>
  <c r="L54" i="156" s="1"/>
  <c r="L57" i="156" s="1"/>
  <c r="L60" i="156" s="1"/>
  <c r="K33" i="156"/>
  <c r="K49" i="156" s="1"/>
  <c r="K52" i="156" s="1"/>
  <c r="K54" i="156" s="1"/>
  <c r="K57" i="156" s="1"/>
  <c r="K60" i="156" s="1"/>
  <c r="J33" i="156"/>
  <c r="I33" i="156"/>
  <c r="I49" i="156" s="1"/>
  <c r="I52" i="156" s="1"/>
  <c r="I54" i="156" s="1"/>
  <c r="I57" i="156" s="1"/>
  <c r="I60" i="156" s="1"/>
  <c r="H33" i="156"/>
  <c r="H49" i="156" s="1"/>
  <c r="H52" i="156" s="1"/>
  <c r="H54" i="156" s="1"/>
  <c r="H57" i="156" s="1"/>
  <c r="H60" i="156" s="1"/>
  <c r="G33" i="156"/>
  <c r="F33" i="156"/>
  <c r="F49" i="156" s="1"/>
  <c r="F52" i="156" s="1"/>
  <c r="F54" i="156" s="1"/>
  <c r="F57" i="156" s="1"/>
  <c r="F60" i="156" s="1"/>
  <c r="E33" i="156"/>
  <c r="E49" i="156" s="1"/>
  <c r="E52" i="156" s="1"/>
  <c r="E54" i="156" s="1"/>
  <c r="E57" i="156" s="1"/>
  <c r="E60" i="156" s="1"/>
  <c r="D33" i="156"/>
  <c r="D49" i="156" s="1"/>
  <c r="D52" i="156" s="1"/>
  <c r="D54" i="156" s="1"/>
  <c r="D57" i="156" s="1"/>
  <c r="D60" i="156" s="1"/>
  <c r="C33" i="156"/>
  <c r="C49" i="156" s="1"/>
  <c r="C52" i="156" s="1"/>
  <c r="C54" i="156" s="1"/>
  <c r="C57" i="156" s="1"/>
  <c r="C60" i="156" s="1"/>
  <c r="G49" i="157"/>
  <c r="G52" i="157" s="1"/>
  <c r="G54" i="157" s="1"/>
  <c r="G57" i="157" s="1"/>
  <c r="G60" i="157" s="1"/>
  <c r="E49" i="157"/>
  <c r="E52" i="157" s="1"/>
  <c r="E54" i="157" s="1"/>
  <c r="E57" i="157" s="1"/>
  <c r="E60" i="157" s="1"/>
  <c r="AA48" i="157"/>
  <c r="Y48" i="157"/>
  <c r="X48" i="157"/>
  <c r="Z48" i="157" s="1"/>
  <c r="W48" i="157"/>
  <c r="V48" i="157"/>
  <c r="U48" i="157"/>
  <c r="T48" i="157"/>
  <c r="S48" i="157"/>
  <c r="R48" i="157"/>
  <c r="Q48" i="157"/>
  <c r="P48" i="157"/>
  <c r="O48" i="157"/>
  <c r="N48" i="157"/>
  <c r="M48" i="157"/>
  <c r="L48" i="157"/>
  <c r="K48" i="157"/>
  <c r="J48" i="157"/>
  <c r="I48" i="157"/>
  <c r="H48" i="157"/>
  <c r="G48" i="157"/>
  <c r="F48" i="157"/>
  <c r="E48" i="157"/>
  <c r="D48" i="157"/>
  <c r="C48" i="157"/>
  <c r="AA33" i="157"/>
  <c r="AA49" i="157" s="1"/>
  <c r="AA52" i="157" s="1"/>
  <c r="AA54" i="157" s="1"/>
  <c r="AA57" i="157" s="1"/>
  <c r="AA60" i="157" s="1"/>
  <c r="Y33" i="157"/>
  <c r="Y49" i="157" s="1"/>
  <c r="Y52" i="157" s="1"/>
  <c r="Y54" i="157" s="1"/>
  <c r="Y57" i="157" s="1"/>
  <c r="Y60" i="157" s="1"/>
  <c r="X33" i="157"/>
  <c r="X49" i="157" s="1"/>
  <c r="W33" i="157"/>
  <c r="W49" i="157" s="1"/>
  <c r="W52" i="157" s="1"/>
  <c r="W54" i="157" s="1"/>
  <c r="W57" i="157" s="1"/>
  <c r="W60" i="157" s="1"/>
  <c r="V33" i="157"/>
  <c r="U33" i="157"/>
  <c r="U49" i="157" s="1"/>
  <c r="U52" i="157" s="1"/>
  <c r="U54" i="157" s="1"/>
  <c r="U57" i="157" s="1"/>
  <c r="U60" i="157" s="1"/>
  <c r="T33" i="157"/>
  <c r="T49" i="157" s="1"/>
  <c r="T52" i="157" s="1"/>
  <c r="T54" i="157" s="1"/>
  <c r="T57" i="157" s="1"/>
  <c r="T60" i="157" s="1"/>
  <c r="S33" i="157"/>
  <c r="S49" i="157" s="1"/>
  <c r="S52" i="157" s="1"/>
  <c r="S54" i="157" s="1"/>
  <c r="S57" i="157" s="1"/>
  <c r="S60" i="157" s="1"/>
  <c r="R33" i="157"/>
  <c r="R49" i="157" s="1"/>
  <c r="R52" i="157" s="1"/>
  <c r="R54" i="157" s="1"/>
  <c r="R57" i="157" s="1"/>
  <c r="R60" i="157" s="1"/>
  <c r="Q33" i="157"/>
  <c r="Q49" i="157" s="1"/>
  <c r="Q52" i="157" s="1"/>
  <c r="Q54" i="157" s="1"/>
  <c r="Q57" i="157" s="1"/>
  <c r="Q60" i="157" s="1"/>
  <c r="P33" i="157"/>
  <c r="P49" i="157" s="1"/>
  <c r="P52" i="157" s="1"/>
  <c r="P54" i="157" s="1"/>
  <c r="P57" i="157" s="1"/>
  <c r="P60" i="157" s="1"/>
  <c r="O33" i="157"/>
  <c r="O49" i="157" s="1"/>
  <c r="O52" i="157" s="1"/>
  <c r="O54" i="157" s="1"/>
  <c r="O57" i="157" s="1"/>
  <c r="O60" i="157" s="1"/>
  <c r="N33" i="157"/>
  <c r="M33" i="157"/>
  <c r="M49" i="157" s="1"/>
  <c r="M52" i="157" s="1"/>
  <c r="M54" i="157" s="1"/>
  <c r="M57" i="157" s="1"/>
  <c r="M60" i="157" s="1"/>
  <c r="L33" i="157"/>
  <c r="L49" i="157" s="1"/>
  <c r="L52" i="157" s="1"/>
  <c r="L54" i="157" s="1"/>
  <c r="L57" i="157" s="1"/>
  <c r="L60" i="157" s="1"/>
  <c r="K33" i="157"/>
  <c r="K49" i="157" s="1"/>
  <c r="K52" i="157" s="1"/>
  <c r="K54" i="157" s="1"/>
  <c r="K57" i="157" s="1"/>
  <c r="K60" i="157" s="1"/>
  <c r="J33" i="157"/>
  <c r="J49" i="157" s="1"/>
  <c r="J52" i="157" s="1"/>
  <c r="J54" i="157" s="1"/>
  <c r="J57" i="157" s="1"/>
  <c r="J60" i="157" s="1"/>
  <c r="I33" i="157"/>
  <c r="I49" i="157" s="1"/>
  <c r="I52" i="157" s="1"/>
  <c r="I54" i="157" s="1"/>
  <c r="I57" i="157" s="1"/>
  <c r="I60" i="157" s="1"/>
  <c r="H33" i="157"/>
  <c r="H49" i="157" s="1"/>
  <c r="H52" i="157" s="1"/>
  <c r="H54" i="157" s="1"/>
  <c r="H57" i="157" s="1"/>
  <c r="H60" i="157" s="1"/>
  <c r="G33" i="157"/>
  <c r="F33" i="157"/>
  <c r="E33" i="157"/>
  <c r="D33" i="157"/>
  <c r="D49" i="157" s="1"/>
  <c r="D52" i="157" s="1"/>
  <c r="D54" i="157" s="1"/>
  <c r="D57" i="157" s="1"/>
  <c r="D60" i="157" s="1"/>
  <c r="C33" i="157"/>
  <c r="C49" i="157" s="1"/>
  <c r="C52" i="157" s="1"/>
  <c r="C54" i="157" s="1"/>
  <c r="C57" i="157" s="1"/>
  <c r="C60" i="157" s="1"/>
  <c r="J60" i="158"/>
  <c r="F49" i="158"/>
  <c r="F52" i="158" s="1"/>
  <c r="F54" i="158" s="1"/>
  <c r="F57" i="158" s="1"/>
  <c r="F60" i="158" s="1"/>
  <c r="D49" i="158"/>
  <c r="D52" i="158" s="1"/>
  <c r="D54" i="158" s="1"/>
  <c r="D57" i="158" s="1"/>
  <c r="D60" i="158" s="1"/>
  <c r="AA48" i="158"/>
  <c r="Y48" i="158"/>
  <c r="X48" i="158"/>
  <c r="Z48" i="158" s="1"/>
  <c r="W48" i="158"/>
  <c r="V48" i="158"/>
  <c r="U48" i="158"/>
  <c r="T48" i="158"/>
  <c r="S48" i="158"/>
  <c r="R48" i="158"/>
  <c r="Q48" i="158"/>
  <c r="P48" i="158"/>
  <c r="O48" i="158"/>
  <c r="N48" i="158"/>
  <c r="M48" i="158"/>
  <c r="L48" i="158"/>
  <c r="K48" i="158"/>
  <c r="J48" i="158"/>
  <c r="I48" i="158"/>
  <c r="H48" i="158"/>
  <c r="G48" i="158"/>
  <c r="F48" i="158"/>
  <c r="E48" i="158"/>
  <c r="D48" i="158"/>
  <c r="C48" i="158"/>
  <c r="AA33" i="158"/>
  <c r="Y33" i="158"/>
  <c r="Y49" i="158" s="1"/>
  <c r="Y52" i="158" s="1"/>
  <c r="Y54" i="158" s="1"/>
  <c r="Y57" i="158" s="1"/>
  <c r="Y60" i="158" s="1"/>
  <c r="X33" i="158"/>
  <c r="W33" i="158"/>
  <c r="W49" i="158" s="1"/>
  <c r="W52" i="158" s="1"/>
  <c r="W54" i="158" s="1"/>
  <c r="W57" i="158" s="1"/>
  <c r="W60" i="158" s="1"/>
  <c r="V33" i="158"/>
  <c r="V49" i="158" s="1"/>
  <c r="V52" i="158" s="1"/>
  <c r="V54" i="158" s="1"/>
  <c r="V57" i="158" s="1"/>
  <c r="V60" i="158" s="1"/>
  <c r="U33" i="158"/>
  <c r="T33" i="158"/>
  <c r="T49" i="158" s="1"/>
  <c r="T52" i="158" s="1"/>
  <c r="T54" i="158" s="1"/>
  <c r="T57" i="158" s="1"/>
  <c r="T60" i="158" s="1"/>
  <c r="S33" i="158"/>
  <c r="S49" i="158" s="1"/>
  <c r="S52" i="158" s="1"/>
  <c r="S54" i="158" s="1"/>
  <c r="S57" i="158" s="1"/>
  <c r="S60" i="158" s="1"/>
  <c r="R33" i="158"/>
  <c r="R49" i="158" s="1"/>
  <c r="R52" i="158" s="1"/>
  <c r="R54" i="158" s="1"/>
  <c r="R57" i="158" s="1"/>
  <c r="R60" i="158" s="1"/>
  <c r="Q33" i="158"/>
  <c r="Q49" i="158" s="1"/>
  <c r="Q52" i="158" s="1"/>
  <c r="Q54" i="158" s="1"/>
  <c r="Q57" i="158" s="1"/>
  <c r="Q60" i="158" s="1"/>
  <c r="P33" i="158"/>
  <c r="P49" i="158" s="1"/>
  <c r="P52" i="158" s="1"/>
  <c r="P54" i="158" s="1"/>
  <c r="P57" i="158" s="1"/>
  <c r="P60" i="158" s="1"/>
  <c r="O33" i="158"/>
  <c r="O49" i="158" s="1"/>
  <c r="O52" i="158" s="1"/>
  <c r="O54" i="158" s="1"/>
  <c r="O57" i="158" s="1"/>
  <c r="O60" i="158" s="1"/>
  <c r="N33" i="158"/>
  <c r="N49" i="158" s="1"/>
  <c r="N52" i="158" s="1"/>
  <c r="N54" i="158" s="1"/>
  <c r="N57" i="158" s="1"/>
  <c r="N60" i="158" s="1"/>
  <c r="M33" i="158"/>
  <c r="L33" i="158"/>
  <c r="L49" i="158" s="1"/>
  <c r="L52" i="158" s="1"/>
  <c r="L54" i="158" s="1"/>
  <c r="L57" i="158" s="1"/>
  <c r="L60" i="158" s="1"/>
  <c r="K33" i="158"/>
  <c r="K49" i="158" s="1"/>
  <c r="K52" i="158" s="1"/>
  <c r="K54" i="158" s="1"/>
  <c r="K57" i="158" s="1"/>
  <c r="K60" i="158" s="1"/>
  <c r="J33" i="158"/>
  <c r="J49" i="158" s="1"/>
  <c r="J52" i="158" s="1"/>
  <c r="J54" i="158" s="1"/>
  <c r="J57" i="158" s="1"/>
  <c r="I33" i="158"/>
  <c r="I49" i="158" s="1"/>
  <c r="I52" i="158" s="1"/>
  <c r="I54" i="158" s="1"/>
  <c r="I57" i="158" s="1"/>
  <c r="I60" i="158" s="1"/>
  <c r="H33" i="158"/>
  <c r="H49" i="158" s="1"/>
  <c r="H52" i="158" s="1"/>
  <c r="H54" i="158" s="1"/>
  <c r="H57" i="158" s="1"/>
  <c r="H60" i="158" s="1"/>
  <c r="G33" i="158"/>
  <c r="G49" i="158" s="1"/>
  <c r="G52" i="158" s="1"/>
  <c r="G54" i="158" s="1"/>
  <c r="G57" i="158" s="1"/>
  <c r="G60" i="158" s="1"/>
  <c r="F33" i="158"/>
  <c r="E33" i="158"/>
  <c r="D33" i="158"/>
  <c r="C33" i="158"/>
  <c r="AA48" i="159"/>
  <c r="Y48" i="159"/>
  <c r="X48" i="159"/>
  <c r="W48" i="159"/>
  <c r="V48" i="159"/>
  <c r="U48" i="159"/>
  <c r="T48" i="159"/>
  <c r="S48" i="159"/>
  <c r="R48" i="159"/>
  <c r="Q48" i="159"/>
  <c r="P48" i="159"/>
  <c r="O48" i="159"/>
  <c r="N48" i="159"/>
  <c r="M48" i="159"/>
  <c r="L48" i="159"/>
  <c r="K48" i="159"/>
  <c r="J48" i="159"/>
  <c r="I48" i="159"/>
  <c r="H48" i="159"/>
  <c r="G48" i="159"/>
  <c r="F48" i="159"/>
  <c r="E48" i="159"/>
  <c r="D48" i="159"/>
  <c r="C48" i="159"/>
  <c r="AA33" i="159"/>
  <c r="AA49" i="159" s="1"/>
  <c r="AA52" i="159" s="1"/>
  <c r="AA54" i="159" s="1"/>
  <c r="AA57" i="159" s="1"/>
  <c r="AA60" i="159" s="1"/>
  <c r="Z33" i="159"/>
  <c r="Y33" i="159"/>
  <c r="X33" i="159"/>
  <c r="X49" i="159" s="1"/>
  <c r="W33" i="159"/>
  <c r="W49" i="159" s="1"/>
  <c r="W52" i="159" s="1"/>
  <c r="W54" i="159" s="1"/>
  <c r="W57" i="159" s="1"/>
  <c r="W60" i="159" s="1"/>
  <c r="V33" i="159"/>
  <c r="V49" i="159" s="1"/>
  <c r="V52" i="159" s="1"/>
  <c r="V54" i="159" s="1"/>
  <c r="V57" i="159" s="1"/>
  <c r="V60" i="159" s="1"/>
  <c r="U33" i="159"/>
  <c r="U49" i="159" s="1"/>
  <c r="U52" i="159" s="1"/>
  <c r="U54" i="159" s="1"/>
  <c r="U57" i="159" s="1"/>
  <c r="U60" i="159" s="1"/>
  <c r="T33" i="159"/>
  <c r="S33" i="159"/>
  <c r="R33" i="159"/>
  <c r="Q33" i="159"/>
  <c r="P33" i="159"/>
  <c r="P49" i="159" s="1"/>
  <c r="P52" i="159" s="1"/>
  <c r="P54" i="159" s="1"/>
  <c r="P57" i="159" s="1"/>
  <c r="P60" i="159" s="1"/>
  <c r="O33" i="159"/>
  <c r="O49" i="159" s="1"/>
  <c r="O52" i="159" s="1"/>
  <c r="O54" i="159" s="1"/>
  <c r="O57" i="159" s="1"/>
  <c r="O60" i="159" s="1"/>
  <c r="N33" i="159"/>
  <c r="N49" i="159" s="1"/>
  <c r="N52" i="159" s="1"/>
  <c r="N54" i="159" s="1"/>
  <c r="N57" i="159" s="1"/>
  <c r="N60" i="159" s="1"/>
  <c r="M33" i="159"/>
  <c r="M49" i="159" s="1"/>
  <c r="M52" i="159" s="1"/>
  <c r="M54" i="159" s="1"/>
  <c r="M57" i="159" s="1"/>
  <c r="M60" i="159" s="1"/>
  <c r="L33" i="159"/>
  <c r="K33" i="159"/>
  <c r="K49" i="159" s="1"/>
  <c r="K52" i="159" s="1"/>
  <c r="K54" i="159" s="1"/>
  <c r="K57" i="159" s="1"/>
  <c r="K60" i="159" s="1"/>
  <c r="J33" i="159"/>
  <c r="I33" i="159"/>
  <c r="H33" i="159"/>
  <c r="H49" i="159" s="1"/>
  <c r="H52" i="159" s="1"/>
  <c r="H54" i="159" s="1"/>
  <c r="H57" i="159" s="1"/>
  <c r="H60" i="159" s="1"/>
  <c r="G33" i="159"/>
  <c r="G49" i="159" s="1"/>
  <c r="G52" i="159" s="1"/>
  <c r="G54" i="159" s="1"/>
  <c r="G57" i="159" s="1"/>
  <c r="G60" i="159" s="1"/>
  <c r="F33" i="159"/>
  <c r="F49" i="159" s="1"/>
  <c r="F52" i="159" s="1"/>
  <c r="F54" i="159" s="1"/>
  <c r="F57" i="159" s="1"/>
  <c r="F60" i="159" s="1"/>
  <c r="E33" i="159"/>
  <c r="D33" i="159"/>
  <c r="C33" i="159"/>
  <c r="V60" i="160"/>
  <c r="J49" i="160"/>
  <c r="J52" i="160" s="1"/>
  <c r="J54" i="160" s="1"/>
  <c r="J57" i="160" s="1"/>
  <c r="J60" i="160" s="1"/>
  <c r="AA48" i="160"/>
  <c r="Y48" i="160"/>
  <c r="X48" i="160"/>
  <c r="W48" i="160"/>
  <c r="V48" i="160"/>
  <c r="U48" i="160"/>
  <c r="T48" i="160"/>
  <c r="S48" i="160"/>
  <c r="R48" i="160"/>
  <c r="Q48" i="160"/>
  <c r="P48" i="160"/>
  <c r="O48" i="160"/>
  <c r="N48" i="160"/>
  <c r="M48" i="160"/>
  <c r="L48" i="160"/>
  <c r="K48" i="160"/>
  <c r="J48" i="160"/>
  <c r="I48" i="160"/>
  <c r="H48" i="160"/>
  <c r="G48" i="160"/>
  <c r="F48" i="160"/>
  <c r="E48" i="160"/>
  <c r="D48" i="160"/>
  <c r="C48" i="160"/>
  <c r="AA33" i="160"/>
  <c r="AA49" i="160" s="1"/>
  <c r="AA52" i="160" s="1"/>
  <c r="AA54" i="160" s="1"/>
  <c r="AA57" i="160" s="1"/>
  <c r="AA60" i="160" s="1"/>
  <c r="Y33" i="160"/>
  <c r="Y49" i="160" s="1"/>
  <c r="Y52" i="160" s="1"/>
  <c r="Y54" i="160" s="1"/>
  <c r="Y57" i="160" s="1"/>
  <c r="Y60" i="160" s="1"/>
  <c r="X33" i="160"/>
  <c r="X49" i="160" s="1"/>
  <c r="W33" i="160"/>
  <c r="W49" i="160" s="1"/>
  <c r="W52" i="160" s="1"/>
  <c r="W54" i="160" s="1"/>
  <c r="W57" i="160" s="1"/>
  <c r="W60" i="160" s="1"/>
  <c r="V33" i="160"/>
  <c r="V49" i="160" s="1"/>
  <c r="V52" i="160" s="1"/>
  <c r="V54" i="160" s="1"/>
  <c r="V57" i="160" s="1"/>
  <c r="U33" i="160"/>
  <c r="U49" i="160" s="1"/>
  <c r="U52" i="160" s="1"/>
  <c r="U54" i="160" s="1"/>
  <c r="U57" i="160" s="1"/>
  <c r="U60" i="160" s="1"/>
  <c r="T33" i="160"/>
  <c r="T49" i="160" s="1"/>
  <c r="T52" i="160" s="1"/>
  <c r="T54" i="160" s="1"/>
  <c r="T57" i="160" s="1"/>
  <c r="T60" i="160" s="1"/>
  <c r="S33" i="160"/>
  <c r="R33" i="160"/>
  <c r="R49" i="160" s="1"/>
  <c r="R52" i="160" s="1"/>
  <c r="R54" i="160" s="1"/>
  <c r="R57" i="160" s="1"/>
  <c r="R60" i="160" s="1"/>
  <c r="Q33" i="160"/>
  <c r="Q49" i="160" s="1"/>
  <c r="Q52" i="160" s="1"/>
  <c r="Q54" i="160" s="1"/>
  <c r="Q57" i="160" s="1"/>
  <c r="Q60" i="160" s="1"/>
  <c r="P33" i="160"/>
  <c r="P49" i="160" s="1"/>
  <c r="P52" i="160" s="1"/>
  <c r="P54" i="160" s="1"/>
  <c r="P57" i="160" s="1"/>
  <c r="P60" i="160" s="1"/>
  <c r="O33" i="160"/>
  <c r="O49" i="160" s="1"/>
  <c r="O52" i="160" s="1"/>
  <c r="O54" i="160" s="1"/>
  <c r="O57" i="160" s="1"/>
  <c r="O60" i="160" s="1"/>
  <c r="N33" i="160"/>
  <c r="N49" i="160" s="1"/>
  <c r="N52" i="160" s="1"/>
  <c r="N54" i="160" s="1"/>
  <c r="N57" i="160" s="1"/>
  <c r="N60" i="160" s="1"/>
  <c r="M33" i="160"/>
  <c r="M49" i="160" s="1"/>
  <c r="M52" i="160" s="1"/>
  <c r="M54" i="160" s="1"/>
  <c r="M57" i="160" s="1"/>
  <c r="M60" i="160" s="1"/>
  <c r="L33" i="160"/>
  <c r="L49" i="160" s="1"/>
  <c r="L52" i="160" s="1"/>
  <c r="L54" i="160" s="1"/>
  <c r="L57" i="160" s="1"/>
  <c r="L60" i="160" s="1"/>
  <c r="K33" i="160"/>
  <c r="J33" i="160"/>
  <c r="I33" i="160"/>
  <c r="I49" i="160" s="1"/>
  <c r="I52" i="160" s="1"/>
  <c r="I54" i="160" s="1"/>
  <c r="I57" i="160" s="1"/>
  <c r="I60" i="160" s="1"/>
  <c r="H33" i="160"/>
  <c r="H49" i="160" s="1"/>
  <c r="H52" i="160" s="1"/>
  <c r="H54" i="160" s="1"/>
  <c r="H57" i="160" s="1"/>
  <c r="H60" i="160" s="1"/>
  <c r="G33" i="160"/>
  <c r="G49" i="160" s="1"/>
  <c r="G52" i="160" s="1"/>
  <c r="G54" i="160" s="1"/>
  <c r="G57" i="160" s="1"/>
  <c r="G60" i="160" s="1"/>
  <c r="F33" i="160"/>
  <c r="F49" i="160" s="1"/>
  <c r="F52" i="160" s="1"/>
  <c r="F54" i="160" s="1"/>
  <c r="F57" i="160" s="1"/>
  <c r="F60" i="160" s="1"/>
  <c r="E33" i="160"/>
  <c r="E49" i="160" s="1"/>
  <c r="E52" i="160" s="1"/>
  <c r="E54" i="160" s="1"/>
  <c r="E57" i="160" s="1"/>
  <c r="E60" i="160" s="1"/>
  <c r="D33" i="160"/>
  <c r="D49" i="160" s="1"/>
  <c r="D52" i="160" s="1"/>
  <c r="D54" i="160" s="1"/>
  <c r="D57" i="160" s="1"/>
  <c r="D60" i="160" s="1"/>
  <c r="C33" i="160"/>
  <c r="AA48" i="161"/>
  <c r="Y48" i="161"/>
  <c r="X48" i="161"/>
  <c r="Z48" i="161" s="1"/>
  <c r="W48" i="161"/>
  <c r="V48" i="161"/>
  <c r="U48" i="161"/>
  <c r="T48" i="161"/>
  <c r="S48" i="161"/>
  <c r="R48" i="161"/>
  <c r="Q48" i="161"/>
  <c r="P48" i="161"/>
  <c r="O48" i="161"/>
  <c r="N48" i="161"/>
  <c r="M48" i="161"/>
  <c r="L48" i="161"/>
  <c r="K48" i="161"/>
  <c r="J48" i="161"/>
  <c r="I48" i="161"/>
  <c r="H48" i="161"/>
  <c r="G48" i="161"/>
  <c r="F48" i="161"/>
  <c r="E48" i="161"/>
  <c r="D48" i="161"/>
  <c r="C48" i="161"/>
  <c r="AA33" i="161"/>
  <c r="Y33" i="161"/>
  <c r="Y49" i="161" s="1"/>
  <c r="Y52" i="161" s="1"/>
  <c r="Y54" i="161" s="1"/>
  <c r="Y57" i="161" s="1"/>
  <c r="Y60" i="161" s="1"/>
  <c r="X33" i="161"/>
  <c r="W33" i="161"/>
  <c r="W49" i="161" s="1"/>
  <c r="W52" i="161" s="1"/>
  <c r="W54" i="161" s="1"/>
  <c r="W57" i="161" s="1"/>
  <c r="W60" i="161" s="1"/>
  <c r="V33" i="161"/>
  <c r="V49" i="161" s="1"/>
  <c r="V52" i="161" s="1"/>
  <c r="V54" i="161" s="1"/>
  <c r="V57" i="161" s="1"/>
  <c r="V60" i="161" s="1"/>
  <c r="U33" i="161"/>
  <c r="U49" i="161" s="1"/>
  <c r="U52" i="161" s="1"/>
  <c r="U54" i="161" s="1"/>
  <c r="U57" i="161" s="1"/>
  <c r="U60" i="161" s="1"/>
  <c r="T33" i="161"/>
  <c r="T49" i="161" s="1"/>
  <c r="T52" i="161" s="1"/>
  <c r="T54" i="161" s="1"/>
  <c r="T57" i="161" s="1"/>
  <c r="T60" i="161" s="1"/>
  <c r="S33" i="161"/>
  <c r="S49" i="161" s="1"/>
  <c r="S52" i="161" s="1"/>
  <c r="S54" i="161" s="1"/>
  <c r="S57" i="161" s="1"/>
  <c r="S60" i="161" s="1"/>
  <c r="R33" i="161"/>
  <c r="Q33" i="161"/>
  <c r="Q49" i="161" s="1"/>
  <c r="Q52" i="161" s="1"/>
  <c r="Q54" i="161" s="1"/>
  <c r="Q57" i="161" s="1"/>
  <c r="Q60" i="161" s="1"/>
  <c r="P33" i="161"/>
  <c r="P49" i="161" s="1"/>
  <c r="P52" i="161" s="1"/>
  <c r="P54" i="161" s="1"/>
  <c r="P57" i="161" s="1"/>
  <c r="P60" i="161" s="1"/>
  <c r="O33" i="161"/>
  <c r="O49" i="161" s="1"/>
  <c r="O52" i="161" s="1"/>
  <c r="O54" i="161" s="1"/>
  <c r="O57" i="161" s="1"/>
  <c r="O60" i="161" s="1"/>
  <c r="N33" i="161"/>
  <c r="N49" i="161" s="1"/>
  <c r="N52" i="161" s="1"/>
  <c r="N54" i="161" s="1"/>
  <c r="N57" i="161" s="1"/>
  <c r="N60" i="161" s="1"/>
  <c r="M33" i="161"/>
  <c r="M49" i="161" s="1"/>
  <c r="M52" i="161" s="1"/>
  <c r="M54" i="161" s="1"/>
  <c r="M57" i="161" s="1"/>
  <c r="M60" i="161" s="1"/>
  <c r="L33" i="161"/>
  <c r="L49" i="161" s="1"/>
  <c r="L52" i="161" s="1"/>
  <c r="L54" i="161" s="1"/>
  <c r="L57" i="161" s="1"/>
  <c r="L60" i="161" s="1"/>
  <c r="K33" i="161"/>
  <c r="K49" i="161" s="1"/>
  <c r="K52" i="161" s="1"/>
  <c r="K54" i="161" s="1"/>
  <c r="K57" i="161" s="1"/>
  <c r="K60" i="161" s="1"/>
  <c r="J33" i="161"/>
  <c r="I33" i="161"/>
  <c r="I49" i="161" s="1"/>
  <c r="I52" i="161" s="1"/>
  <c r="I54" i="161" s="1"/>
  <c r="I57" i="161" s="1"/>
  <c r="I60" i="161" s="1"/>
  <c r="H33" i="161"/>
  <c r="H49" i="161" s="1"/>
  <c r="H52" i="161" s="1"/>
  <c r="H54" i="161" s="1"/>
  <c r="H57" i="161" s="1"/>
  <c r="H60" i="161" s="1"/>
  <c r="G33" i="161"/>
  <c r="G49" i="161" s="1"/>
  <c r="G52" i="161" s="1"/>
  <c r="G54" i="161" s="1"/>
  <c r="G57" i="161" s="1"/>
  <c r="G60" i="161" s="1"/>
  <c r="F33" i="161"/>
  <c r="F49" i="161" s="1"/>
  <c r="F52" i="161" s="1"/>
  <c r="F54" i="161" s="1"/>
  <c r="F57" i="161" s="1"/>
  <c r="F60" i="161" s="1"/>
  <c r="E33" i="161"/>
  <c r="E49" i="161" s="1"/>
  <c r="E52" i="161" s="1"/>
  <c r="E54" i="161" s="1"/>
  <c r="E57" i="161" s="1"/>
  <c r="E60" i="161" s="1"/>
  <c r="D33" i="161"/>
  <c r="D49" i="161" s="1"/>
  <c r="D52" i="161" s="1"/>
  <c r="D54" i="161" s="1"/>
  <c r="D57" i="161" s="1"/>
  <c r="D60" i="161" s="1"/>
  <c r="C33" i="161"/>
  <c r="C49" i="161" s="1"/>
  <c r="C52" i="161" s="1"/>
  <c r="C54" i="161" s="1"/>
  <c r="C57" i="161" s="1"/>
  <c r="C60" i="161" s="1"/>
  <c r="O52" i="162"/>
  <c r="O54" i="162" s="1"/>
  <c r="O57" i="162" s="1"/>
  <c r="O60" i="162" s="1"/>
  <c r="D52" i="162"/>
  <c r="D54" i="162" s="1"/>
  <c r="D57" i="162" s="1"/>
  <c r="D60" i="162" s="1"/>
  <c r="AA48" i="162"/>
  <c r="Y48" i="162"/>
  <c r="X48" i="162"/>
  <c r="Z48" i="162" s="1"/>
  <c r="W48" i="162"/>
  <c r="V48" i="162"/>
  <c r="U48" i="162"/>
  <c r="T48" i="162"/>
  <c r="S48" i="162"/>
  <c r="R48" i="162"/>
  <c r="Q48" i="162"/>
  <c r="P48" i="162"/>
  <c r="O48" i="162"/>
  <c r="N48" i="162"/>
  <c r="M48" i="162"/>
  <c r="L48" i="162"/>
  <c r="K48" i="162"/>
  <c r="J48" i="162"/>
  <c r="I48" i="162"/>
  <c r="H48" i="162"/>
  <c r="G48" i="162"/>
  <c r="F48" i="162"/>
  <c r="E48" i="162"/>
  <c r="D48" i="162"/>
  <c r="C48" i="162"/>
  <c r="AA33" i="162"/>
  <c r="Y33" i="162"/>
  <c r="X33" i="162"/>
  <c r="X49" i="162" s="1"/>
  <c r="W33" i="162"/>
  <c r="W49" i="162" s="1"/>
  <c r="W52" i="162" s="1"/>
  <c r="W54" i="162" s="1"/>
  <c r="W57" i="162" s="1"/>
  <c r="W60" i="162" s="1"/>
  <c r="V33" i="162"/>
  <c r="U33" i="162"/>
  <c r="U49" i="162" s="1"/>
  <c r="U52" i="162" s="1"/>
  <c r="U54" i="162" s="1"/>
  <c r="U57" i="162" s="1"/>
  <c r="U60" i="162" s="1"/>
  <c r="T33" i="162"/>
  <c r="T49" i="162" s="1"/>
  <c r="T52" i="162" s="1"/>
  <c r="T54" i="162" s="1"/>
  <c r="T57" i="162" s="1"/>
  <c r="T60" i="162" s="1"/>
  <c r="S33" i="162"/>
  <c r="R33" i="162"/>
  <c r="Q33" i="162"/>
  <c r="P33" i="162"/>
  <c r="P49" i="162" s="1"/>
  <c r="P52" i="162" s="1"/>
  <c r="P54" i="162" s="1"/>
  <c r="P57" i="162" s="1"/>
  <c r="P60" i="162" s="1"/>
  <c r="O33" i="162"/>
  <c r="O49" i="162" s="1"/>
  <c r="N33" i="162"/>
  <c r="M33" i="162"/>
  <c r="M49" i="162" s="1"/>
  <c r="M52" i="162" s="1"/>
  <c r="M54" i="162" s="1"/>
  <c r="M57" i="162" s="1"/>
  <c r="M60" i="162" s="1"/>
  <c r="L33" i="162"/>
  <c r="L49" i="162" s="1"/>
  <c r="L52" i="162" s="1"/>
  <c r="L54" i="162" s="1"/>
  <c r="L57" i="162" s="1"/>
  <c r="L60" i="162" s="1"/>
  <c r="K33" i="162"/>
  <c r="J33" i="162"/>
  <c r="I33" i="162"/>
  <c r="H33" i="162"/>
  <c r="H49" i="162" s="1"/>
  <c r="H52" i="162" s="1"/>
  <c r="H54" i="162" s="1"/>
  <c r="H57" i="162" s="1"/>
  <c r="H60" i="162" s="1"/>
  <c r="G33" i="162"/>
  <c r="G49" i="162" s="1"/>
  <c r="G52" i="162" s="1"/>
  <c r="G54" i="162" s="1"/>
  <c r="G57" i="162" s="1"/>
  <c r="G60" i="162" s="1"/>
  <c r="F33" i="162"/>
  <c r="E33" i="162"/>
  <c r="E49" i="162" s="1"/>
  <c r="E52" i="162" s="1"/>
  <c r="E54" i="162" s="1"/>
  <c r="E57" i="162" s="1"/>
  <c r="E60" i="162" s="1"/>
  <c r="D33" i="162"/>
  <c r="D49" i="162" s="1"/>
  <c r="C33" i="162"/>
  <c r="W49" i="163"/>
  <c r="W52" i="163" s="1"/>
  <c r="W54" i="163" s="1"/>
  <c r="W57" i="163" s="1"/>
  <c r="W60" i="163" s="1"/>
  <c r="G49" i="163"/>
  <c r="G52" i="163" s="1"/>
  <c r="G54" i="163" s="1"/>
  <c r="G57" i="163" s="1"/>
  <c r="G60" i="163" s="1"/>
  <c r="AA48" i="163"/>
  <c r="Y48" i="163"/>
  <c r="Z48" i="163" s="1"/>
  <c r="X48" i="163"/>
  <c r="W48" i="163"/>
  <c r="V48" i="163"/>
  <c r="U48" i="163"/>
  <c r="T48" i="163"/>
  <c r="S48" i="163"/>
  <c r="R48" i="163"/>
  <c r="Q48" i="163"/>
  <c r="P48" i="163"/>
  <c r="O48" i="163"/>
  <c r="N48" i="163"/>
  <c r="M48" i="163"/>
  <c r="L48" i="163"/>
  <c r="K48" i="163"/>
  <c r="J48" i="163"/>
  <c r="I48" i="163"/>
  <c r="H48" i="163"/>
  <c r="G48" i="163"/>
  <c r="F48" i="163"/>
  <c r="E48" i="163"/>
  <c r="D48" i="163"/>
  <c r="C48" i="163"/>
  <c r="AA33" i="163"/>
  <c r="AA49" i="163" s="1"/>
  <c r="AA52" i="163" s="1"/>
  <c r="AA54" i="163" s="1"/>
  <c r="AA57" i="163" s="1"/>
  <c r="AA60" i="163" s="1"/>
  <c r="Y33" i="163"/>
  <c r="X33" i="163"/>
  <c r="Z33" i="163" s="1"/>
  <c r="W33" i="163"/>
  <c r="V33" i="163"/>
  <c r="V49" i="163" s="1"/>
  <c r="V52" i="163" s="1"/>
  <c r="V54" i="163" s="1"/>
  <c r="V57" i="163" s="1"/>
  <c r="V60" i="163" s="1"/>
  <c r="U33" i="163"/>
  <c r="U49" i="163" s="1"/>
  <c r="U52" i="163" s="1"/>
  <c r="U54" i="163" s="1"/>
  <c r="U57" i="163" s="1"/>
  <c r="U60" i="163" s="1"/>
  <c r="T33" i="163"/>
  <c r="S33" i="163"/>
  <c r="S49" i="163" s="1"/>
  <c r="S52" i="163" s="1"/>
  <c r="S54" i="163" s="1"/>
  <c r="S57" i="163" s="1"/>
  <c r="S60" i="163" s="1"/>
  <c r="R33" i="163"/>
  <c r="Q33" i="163"/>
  <c r="P33" i="163"/>
  <c r="O33" i="163"/>
  <c r="O49" i="163" s="1"/>
  <c r="O52" i="163" s="1"/>
  <c r="O54" i="163" s="1"/>
  <c r="O57" i="163" s="1"/>
  <c r="O60" i="163" s="1"/>
  <c r="N33" i="163"/>
  <c r="N49" i="163" s="1"/>
  <c r="N52" i="163" s="1"/>
  <c r="N54" i="163" s="1"/>
  <c r="N57" i="163" s="1"/>
  <c r="N60" i="163" s="1"/>
  <c r="M33" i="163"/>
  <c r="M49" i="163" s="1"/>
  <c r="M52" i="163" s="1"/>
  <c r="M54" i="163" s="1"/>
  <c r="M57" i="163" s="1"/>
  <c r="M60" i="163" s="1"/>
  <c r="L33" i="163"/>
  <c r="K33" i="163"/>
  <c r="K49" i="163" s="1"/>
  <c r="K52" i="163" s="1"/>
  <c r="K54" i="163" s="1"/>
  <c r="K57" i="163" s="1"/>
  <c r="K60" i="163" s="1"/>
  <c r="J33" i="163"/>
  <c r="I33" i="163"/>
  <c r="H33" i="163"/>
  <c r="G33" i="163"/>
  <c r="F33" i="163"/>
  <c r="F49" i="163" s="1"/>
  <c r="F52" i="163" s="1"/>
  <c r="F54" i="163" s="1"/>
  <c r="F57" i="163" s="1"/>
  <c r="F60" i="163" s="1"/>
  <c r="E33" i="163"/>
  <c r="E49" i="163" s="1"/>
  <c r="E52" i="163" s="1"/>
  <c r="E54" i="163" s="1"/>
  <c r="E57" i="163" s="1"/>
  <c r="E60" i="163" s="1"/>
  <c r="D33" i="163"/>
  <c r="C33" i="163"/>
  <c r="C49" i="163" s="1"/>
  <c r="C52" i="163" s="1"/>
  <c r="C54" i="163" s="1"/>
  <c r="C57" i="163" s="1"/>
  <c r="C60" i="163" s="1"/>
  <c r="G49" i="164"/>
  <c r="G52" i="164" s="1"/>
  <c r="G54" i="164" s="1"/>
  <c r="G57" i="164" s="1"/>
  <c r="G60" i="164" s="1"/>
  <c r="AA48" i="164"/>
  <c r="Y48" i="164"/>
  <c r="X48" i="164"/>
  <c r="W48" i="164"/>
  <c r="V48" i="164"/>
  <c r="U48" i="164"/>
  <c r="T48" i="164"/>
  <c r="S48" i="164"/>
  <c r="R48" i="164"/>
  <c r="Q48" i="164"/>
  <c r="P48" i="164"/>
  <c r="O48" i="164"/>
  <c r="N48" i="164"/>
  <c r="M48" i="164"/>
  <c r="L48" i="164"/>
  <c r="K48" i="164"/>
  <c r="J48" i="164"/>
  <c r="I48" i="164"/>
  <c r="H48" i="164"/>
  <c r="G48" i="164"/>
  <c r="F48" i="164"/>
  <c r="E48" i="164"/>
  <c r="D48" i="164"/>
  <c r="C48" i="164"/>
  <c r="AA33" i="164"/>
  <c r="AA49" i="164" s="1"/>
  <c r="AA52" i="164" s="1"/>
  <c r="AA54" i="164" s="1"/>
  <c r="AA57" i="164" s="1"/>
  <c r="AA60" i="164" s="1"/>
  <c r="Y33" i="164"/>
  <c r="X33" i="164"/>
  <c r="W33" i="164"/>
  <c r="W49" i="164" s="1"/>
  <c r="W52" i="164" s="1"/>
  <c r="W54" i="164" s="1"/>
  <c r="W57" i="164" s="1"/>
  <c r="W60" i="164" s="1"/>
  <c r="V33" i="164"/>
  <c r="V49" i="164" s="1"/>
  <c r="V52" i="164" s="1"/>
  <c r="V54" i="164" s="1"/>
  <c r="V57" i="164" s="1"/>
  <c r="V60" i="164" s="1"/>
  <c r="U33" i="164"/>
  <c r="U49" i="164" s="1"/>
  <c r="U52" i="164" s="1"/>
  <c r="U54" i="164" s="1"/>
  <c r="U57" i="164" s="1"/>
  <c r="U60" i="164" s="1"/>
  <c r="T33" i="164"/>
  <c r="S33" i="164"/>
  <c r="S49" i="164" s="1"/>
  <c r="S52" i="164" s="1"/>
  <c r="S54" i="164" s="1"/>
  <c r="S57" i="164" s="1"/>
  <c r="S60" i="164" s="1"/>
  <c r="R33" i="164"/>
  <c r="R49" i="164" s="1"/>
  <c r="R52" i="164" s="1"/>
  <c r="R54" i="164" s="1"/>
  <c r="R57" i="164" s="1"/>
  <c r="R60" i="164" s="1"/>
  <c r="Q33" i="164"/>
  <c r="P33" i="164"/>
  <c r="P49" i="164" s="1"/>
  <c r="P52" i="164" s="1"/>
  <c r="P54" i="164" s="1"/>
  <c r="P57" i="164" s="1"/>
  <c r="P60" i="164" s="1"/>
  <c r="O33" i="164"/>
  <c r="O49" i="164" s="1"/>
  <c r="O52" i="164" s="1"/>
  <c r="O54" i="164" s="1"/>
  <c r="O57" i="164" s="1"/>
  <c r="O60" i="164" s="1"/>
  <c r="N33" i="164"/>
  <c r="N49" i="164" s="1"/>
  <c r="N52" i="164" s="1"/>
  <c r="N54" i="164" s="1"/>
  <c r="N57" i="164" s="1"/>
  <c r="N60" i="164" s="1"/>
  <c r="M33" i="164"/>
  <c r="M49" i="164" s="1"/>
  <c r="M52" i="164" s="1"/>
  <c r="M54" i="164" s="1"/>
  <c r="M57" i="164" s="1"/>
  <c r="M60" i="164" s="1"/>
  <c r="L33" i="164"/>
  <c r="K33" i="164"/>
  <c r="K49" i="164" s="1"/>
  <c r="K52" i="164" s="1"/>
  <c r="K54" i="164" s="1"/>
  <c r="K57" i="164" s="1"/>
  <c r="K60" i="164" s="1"/>
  <c r="J33" i="164"/>
  <c r="J49" i="164" s="1"/>
  <c r="J52" i="164" s="1"/>
  <c r="J54" i="164" s="1"/>
  <c r="J57" i="164" s="1"/>
  <c r="J60" i="164" s="1"/>
  <c r="I33" i="164"/>
  <c r="H33" i="164"/>
  <c r="G33" i="164"/>
  <c r="F33" i="164"/>
  <c r="F49" i="164" s="1"/>
  <c r="F52" i="164" s="1"/>
  <c r="F54" i="164" s="1"/>
  <c r="F57" i="164" s="1"/>
  <c r="F60" i="164" s="1"/>
  <c r="E33" i="164"/>
  <c r="E49" i="164" s="1"/>
  <c r="E52" i="164" s="1"/>
  <c r="E54" i="164" s="1"/>
  <c r="E57" i="164" s="1"/>
  <c r="E60" i="164" s="1"/>
  <c r="D33" i="164"/>
  <c r="C33" i="164"/>
  <c r="J57" i="165"/>
  <c r="J60" i="165" s="1"/>
  <c r="C54" i="165"/>
  <c r="C57" i="165" s="1"/>
  <c r="C60" i="165" s="1"/>
  <c r="AA48" i="165"/>
  <c r="Y48" i="165"/>
  <c r="X48" i="165"/>
  <c r="Z48" i="165" s="1"/>
  <c r="W48" i="165"/>
  <c r="V48" i="165"/>
  <c r="U48" i="165"/>
  <c r="T48" i="165"/>
  <c r="S48" i="165"/>
  <c r="R48" i="165"/>
  <c r="Q48" i="165"/>
  <c r="P48" i="165"/>
  <c r="O48" i="165"/>
  <c r="N48" i="165"/>
  <c r="M48" i="165"/>
  <c r="L48" i="165"/>
  <c r="K48" i="165"/>
  <c r="J48" i="165"/>
  <c r="I48" i="165"/>
  <c r="H48" i="165"/>
  <c r="G48" i="165"/>
  <c r="F48" i="165"/>
  <c r="E48" i="165"/>
  <c r="D48" i="165"/>
  <c r="C48" i="165"/>
  <c r="AA33" i="165"/>
  <c r="AA49" i="165" s="1"/>
  <c r="AA52" i="165" s="1"/>
  <c r="AA54" i="165" s="1"/>
  <c r="AA57" i="165" s="1"/>
  <c r="AA60" i="165" s="1"/>
  <c r="Y33" i="165"/>
  <c r="Y49" i="165" s="1"/>
  <c r="Y52" i="165" s="1"/>
  <c r="Y54" i="165" s="1"/>
  <c r="Y57" i="165" s="1"/>
  <c r="Y60" i="165" s="1"/>
  <c r="X33" i="165"/>
  <c r="W33" i="165"/>
  <c r="W49" i="165" s="1"/>
  <c r="W52" i="165" s="1"/>
  <c r="W54" i="165" s="1"/>
  <c r="W57" i="165" s="1"/>
  <c r="W60" i="165" s="1"/>
  <c r="V33" i="165"/>
  <c r="V49" i="165" s="1"/>
  <c r="V52" i="165" s="1"/>
  <c r="V54" i="165" s="1"/>
  <c r="V57" i="165" s="1"/>
  <c r="V60" i="165" s="1"/>
  <c r="U33" i="165"/>
  <c r="U49" i="165" s="1"/>
  <c r="U52" i="165" s="1"/>
  <c r="U54" i="165" s="1"/>
  <c r="U57" i="165" s="1"/>
  <c r="U60" i="165" s="1"/>
  <c r="T33" i="165"/>
  <c r="T49" i="165" s="1"/>
  <c r="T52" i="165" s="1"/>
  <c r="T54" i="165" s="1"/>
  <c r="T57" i="165" s="1"/>
  <c r="T60" i="165" s="1"/>
  <c r="S33" i="165"/>
  <c r="S49" i="165" s="1"/>
  <c r="S52" i="165" s="1"/>
  <c r="S54" i="165" s="1"/>
  <c r="S57" i="165" s="1"/>
  <c r="S60" i="165" s="1"/>
  <c r="R33" i="165"/>
  <c r="R49" i="165" s="1"/>
  <c r="R52" i="165" s="1"/>
  <c r="R54" i="165" s="1"/>
  <c r="R57" i="165" s="1"/>
  <c r="R60" i="165" s="1"/>
  <c r="Q33" i="165"/>
  <c r="Q49" i="165" s="1"/>
  <c r="Q52" i="165" s="1"/>
  <c r="Q54" i="165" s="1"/>
  <c r="Q57" i="165" s="1"/>
  <c r="Q60" i="165" s="1"/>
  <c r="P33" i="165"/>
  <c r="P49" i="165" s="1"/>
  <c r="P52" i="165" s="1"/>
  <c r="P54" i="165" s="1"/>
  <c r="P57" i="165" s="1"/>
  <c r="P60" i="165" s="1"/>
  <c r="O33" i="165"/>
  <c r="O49" i="165" s="1"/>
  <c r="O52" i="165" s="1"/>
  <c r="O54" i="165" s="1"/>
  <c r="O57" i="165" s="1"/>
  <c r="O60" i="165" s="1"/>
  <c r="N33" i="165"/>
  <c r="N49" i="165" s="1"/>
  <c r="N52" i="165" s="1"/>
  <c r="N54" i="165" s="1"/>
  <c r="N57" i="165" s="1"/>
  <c r="N60" i="165" s="1"/>
  <c r="M33" i="165"/>
  <c r="M49" i="165" s="1"/>
  <c r="M52" i="165" s="1"/>
  <c r="M54" i="165" s="1"/>
  <c r="M57" i="165" s="1"/>
  <c r="M60" i="165" s="1"/>
  <c r="L33" i="165"/>
  <c r="L49" i="165" s="1"/>
  <c r="L52" i="165" s="1"/>
  <c r="L54" i="165" s="1"/>
  <c r="L57" i="165" s="1"/>
  <c r="L60" i="165" s="1"/>
  <c r="K33" i="165"/>
  <c r="K49" i="165" s="1"/>
  <c r="K52" i="165" s="1"/>
  <c r="K54" i="165" s="1"/>
  <c r="K57" i="165" s="1"/>
  <c r="K60" i="165" s="1"/>
  <c r="J33" i="165"/>
  <c r="J49" i="165" s="1"/>
  <c r="J52" i="165" s="1"/>
  <c r="J54" i="165" s="1"/>
  <c r="I33" i="165"/>
  <c r="I49" i="165" s="1"/>
  <c r="I52" i="165" s="1"/>
  <c r="I54" i="165" s="1"/>
  <c r="I57" i="165" s="1"/>
  <c r="I60" i="165" s="1"/>
  <c r="H33" i="165"/>
  <c r="H49" i="165" s="1"/>
  <c r="H52" i="165" s="1"/>
  <c r="H54" i="165" s="1"/>
  <c r="H57" i="165" s="1"/>
  <c r="H60" i="165" s="1"/>
  <c r="G33" i="165"/>
  <c r="G49" i="165" s="1"/>
  <c r="G52" i="165" s="1"/>
  <c r="G54" i="165" s="1"/>
  <c r="G57" i="165" s="1"/>
  <c r="G60" i="165" s="1"/>
  <c r="F33" i="165"/>
  <c r="F49" i="165" s="1"/>
  <c r="F52" i="165" s="1"/>
  <c r="F54" i="165" s="1"/>
  <c r="F57" i="165" s="1"/>
  <c r="F60" i="165" s="1"/>
  <c r="E33" i="165"/>
  <c r="E49" i="165" s="1"/>
  <c r="E52" i="165" s="1"/>
  <c r="E54" i="165" s="1"/>
  <c r="E57" i="165" s="1"/>
  <c r="E60" i="165" s="1"/>
  <c r="D33" i="165"/>
  <c r="D49" i="165" s="1"/>
  <c r="D52" i="165" s="1"/>
  <c r="D54" i="165" s="1"/>
  <c r="D57" i="165" s="1"/>
  <c r="D60" i="165" s="1"/>
  <c r="C33" i="165"/>
  <c r="C49" i="165" s="1"/>
  <c r="C52" i="165" s="1"/>
  <c r="AA48" i="166"/>
  <c r="Z48" i="166"/>
  <c r="Y48" i="166"/>
  <c r="X48" i="166"/>
  <c r="W48" i="166"/>
  <c r="V48" i="166"/>
  <c r="U48" i="166"/>
  <c r="T48" i="166"/>
  <c r="S48" i="166"/>
  <c r="R48" i="166"/>
  <c r="Q48" i="166"/>
  <c r="P48" i="166"/>
  <c r="O48" i="166"/>
  <c r="N48" i="166"/>
  <c r="M48" i="166"/>
  <c r="L48" i="166"/>
  <c r="K48" i="166"/>
  <c r="J48" i="166"/>
  <c r="I48" i="166"/>
  <c r="H48" i="166"/>
  <c r="G48" i="166"/>
  <c r="F48" i="166"/>
  <c r="E48" i="166"/>
  <c r="D48" i="166"/>
  <c r="C48" i="166"/>
  <c r="AA33" i="166"/>
  <c r="Y33" i="166"/>
  <c r="X33" i="166"/>
  <c r="W33" i="166"/>
  <c r="V33" i="166"/>
  <c r="V49" i="166" s="1"/>
  <c r="V52" i="166" s="1"/>
  <c r="V54" i="166" s="1"/>
  <c r="V57" i="166" s="1"/>
  <c r="V60" i="166" s="1"/>
  <c r="U33" i="166"/>
  <c r="U49" i="166" s="1"/>
  <c r="U52" i="166" s="1"/>
  <c r="U54" i="166" s="1"/>
  <c r="U57" i="166" s="1"/>
  <c r="U60" i="166" s="1"/>
  <c r="T33" i="166"/>
  <c r="T49" i="166" s="1"/>
  <c r="T52" i="166" s="1"/>
  <c r="T54" i="166" s="1"/>
  <c r="T57" i="166" s="1"/>
  <c r="T60" i="166" s="1"/>
  <c r="S33" i="166"/>
  <c r="S49" i="166" s="1"/>
  <c r="S52" i="166" s="1"/>
  <c r="S54" i="166" s="1"/>
  <c r="S57" i="166" s="1"/>
  <c r="S60" i="166" s="1"/>
  <c r="R33" i="166"/>
  <c r="R49" i="166" s="1"/>
  <c r="R52" i="166" s="1"/>
  <c r="R54" i="166" s="1"/>
  <c r="R57" i="166" s="1"/>
  <c r="R60" i="166" s="1"/>
  <c r="Q33" i="166"/>
  <c r="Q49" i="166" s="1"/>
  <c r="Q52" i="166" s="1"/>
  <c r="Q54" i="166" s="1"/>
  <c r="Q57" i="166" s="1"/>
  <c r="Q60" i="166" s="1"/>
  <c r="P33" i="166"/>
  <c r="P49" i="166" s="1"/>
  <c r="P52" i="166" s="1"/>
  <c r="P54" i="166" s="1"/>
  <c r="P57" i="166" s="1"/>
  <c r="P60" i="166" s="1"/>
  <c r="O33" i="166"/>
  <c r="N33" i="166"/>
  <c r="N49" i="166" s="1"/>
  <c r="N52" i="166" s="1"/>
  <c r="N54" i="166" s="1"/>
  <c r="N57" i="166" s="1"/>
  <c r="N60" i="166" s="1"/>
  <c r="M33" i="166"/>
  <c r="M49" i="166" s="1"/>
  <c r="M52" i="166" s="1"/>
  <c r="M54" i="166" s="1"/>
  <c r="M57" i="166" s="1"/>
  <c r="M60" i="166" s="1"/>
  <c r="L33" i="166"/>
  <c r="L49" i="166" s="1"/>
  <c r="L52" i="166" s="1"/>
  <c r="L54" i="166" s="1"/>
  <c r="L57" i="166" s="1"/>
  <c r="L60" i="166" s="1"/>
  <c r="K33" i="166"/>
  <c r="K49" i="166" s="1"/>
  <c r="K52" i="166" s="1"/>
  <c r="K54" i="166" s="1"/>
  <c r="K57" i="166" s="1"/>
  <c r="K60" i="166" s="1"/>
  <c r="J33" i="166"/>
  <c r="J49" i="166" s="1"/>
  <c r="J52" i="166" s="1"/>
  <c r="J54" i="166" s="1"/>
  <c r="J57" i="166" s="1"/>
  <c r="J60" i="166" s="1"/>
  <c r="I33" i="166"/>
  <c r="I49" i="166" s="1"/>
  <c r="I52" i="166" s="1"/>
  <c r="I54" i="166" s="1"/>
  <c r="I57" i="166" s="1"/>
  <c r="I60" i="166" s="1"/>
  <c r="H33" i="166"/>
  <c r="H49" i="166" s="1"/>
  <c r="H52" i="166" s="1"/>
  <c r="H54" i="166" s="1"/>
  <c r="H57" i="166" s="1"/>
  <c r="H60" i="166" s="1"/>
  <c r="G33" i="166"/>
  <c r="F33" i="166"/>
  <c r="F49" i="166" s="1"/>
  <c r="F52" i="166" s="1"/>
  <c r="F54" i="166" s="1"/>
  <c r="F57" i="166" s="1"/>
  <c r="F60" i="166" s="1"/>
  <c r="E33" i="166"/>
  <c r="E49" i="166" s="1"/>
  <c r="E52" i="166" s="1"/>
  <c r="E54" i="166" s="1"/>
  <c r="E57" i="166" s="1"/>
  <c r="E60" i="166" s="1"/>
  <c r="D33" i="166"/>
  <c r="D49" i="166" s="1"/>
  <c r="D52" i="166" s="1"/>
  <c r="D54" i="166" s="1"/>
  <c r="D57" i="166" s="1"/>
  <c r="D60" i="166" s="1"/>
  <c r="C33" i="166"/>
  <c r="C49" i="166" s="1"/>
  <c r="C52" i="166" s="1"/>
  <c r="C54" i="166" s="1"/>
  <c r="C57" i="166" s="1"/>
  <c r="C60" i="166" s="1"/>
  <c r="S54" i="167"/>
  <c r="S57" i="167" s="1"/>
  <c r="S60" i="167" s="1"/>
  <c r="AA48" i="167"/>
  <c r="Y48" i="167"/>
  <c r="X48" i="167"/>
  <c r="Z48" i="167" s="1"/>
  <c r="W48" i="167"/>
  <c r="V48" i="167"/>
  <c r="U48" i="167"/>
  <c r="T48" i="167"/>
  <c r="S48" i="167"/>
  <c r="R48" i="167"/>
  <c r="Q48" i="167"/>
  <c r="P48" i="167"/>
  <c r="O48" i="167"/>
  <c r="N48" i="167"/>
  <c r="M48" i="167"/>
  <c r="L48" i="167"/>
  <c r="K48" i="167"/>
  <c r="J48" i="167"/>
  <c r="I48" i="167"/>
  <c r="H48" i="167"/>
  <c r="G48" i="167"/>
  <c r="F48" i="167"/>
  <c r="E48" i="167"/>
  <c r="D48" i="167"/>
  <c r="C48" i="167"/>
  <c r="AA33" i="167"/>
  <c r="AA49" i="167" s="1"/>
  <c r="AA52" i="167" s="1"/>
  <c r="AA54" i="167" s="1"/>
  <c r="AA57" i="167" s="1"/>
  <c r="AA60" i="167" s="1"/>
  <c r="Y33" i="167"/>
  <c r="Y49" i="167" s="1"/>
  <c r="Y52" i="167" s="1"/>
  <c r="Y54" i="167" s="1"/>
  <c r="Y57" i="167" s="1"/>
  <c r="Y60" i="167" s="1"/>
  <c r="X33" i="167"/>
  <c r="W33" i="167"/>
  <c r="V33" i="167"/>
  <c r="V49" i="167" s="1"/>
  <c r="V52" i="167" s="1"/>
  <c r="V54" i="167" s="1"/>
  <c r="V57" i="167" s="1"/>
  <c r="V60" i="167" s="1"/>
  <c r="U33" i="167"/>
  <c r="U49" i="167" s="1"/>
  <c r="U52" i="167" s="1"/>
  <c r="U54" i="167" s="1"/>
  <c r="U57" i="167" s="1"/>
  <c r="U60" i="167" s="1"/>
  <c r="T33" i="167"/>
  <c r="T49" i="167" s="1"/>
  <c r="T52" i="167" s="1"/>
  <c r="T54" i="167" s="1"/>
  <c r="T57" i="167" s="1"/>
  <c r="T60" i="167" s="1"/>
  <c r="S33" i="167"/>
  <c r="S49" i="167" s="1"/>
  <c r="S52" i="167" s="1"/>
  <c r="R33" i="167"/>
  <c r="Q33" i="167"/>
  <c r="Q49" i="167" s="1"/>
  <c r="Q52" i="167" s="1"/>
  <c r="Q54" i="167" s="1"/>
  <c r="Q57" i="167" s="1"/>
  <c r="Q60" i="167" s="1"/>
  <c r="P33" i="167"/>
  <c r="P49" i="167" s="1"/>
  <c r="P52" i="167" s="1"/>
  <c r="P54" i="167" s="1"/>
  <c r="P57" i="167" s="1"/>
  <c r="P60" i="167" s="1"/>
  <c r="O33" i="167"/>
  <c r="N33" i="167"/>
  <c r="N49" i="167" s="1"/>
  <c r="N52" i="167" s="1"/>
  <c r="N54" i="167" s="1"/>
  <c r="N57" i="167" s="1"/>
  <c r="N60" i="167" s="1"/>
  <c r="M33" i="167"/>
  <c r="M49" i="167" s="1"/>
  <c r="M52" i="167" s="1"/>
  <c r="M54" i="167" s="1"/>
  <c r="M57" i="167" s="1"/>
  <c r="M60" i="167" s="1"/>
  <c r="L33" i="167"/>
  <c r="L49" i="167" s="1"/>
  <c r="L52" i="167" s="1"/>
  <c r="L54" i="167" s="1"/>
  <c r="L57" i="167" s="1"/>
  <c r="L60" i="167" s="1"/>
  <c r="K33" i="167"/>
  <c r="K49" i="167" s="1"/>
  <c r="K52" i="167" s="1"/>
  <c r="K54" i="167" s="1"/>
  <c r="K57" i="167" s="1"/>
  <c r="K60" i="167" s="1"/>
  <c r="J33" i="167"/>
  <c r="I33" i="167"/>
  <c r="I49" i="167" s="1"/>
  <c r="I52" i="167" s="1"/>
  <c r="I54" i="167" s="1"/>
  <c r="I57" i="167" s="1"/>
  <c r="I60" i="167" s="1"/>
  <c r="H33" i="167"/>
  <c r="H49" i="167" s="1"/>
  <c r="H52" i="167" s="1"/>
  <c r="H54" i="167" s="1"/>
  <c r="H57" i="167" s="1"/>
  <c r="H60" i="167" s="1"/>
  <c r="G33" i="167"/>
  <c r="G49" i="167" s="1"/>
  <c r="G52" i="167" s="1"/>
  <c r="G54" i="167" s="1"/>
  <c r="G57" i="167" s="1"/>
  <c r="G60" i="167" s="1"/>
  <c r="F33" i="167"/>
  <c r="E33" i="167"/>
  <c r="E49" i="167" s="1"/>
  <c r="E52" i="167" s="1"/>
  <c r="E54" i="167" s="1"/>
  <c r="E57" i="167" s="1"/>
  <c r="E60" i="167" s="1"/>
  <c r="D33" i="167"/>
  <c r="D49" i="167" s="1"/>
  <c r="D52" i="167" s="1"/>
  <c r="D54" i="167" s="1"/>
  <c r="D57" i="167" s="1"/>
  <c r="D60" i="167" s="1"/>
  <c r="C33" i="167"/>
  <c r="C49" i="167" s="1"/>
  <c r="C52" i="167" s="1"/>
  <c r="C54" i="167" s="1"/>
  <c r="C57" i="167" s="1"/>
  <c r="C60" i="167" s="1"/>
  <c r="N49" i="168"/>
  <c r="N52" i="168" s="1"/>
  <c r="N54" i="168" s="1"/>
  <c r="N57" i="168" s="1"/>
  <c r="N60" i="168" s="1"/>
  <c r="D49" i="168"/>
  <c r="D52" i="168" s="1"/>
  <c r="D54" i="168" s="1"/>
  <c r="D57" i="168" s="1"/>
  <c r="D60" i="168" s="1"/>
  <c r="AA48" i="168"/>
  <c r="Y48" i="168"/>
  <c r="X48" i="168"/>
  <c r="W48" i="168"/>
  <c r="V48" i="168"/>
  <c r="U48" i="168"/>
  <c r="T48" i="168"/>
  <c r="S48" i="168"/>
  <c r="R48" i="168"/>
  <c r="Q48" i="168"/>
  <c r="P48" i="168"/>
  <c r="O48" i="168"/>
  <c r="N48" i="168"/>
  <c r="M48" i="168"/>
  <c r="L48" i="168"/>
  <c r="K48" i="168"/>
  <c r="J48" i="168"/>
  <c r="I48" i="168"/>
  <c r="H48" i="168"/>
  <c r="G48" i="168"/>
  <c r="F48" i="168"/>
  <c r="E48" i="168"/>
  <c r="D48" i="168"/>
  <c r="C48" i="168"/>
  <c r="AA33" i="168"/>
  <c r="AA49" i="168" s="1"/>
  <c r="AA52" i="168" s="1"/>
  <c r="AA54" i="168" s="1"/>
  <c r="AA57" i="168" s="1"/>
  <c r="AA60" i="168" s="1"/>
  <c r="Y33" i="168"/>
  <c r="X33" i="168"/>
  <c r="W33" i="168"/>
  <c r="V33" i="168"/>
  <c r="V49" i="168" s="1"/>
  <c r="V52" i="168" s="1"/>
  <c r="V54" i="168" s="1"/>
  <c r="V57" i="168" s="1"/>
  <c r="V60" i="168" s="1"/>
  <c r="U33" i="168"/>
  <c r="U49" i="168" s="1"/>
  <c r="U52" i="168" s="1"/>
  <c r="U54" i="168" s="1"/>
  <c r="U57" i="168" s="1"/>
  <c r="U60" i="168" s="1"/>
  <c r="T33" i="168"/>
  <c r="T49" i="168" s="1"/>
  <c r="T52" i="168" s="1"/>
  <c r="T54" i="168" s="1"/>
  <c r="T57" i="168" s="1"/>
  <c r="T60" i="168" s="1"/>
  <c r="S33" i="168"/>
  <c r="S49" i="168" s="1"/>
  <c r="S52" i="168" s="1"/>
  <c r="S54" i="168" s="1"/>
  <c r="S57" i="168" s="1"/>
  <c r="S60" i="168" s="1"/>
  <c r="R33" i="168"/>
  <c r="R49" i="168" s="1"/>
  <c r="R52" i="168" s="1"/>
  <c r="R54" i="168" s="1"/>
  <c r="R57" i="168" s="1"/>
  <c r="R60" i="168" s="1"/>
  <c r="Q33" i="168"/>
  <c r="P33" i="168"/>
  <c r="P49" i="168" s="1"/>
  <c r="P52" i="168" s="1"/>
  <c r="P54" i="168" s="1"/>
  <c r="P57" i="168" s="1"/>
  <c r="P60" i="168" s="1"/>
  <c r="O33" i="168"/>
  <c r="N33" i="168"/>
  <c r="M33" i="168"/>
  <c r="M49" i="168" s="1"/>
  <c r="M52" i="168" s="1"/>
  <c r="M54" i="168" s="1"/>
  <c r="M57" i="168" s="1"/>
  <c r="M60" i="168" s="1"/>
  <c r="L33" i="168"/>
  <c r="L49" i="168" s="1"/>
  <c r="L52" i="168" s="1"/>
  <c r="L54" i="168" s="1"/>
  <c r="L57" i="168" s="1"/>
  <c r="L60" i="168" s="1"/>
  <c r="K33" i="168"/>
  <c r="K49" i="168" s="1"/>
  <c r="K52" i="168" s="1"/>
  <c r="K54" i="168" s="1"/>
  <c r="K57" i="168" s="1"/>
  <c r="K60" i="168" s="1"/>
  <c r="J33" i="168"/>
  <c r="J49" i="168" s="1"/>
  <c r="J52" i="168" s="1"/>
  <c r="J54" i="168" s="1"/>
  <c r="J57" i="168" s="1"/>
  <c r="J60" i="168" s="1"/>
  <c r="I33" i="168"/>
  <c r="H33" i="168"/>
  <c r="H49" i="168" s="1"/>
  <c r="H52" i="168" s="1"/>
  <c r="H54" i="168" s="1"/>
  <c r="H57" i="168" s="1"/>
  <c r="H60" i="168" s="1"/>
  <c r="G33" i="168"/>
  <c r="G49" i="168" s="1"/>
  <c r="G52" i="168" s="1"/>
  <c r="G54" i="168" s="1"/>
  <c r="G57" i="168" s="1"/>
  <c r="G60" i="168" s="1"/>
  <c r="F33" i="168"/>
  <c r="F49" i="168" s="1"/>
  <c r="F52" i="168" s="1"/>
  <c r="F54" i="168" s="1"/>
  <c r="F57" i="168" s="1"/>
  <c r="F60" i="168" s="1"/>
  <c r="E33" i="168"/>
  <c r="E49" i="168" s="1"/>
  <c r="E52" i="168" s="1"/>
  <c r="E54" i="168" s="1"/>
  <c r="E57" i="168" s="1"/>
  <c r="E60" i="168" s="1"/>
  <c r="D33" i="168"/>
  <c r="C33" i="168"/>
  <c r="Y54" i="169"/>
  <c r="Y57" i="169" s="1"/>
  <c r="Y60" i="169" s="1"/>
  <c r="AA48" i="169"/>
  <c r="Y48" i="169"/>
  <c r="X48" i="169"/>
  <c r="Z48" i="169" s="1"/>
  <c r="W48" i="169"/>
  <c r="V48" i="169"/>
  <c r="U48" i="169"/>
  <c r="T48" i="169"/>
  <c r="S48" i="169"/>
  <c r="R48" i="169"/>
  <c r="Q48" i="169"/>
  <c r="P48" i="169"/>
  <c r="O48" i="169"/>
  <c r="N48" i="169"/>
  <c r="M48" i="169"/>
  <c r="L48" i="169"/>
  <c r="K48" i="169"/>
  <c r="J48" i="169"/>
  <c r="I48" i="169"/>
  <c r="H48" i="169"/>
  <c r="G48" i="169"/>
  <c r="F48" i="169"/>
  <c r="E48" i="169"/>
  <c r="D48" i="169"/>
  <c r="C48" i="169"/>
  <c r="AA33" i="169"/>
  <c r="AA49" i="169" s="1"/>
  <c r="AA52" i="169" s="1"/>
  <c r="AA54" i="169" s="1"/>
  <c r="AA57" i="169" s="1"/>
  <c r="AA60" i="169" s="1"/>
  <c r="Y33" i="169"/>
  <c r="Y49" i="169" s="1"/>
  <c r="Y52" i="169" s="1"/>
  <c r="X33" i="169"/>
  <c r="W33" i="169"/>
  <c r="W49" i="169" s="1"/>
  <c r="W52" i="169" s="1"/>
  <c r="W54" i="169" s="1"/>
  <c r="W57" i="169" s="1"/>
  <c r="W60" i="169" s="1"/>
  <c r="V33" i="169"/>
  <c r="V49" i="169" s="1"/>
  <c r="V52" i="169" s="1"/>
  <c r="V54" i="169" s="1"/>
  <c r="V57" i="169" s="1"/>
  <c r="V60" i="169" s="1"/>
  <c r="U33" i="169"/>
  <c r="U49" i="169" s="1"/>
  <c r="U52" i="169" s="1"/>
  <c r="U54" i="169" s="1"/>
  <c r="U57" i="169" s="1"/>
  <c r="U60" i="169" s="1"/>
  <c r="T33" i="169"/>
  <c r="S33" i="169"/>
  <c r="S49" i="169" s="1"/>
  <c r="S52" i="169" s="1"/>
  <c r="S54" i="169" s="1"/>
  <c r="S57" i="169" s="1"/>
  <c r="S60" i="169" s="1"/>
  <c r="R33" i="169"/>
  <c r="R49" i="169" s="1"/>
  <c r="R52" i="169" s="1"/>
  <c r="R54" i="169" s="1"/>
  <c r="R57" i="169" s="1"/>
  <c r="R60" i="169" s="1"/>
  <c r="Q33" i="169"/>
  <c r="Q49" i="169" s="1"/>
  <c r="Q52" i="169" s="1"/>
  <c r="Q54" i="169" s="1"/>
  <c r="Q57" i="169" s="1"/>
  <c r="Q60" i="169" s="1"/>
  <c r="P33" i="169"/>
  <c r="P49" i="169" s="1"/>
  <c r="P52" i="169" s="1"/>
  <c r="P54" i="169" s="1"/>
  <c r="P57" i="169" s="1"/>
  <c r="P60" i="169" s="1"/>
  <c r="O33" i="169"/>
  <c r="O49" i="169" s="1"/>
  <c r="O52" i="169" s="1"/>
  <c r="O54" i="169" s="1"/>
  <c r="O57" i="169" s="1"/>
  <c r="O60" i="169" s="1"/>
  <c r="N33" i="169"/>
  <c r="N49" i="169" s="1"/>
  <c r="N52" i="169" s="1"/>
  <c r="N54" i="169" s="1"/>
  <c r="N57" i="169" s="1"/>
  <c r="N60" i="169" s="1"/>
  <c r="M33" i="169"/>
  <c r="M49" i="169" s="1"/>
  <c r="M52" i="169" s="1"/>
  <c r="M54" i="169" s="1"/>
  <c r="M57" i="169" s="1"/>
  <c r="M60" i="169" s="1"/>
  <c r="L33" i="169"/>
  <c r="K33" i="169"/>
  <c r="K49" i="169" s="1"/>
  <c r="K52" i="169" s="1"/>
  <c r="K54" i="169" s="1"/>
  <c r="K57" i="169" s="1"/>
  <c r="K60" i="169" s="1"/>
  <c r="J33" i="169"/>
  <c r="J49" i="169" s="1"/>
  <c r="J52" i="169" s="1"/>
  <c r="J54" i="169" s="1"/>
  <c r="J57" i="169" s="1"/>
  <c r="J60" i="169" s="1"/>
  <c r="I33" i="169"/>
  <c r="I49" i="169" s="1"/>
  <c r="I52" i="169" s="1"/>
  <c r="I54" i="169" s="1"/>
  <c r="I57" i="169" s="1"/>
  <c r="I60" i="169" s="1"/>
  <c r="H33" i="169"/>
  <c r="H49" i="169" s="1"/>
  <c r="H52" i="169" s="1"/>
  <c r="H54" i="169" s="1"/>
  <c r="H57" i="169" s="1"/>
  <c r="H60" i="169" s="1"/>
  <c r="G33" i="169"/>
  <c r="G49" i="169" s="1"/>
  <c r="G52" i="169" s="1"/>
  <c r="G54" i="169" s="1"/>
  <c r="G57" i="169" s="1"/>
  <c r="G60" i="169" s="1"/>
  <c r="F33" i="169"/>
  <c r="F49" i="169" s="1"/>
  <c r="F52" i="169" s="1"/>
  <c r="F54" i="169" s="1"/>
  <c r="F57" i="169" s="1"/>
  <c r="F60" i="169" s="1"/>
  <c r="E33" i="169"/>
  <c r="E49" i="169" s="1"/>
  <c r="E52" i="169" s="1"/>
  <c r="E54" i="169" s="1"/>
  <c r="E57" i="169" s="1"/>
  <c r="E60" i="169" s="1"/>
  <c r="D33" i="169"/>
  <c r="C33" i="169"/>
  <c r="C49" i="169" s="1"/>
  <c r="C52" i="169" s="1"/>
  <c r="C54" i="169" s="1"/>
  <c r="C57" i="169" s="1"/>
  <c r="C60" i="169" s="1"/>
  <c r="U49" i="170"/>
  <c r="U52" i="170" s="1"/>
  <c r="U54" i="170" s="1"/>
  <c r="U57" i="170" s="1"/>
  <c r="U60" i="170" s="1"/>
  <c r="AA48" i="170"/>
  <c r="Y48" i="170"/>
  <c r="X48" i="170"/>
  <c r="W48" i="170"/>
  <c r="V48" i="170"/>
  <c r="U48" i="170"/>
  <c r="T48" i="170"/>
  <c r="S48" i="170"/>
  <c r="R48" i="170"/>
  <c r="Q48" i="170"/>
  <c r="P48" i="170"/>
  <c r="O48" i="170"/>
  <c r="N48" i="170"/>
  <c r="M48" i="170"/>
  <c r="L48" i="170"/>
  <c r="K48" i="170"/>
  <c r="J48" i="170"/>
  <c r="I48" i="170"/>
  <c r="H48" i="170"/>
  <c r="G48" i="170"/>
  <c r="F48" i="170"/>
  <c r="E48" i="170"/>
  <c r="D48" i="170"/>
  <c r="C48" i="170"/>
  <c r="AA33" i="170"/>
  <c r="Y33" i="170"/>
  <c r="Y49" i="170" s="1"/>
  <c r="Y52" i="170" s="1"/>
  <c r="Y54" i="170" s="1"/>
  <c r="Y57" i="170" s="1"/>
  <c r="Y60" i="170" s="1"/>
  <c r="X33" i="170"/>
  <c r="W33" i="170"/>
  <c r="W49" i="170" s="1"/>
  <c r="W52" i="170" s="1"/>
  <c r="W54" i="170" s="1"/>
  <c r="W57" i="170" s="1"/>
  <c r="W60" i="170" s="1"/>
  <c r="V33" i="170"/>
  <c r="V49" i="170" s="1"/>
  <c r="V52" i="170" s="1"/>
  <c r="V54" i="170" s="1"/>
  <c r="V57" i="170" s="1"/>
  <c r="V60" i="170" s="1"/>
  <c r="U33" i="170"/>
  <c r="T33" i="170"/>
  <c r="T49" i="170" s="1"/>
  <c r="T52" i="170" s="1"/>
  <c r="T54" i="170" s="1"/>
  <c r="T57" i="170" s="1"/>
  <c r="T60" i="170" s="1"/>
  <c r="S33" i="170"/>
  <c r="R33" i="170"/>
  <c r="R49" i="170" s="1"/>
  <c r="R52" i="170" s="1"/>
  <c r="R54" i="170" s="1"/>
  <c r="R57" i="170" s="1"/>
  <c r="R60" i="170" s="1"/>
  <c r="Q33" i="170"/>
  <c r="Q49" i="170" s="1"/>
  <c r="Q52" i="170" s="1"/>
  <c r="Q54" i="170" s="1"/>
  <c r="Q57" i="170" s="1"/>
  <c r="Q60" i="170" s="1"/>
  <c r="P33" i="170"/>
  <c r="P49" i="170" s="1"/>
  <c r="P52" i="170" s="1"/>
  <c r="P54" i="170" s="1"/>
  <c r="P57" i="170" s="1"/>
  <c r="P60" i="170" s="1"/>
  <c r="O33" i="170"/>
  <c r="O49" i="170" s="1"/>
  <c r="O52" i="170" s="1"/>
  <c r="O54" i="170" s="1"/>
  <c r="O57" i="170" s="1"/>
  <c r="O60" i="170" s="1"/>
  <c r="N33" i="170"/>
  <c r="N49" i="170" s="1"/>
  <c r="N52" i="170" s="1"/>
  <c r="N54" i="170" s="1"/>
  <c r="N57" i="170" s="1"/>
  <c r="N60" i="170" s="1"/>
  <c r="M33" i="170"/>
  <c r="M49" i="170" s="1"/>
  <c r="M52" i="170" s="1"/>
  <c r="M54" i="170" s="1"/>
  <c r="M57" i="170" s="1"/>
  <c r="M60" i="170" s="1"/>
  <c r="L33" i="170"/>
  <c r="L49" i="170" s="1"/>
  <c r="L52" i="170" s="1"/>
  <c r="L54" i="170" s="1"/>
  <c r="L57" i="170" s="1"/>
  <c r="L60" i="170" s="1"/>
  <c r="K33" i="170"/>
  <c r="J33" i="170"/>
  <c r="J49" i="170" s="1"/>
  <c r="J52" i="170" s="1"/>
  <c r="J54" i="170" s="1"/>
  <c r="J57" i="170" s="1"/>
  <c r="J60" i="170" s="1"/>
  <c r="I33" i="170"/>
  <c r="I49" i="170" s="1"/>
  <c r="I52" i="170" s="1"/>
  <c r="I54" i="170" s="1"/>
  <c r="I57" i="170" s="1"/>
  <c r="I60" i="170" s="1"/>
  <c r="H33" i="170"/>
  <c r="H49" i="170" s="1"/>
  <c r="H52" i="170" s="1"/>
  <c r="H54" i="170" s="1"/>
  <c r="H57" i="170" s="1"/>
  <c r="H60" i="170" s="1"/>
  <c r="G33" i="170"/>
  <c r="G49" i="170" s="1"/>
  <c r="G52" i="170" s="1"/>
  <c r="G54" i="170" s="1"/>
  <c r="G57" i="170" s="1"/>
  <c r="G60" i="170" s="1"/>
  <c r="F33" i="170"/>
  <c r="F49" i="170" s="1"/>
  <c r="F52" i="170" s="1"/>
  <c r="F54" i="170" s="1"/>
  <c r="F57" i="170" s="1"/>
  <c r="F60" i="170" s="1"/>
  <c r="E33" i="170"/>
  <c r="E49" i="170" s="1"/>
  <c r="E52" i="170" s="1"/>
  <c r="E54" i="170" s="1"/>
  <c r="E57" i="170" s="1"/>
  <c r="E60" i="170" s="1"/>
  <c r="D33" i="170"/>
  <c r="D49" i="170" s="1"/>
  <c r="D52" i="170" s="1"/>
  <c r="D54" i="170" s="1"/>
  <c r="D57" i="170" s="1"/>
  <c r="D60" i="170" s="1"/>
  <c r="C33" i="170"/>
  <c r="AA48" i="171"/>
  <c r="Y48" i="171"/>
  <c r="X48" i="171"/>
  <c r="W48" i="171"/>
  <c r="V48" i="171"/>
  <c r="U48" i="171"/>
  <c r="T48" i="171"/>
  <c r="S48" i="171"/>
  <c r="R48" i="171"/>
  <c r="Q48" i="171"/>
  <c r="P48" i="171"/>
  <c r="O48" i="171"/>
  <c r="N48" i="171"/>
  <c r="M48" i="171"/>
  <c r="L48" i="171"/>
  <c r="K48" i="171"/>
  <c r="J48" i="171"/>
  <c r="I48" i="171"/>
  <c r="H48" i="171"/>
  <c r="G48" i="171"/>
  <c r="F48" i="171"/>
  <c r="E48" i="171"/>
  <c r="D48" i="171"/>
  <c r="C48" i="171"/>
  <c r="AA33" i="171"/>
  <c r="AA49" i="171" s="1"/>
  <c r="AA52" i="171" s="1"/>
  <c r="AA54" i="171" s="1"/>
  <c r="AA57" i="171" s="1"/>
  <c r="AA60" i="171" s="1"/>
  <c r="Y33" i="171"/>
  <c r="X33" i="171"/>
  <c r="X49" i="171" s="1"/>
  <c r="X52" i="171" s="1"/>
  <c r="X54" i="171" s="1"/>
  <c r="W33" i="171"/>
  <c r="V33" i="171"/>
  <c r="V49" i="171" s="1"/>
  <c r="V52" i="171" s="1"/>
  <c r="V54" i="171" s="1"/>
  <c r="V57" i="171" s="1"/>
  <c r="V60" i="171" s="1"/>
  <c r="U33" i="171"/>
  <c r="U49" i="171" s="1"/>
  <c r="U52" i="171" s="1"/>
  <c r="U54" i="171" s="1"/>
  <c r="U57" i="171" s="1"/>
  <c r="U60" i="171" s="1"/>
  <c r="T33" i="171"/>
  <c r="T49" i="171" s="1"/>
  <c r="T52" i="171" s="1"/>
  <c r="T54" i="171" s="1"/>
  <c r="T57" i="171" s="1"/>
  <c r="T60" i="171" s="1"/>
  <c r="S33" i="171"/>
  <c r="S49" i="171" s="1"/>
  <c r="S52" i="171" s="1"/>
  <c r="S54" i="171" s="1"/>
  <c r="S57" i="171" s="1"/>
  <c r="S60" i="171" s="1"/>
  <c r="R33" i="171"/>
  <c r="R49" i="171" s="1"/>
  <c r="R52" i="171" s="1"/>
  <c r="R54" i="171" s="1"/>
  <c r="R57" i="171" s="1"/>
  <c r="R60" i="171" s="1"/>
  <c r="Q33" i="171"/>
  <c r="Q49" i="171" s="1"/>
  <c r="Q52" i="171" s="1"/>
  <c r="Q54" i="171" s="1"/>
  <c r="Q57" i="171" s="1"/>
  <c r="Q60" i="171" s="1"/>
  <c r="P33" i="171"/>
  <c r="O33" i="171"/>
  <c r="N33" i="171"/>
  <c r="N49" i="171" s="1"/>
  <c r="N52" i="171" s="1"/>
  <c r="N54" i="171" s="1"/>
  <c r="N57" i="171" s="1"/>
  <c r="N60" i="171" s="1"/>
  <c r="M33" i="171"/>
  <c r="M49" i="171" s="1"/>
  <c r="M52" i="171" s="1"/>
  <c r="M54" i="171" s="1"/>
  <c r="M57" i="171" s="1"/>
  <c r="M60" i="171" s="1"/>
  <c r="L33" i="171"/>
  <c r="L49" i="171" s="1"/>
  <c r="L52" i="171" s="1"/>
  <c r="L54" i="171" s="1"/>
  <c r="L57" i="171" s="1"/>
  <c r="L60" i="171" s="1"/>
  <c r="K33" i="171"/>
  <c r="K49" i="171" s="1"/>
  <c r="K52" i="171" s="1"/>
  <c r="K54" i="171" s="1"/>
  <c r="K57" i="171" s="1"/>
  <c r="K60" i="171" s="1"/>
  <c r="J33" i="171"/>
  <c r="J49" i="171" s="1"/>
  <c r="J52" i="171" s="1"/>
  <c r="J54" i="171" s="1"/>
  <c r="J57" i="171" s="1"/>
  <c r="J60" i="171" s="1"/>
  <c r="I33" i="171"/>
  <c r="I49" i="171" s="1"/>
  <c r="I52" i="171" s="1"/>
  <c r="I54" i="171" s="1"/>
  <c r="I57" i="171" s="1"/>
  <c r="I60" i="171" s="1"/>
  <c r="H33" i="171"/>
  <c r="H49" i="171" s="1"/>
  <c r="H52" i="171" s="1"/>
  <c r="H54" i="171" s="1"/>
  <c r="H57" i="171" s="1"/>
  <c r="H60" i="171" s="1"/>
  <c r="G33" i="171"/>
  <c r="F33" i="171"/>
  <c r="F49" i="171" s="1"/>
  <c r="F52" i="171" s="1"/>
  <c r="F54" i="171" s="1"/>
  <c r="F57" i="171" s="1"/>
  <c r="F60" i="171" s="1"/>
  <c r="E33" i="171"/>
  <c r="E49" i="171" s="1"/>
  <c r="E52" i="171" s="1"/>
  <c r="E54" i="171" s="1"/>
  <c r="E57" i="171" s="1"/>
  <c r="E60" i="171" s="1"/>
  <c r="D33" i="171"/>
  <c r="D49" i="171" s="1"/>
  <c r="D52" i="171" s="1"/>
  <c r="D54" i="171" s="1"/>
  <c r="D57" i="171" s="1"/>
  <c r="D60" i="171" s="1"/>
  <c r="C33" i="171"/>
  <c r="C49" i="171" s="1"/>
  <c r="C52" i="171" s="1"/>
  <c r="C54" i="171" s="1"/>
  <c r="C57" i="171" s="1"/>
  <c r="C60" i="171" s="1"/>
  <c r="M52" i="172"/>
  <c r="M54" i="172" s="1"/>
  <c r="M57" i="172" s="1"/>
  <c r="M60" i="172" s="1"/>
  <c r="AA48" i="172"/>
  <c r="Y48" i="172"/>
  <c r="Z48" i="172" s="1"/>
  <c r="X48" i="172"/>
  <c r="W48" i="172"/>
  <c r="V48" i="172"/>
  <c r="U48" i="172"/>
  <c r="T48" i="172"/>
  <c r="S48" i="172"/>
  <c r="R48" i="172"/>
  <c r="Q48" i="172"/>
  <c r="P48" i="172"/>
  <c r="O48" i="172"/>
  <c r="N48" i="172"/>
  <c r="M48" i="172"/>
  <c r="L48" i="172"/>
  <c r="K48" i="172"/>
  <c r="J48" i="172"/>
  <c r="I48" i="172"/>
  <c r="H48" i="172"/>
  <c r="G48" i="172"/>
  <c r="F48" i="172"/>
  <c r="E48" i="172"/>
  <c r="D48" i="172"/>
  <c r="C48" i="172"/>
  <c r="AA33" i="172"/>
  <c r="Y33" i="172"/>
  <c r="Y49" i="172" s="1"/>
  <c r="Y52" i="172" s="1"/>
  <c r="Y54" i="172" s="1"/>
  <c r="Y57" i="172" s="1"/>
  <c r="Y60" i="172" s="1"/>
  <c r="X33" i="172"/>
  <c r="W33" i="172"/>
  <c r="V33" i="172"/>
  <c r="V49" i="172" s="1"/>
  <c r="V52" i="172" s="1"/>
  <c r="V54" i="172" s="1"/>
  <c r="V57" i="172" s="1"/>
  <c r="V60" i="172" s="1"/>
  <c r="U33" i="172"/>
  <c r="U49" i="172" s="1"/>
  <c r="U52" i="172" s="1"/>
  <c r="U54" i="172" s="1"/>
  <c r="U57" i="172" s="1"/>
  <c r="U60" i="172" s="1"/>
  <c r="T33" i="172"/>
  <c r="T49" i="172" s="1"/>
  <c r="T52" i="172" s="1"/>
  <c r="T54" i="172" s="1"/>
  <c r="T57" i="172" s="1"/>
  <c r="T60" i="172" s="1"/>
  <c r="S33" i="172"/>
  <c r="S49" i="172" s="1"/>
  <c r="S52" i="172" s="1"/>
  <c r="S54" i="172" s="1"/>
  <c r="S57" i="172" s="1"/>
  <c r="S60" i="172" s="1"/>
  <c r="R33" i="172"/>
  <c r="R49" i="172" s="1"/>
  <c r="R52" i="172" s="1"/>
  <c r="R54" i="172" s="1"/>
  <c r="R57" i="172" s="1"/>
  <c r="R60" i="172" s="1"/>
  <c r="Q33" i="172"/>
  <c r="Q49" i="172" s="1"/>
  <c r="Q52" i="172" s="1"/>
  <c r="Q54" i="172" s="1"/>
  <c r="Q57" i="172" s="1"/>
  <c r="Q60" i="172" s="1"/>
  <c r="P33" i="172"/>
  <c r="P49" i="172" s="1"/>
  <c r="P52" i="172" s="1"/>
  <c r="P54" i="172" s="1"/>
  <c r="P57" i="172" s="1"/>
  <c r="P60" i="172" s="1"/>
  <c r="O33" i="172"/>
  <c r="N33" i="172"/>
  <c r="N49" i="172" s="1"/>
  <c r="N52" i="172" s="1"/>
  <c r="N54" i="172" s="1"/>
  <c r="N57" i="172" s="1"/>
  <c r="N60" i="172" s="1"/>
  <c r="M33" i="172"/>
  <c r="M49" i="172" s="1"/>
  <c r="L33" i="172"/>
  <c r="L49" i="172" s="1"/>
  <c r="L52" i="172" s="1"/>
  <c r="L54" i="172" s="1"/>
  <c r="L57" i="172" s="1"/>
  <c r="L60" i="172" s="1"/>
  <c r="K33" i="172"/>
  <c r="K49" i="172" s="1"/>
  <c r="K52" i="172" s="1"/>
  <c r="K54" i="172" s="1"/>
  <c r="K57" i="172" s="1"/>
  <c r="K60" i="172" s="1"/>
  <c r="J33" i="172"/>
  <c r="J49" i="172" s="1"/>
  <c r="J52" i="172" s="1"/>
  <c r="J54" i="172" s="1"/>
  <c r="J57" i="172" s="1"/>
  <c r="J60" i="172" s="1"/>
  <c r="I33" i="172"/>
  <c r="I49" i="172" s="1"/>
  <c r="I52" i="172" s="1"/>
  <c r="I54" i="172" s="1"/>
  <c r="I57" i="172" s="1"/>
  <c r="I60" i="172" s="1"/>
  <c r="H33" i="172"/>
  <c r="H49" i="172" s="1"/>
  <c r="H52" i="172" s="1"/>
  <c r="H54" i="172" s="1"/>
  <c r="H57" i="172" s="1"/>
  <c r="H60" i="172" s="1"/>
  <c r="G33" i="172"/>
  <c r="F33" i="172"/>
  <c r="F49" i="172" s="1"/>
  <c r="F52" i="172" s="1"/>
  <c r="F54" i="172" s="1"/>
  <c r="F57" i="172" s="1"/>
  <c r="F60" i="172" s="1"/>
  <c r="E33" i="172"/>
  <c r="E49" i="172" s="1"/>
  <c r="E52" i="172" s="1"/>
  <c r="E54" i="172" s="1"/>
  <c r="E57" i="172" s="1"/>
  <c r="E60" i="172" s="1"/>
  <c r="D33" i="172"/>
  <c r="D49" i="172" s="1"/>
  <c r="D52" i="172" s="1"/>
  <c r="D54" i="172" s="1"/>
  <c r="D57" i="172" s="1"/>
  <c r="D60" i="172" s="1"/>
  <c r="C33" i="172"/>
  <c r="C49" i="172" s="1"/>
  <c r="C52" i="172" s="1"/>
  <c r="C54" i="172" s="1"/>
  <c r="C57" i="172" s="1"/>
  <c r="C60" i="172" s="1"/>
  <c r="T52" i="173"/>
  <c r="T54" i="173" s="1"/>
  <c r="T57" i="173" s="1"/>
  <c r="T60" i="173" s="1"/>
  <c r="D52" i="173"/>
  <c r="D54" i="173" s="1"/>
  <c r="D57" i="173" s="1"/>
  <c r="D60" i="173" s="1"/>
  <c r="AA48" i="173"/>
  <c r="Y48" i="173"/>
  <c r="X48" i="173"/>
  <c r="Z48" i="173" s="1"/>
  <c r="W48" i="173"/>
  <c r="V48" i="173"/>
  <c r="U48" i="173"/>
  <c r="T48" i="173"/>
  <c r="S48" i="173"/>
  <c r="R48" i="173"/>
  <c r="Q48" i="173"/>
  <c r="P48" i="173"/>
  <c r="O48" i="173"/>
  <c r="N48" i="173"/>
  <c r="M48" i="173"/>
  <c r="L48" i="173"/>
  <c r="K48" i="173"/>
  <c r="J48" i="173"/>
  <c r="I48" i="173"/>
  <c r="H48" i="173"/>
  <c r="G48" i="173"/>
  <c r="F48" i="173"/>
  <c r="E48" i="173"/>
  <c r="D48" i="173"/>
  <c r="C48" i="173"/>
  <c r="AA33" i="173"/>
  <c r="AA49" i="173" s="1"/>
  <c r="AA52" i="173" s="1"/>
  <c r="AA54" i="173" s="1"/>
  <c r="AA57" i="173" s="1"/>
  <c r="AA60" i="173" s="1"/>
  <c r="Y33" i="173"/>
  <c r="Y49" i="173" s="1"/>
  <c r="Y52" i="173" s="1"/>
  <c r="Y54" i="173" s="1"/>
  <c r="Y57" i="173" s="1"/>
  <c r="Y60" i="173" s="1"/>
  <c r="X33" i="173"/>
  <c r="W33" i="173"/>
  <c r="V33" i="173"/>
  <c r="U33" i="173"/>
  <c r="T33" i="173"/>
  <c r="T49" i="173" s="1"/>
  <c r="S33" i="173"/>
  <c r="S49" i="173" s="1"/>
  <c r="S52" i="173" s="1"/>
  <c r="S54" i="173" s="1"/>
  <c r="S57" i="173" s="1"/>
  <c r="S60" i="173" s="1"/>
  <c r="R33" i="173"/>
  <c r="R49" i="173" s="1"/>
  <c r="R52" i="173" s="1"/>
  <c r="R54" i="173" s="1"/>
  <c r="R57" i="173" s="1"/>
  <c r="R60" i="173" s="1"/>
  <c r="Q33" i="173"/>
  <c r="Q49" i="173" s="1"/>
  <c r="Q52" i="173" s="1"/>
  <c r="Q54" i="173" s="1"/>
  <c r="Q57" i="173" s="1"/>
  <c r="Q60" i="173" s="1"/>
  <c r="P33" i="173"/>
  <c r="P49" i="173" s="1"/>
  <c r="P52" i="173" s="1"/>
  <c r="P54" i="173" s="1"/>
  <c r="P57" i="173" s="1"/>
  <c r="P60" i="173" s="1"/>
  <c r="O33" i="173"/>
  <c r="N33" i="173"/>
  <c r="M33" i="173"/>
  <c r="L33" i="173"/>
  <c r="L49" i="173" s="1"/>
  <c r="L52" i="173" s="1"/>
  <c r="L54" i="173" s="1"/>
  <c r="L57" i="173" s="1"/>
  <c r="L60" i="173" s="1"/>
  <c r="K33" i="173"/>
  <c r="K49" i="173" s="1"/>
  <c r="K52" i="173" s="1"/>
  <c r="K54" i="173" s="1"/>
  <c r="K57" i="173" s="1"/>
  <c r="K60" i="173" s="1"/>
  <c r="J33" i="173"/>
  <c r="J49" i="173" s="1"/>
  <c r="J52" i="173" s="1"/>
  <c r="J54" i="173" s="1"/>
  <c r="J57" i="173" s="1"/>
  <c r="J60" i="173" s="1"/>
  <c r="I33" i="173"/>
  <c r="H33" i="173"/>
  <c r="H49" i="173" s="1"/>
  <c r="H52" i="173" s="1"/>
  <c r="H54" i="173" s="1"/>
  <c r="H57" i="173" s="1"/>
  <c r="H60" i="173" s="1"/>
  <c r="G33" i="173"/>
  <c r="F33" i="173"/>
  <c r="E33" i="173"/>
  <c r="D33" i="173"/>
  <c r="D49" i="173" s="1"/>
  <c r="C33" i="173"/>
  <c r="C49" i="173" s="1"/>
  <c r="C52" i="173" s="1"/>
  <c r="C54" i="173" s="1"/>
  <c r="C57" i="173" s="1"/>
  <c r="C60" i="173" s="1"/>
  <c r="G49" i="174"/>
  <c r="G52" i="174" s="1"/>
  <c r="G54" i="174" s="1"/>
  <c r="G57" i="174" s="1"/>
  <c r="G60" i="174" s="1"/>
  <c r="AA48" i="174"/>
  <c r="Y48" i="174"/>
  <c r="X48" i="174"/>
  <c r="Z48" i="174" s="1"/>
  <c r="W48" i="174"/>
  <c r="V48" i="174"/>
  <c r="U48" i="174"/>
  <c r="T48" i="174"/>
  <c r="S48" i="174"/>
  <c r="R48" i="174"/>
  <c r="Q48" i="174"/>
  <c r="P48" i="174"/>
  <c r="O48" i="174"/>
  <c r="N48" i="174"/>
  <c r="M48" i="174"/>
  <c r="L48" i="174"/>
  <c r="K48" i="174"/>
  <c r="J48" i="174"/>
  <c r="I48" i="174"/>
  <c r="H48" i="174"/>
  <c r="G48" i="174"/>
  <c r="F48" i="174"/>
  <c r="E48" i="174"/>
  <c r="D48" i="174"/>
  <c r="C48" i="174"/>
  <c r="AA33" i="174"/>
  <c r="Y33" i="174"/>
  <c r="X33" i="174"/>
  <c r="Z33" i="174" s="1"/>
  <c r="W33" i="174"/>
  <c r="W49" i="174" s="1"/>
  <c r="W52" i="174" s="1"/>
  <c r="W54" i="174" s="1"/>
  <c r="W57" i="174" s="1"/>
  <c r="W60" i="174" s="1"/>
  <c r="V33" i="174"/>
  <c r="V49" i="174" s="1"/>
  <c r="V52" i="174" s="1"/>
  <c r="V54" i="174" s="1"/>
  <c r="V57" i="174" s="1"/>
  <c r="V60" i="174" s="1"/>
  <c r="U33" i="174"/>
  <c r="T33" i="174"/>
  <c r="T49" i="174" s="1"/>
  <c r="T52" i="174" s="1"/>
  <c r="T54" i="174" s="1"/>
  <c r="T57" i="174" s="1"/>
  <c r="T60" i="174" s="1"/>
  <c r="S33" i="174"/>
  <c r="R33" i="174"/>
  <c r="Q33" i="174"/>
  <c r="P33" i="174"/>
  <c r="O33" i="174"/>
  <c r="O49" i="174" s="1"/>
  <c r="O52" i="174" s="1"/>
  <c r="O54" i="174" s="1"/>
  <c r="O57" i="174" s="1"/>
  <c r="O60" i="174" s="1"/>
  <c r="N33" i="174"/>
  <c r="N49" i="174" s="1"/>
  <c r="N52" i="174" s="1"/>
  <c r="N54" i="174" s="1"/>
  <c r="N57" i="174" s="1"/>
  <c r="N60" i="174" s="1"/>
  <c r="M33" i="174"/>
  <c r="L33" i="174"/>
  <c r="L49" i="174" s="1"/>
  <c r="L52" i="174" s="1"/>
  <c r="L54" i="174" s="1"/>
  <c r="L57" i="174" s="1"/>
  <c r="L60" i="174" s="1"/>
  <c r="K33" i="174"/>
  <c r="J33" i="174"/>
  <c r="I33" i="174"/>
  <c r="I49" i="174" s="1"/>
  <c r="I52" i="174" s="1"/>
  <c r="I54" i="174" s="1"/>
  <c r="I57" i="174" s="1"/>
  <c r="I60" i="174" s="1"/>
  <c r="H33" i="174"/>
  <c r="G33" i="174"/>
  <c r="F33" i="174"/>
  <c r="F49" i="174" s="1"/>
  <c r="F52" i="174" s="1"/>
  <c r="F54" i="174" s="1"/>
  <c r="F57" i="174" s="1"/>
  <c r="F60" i="174" s="1"/>
  <c r="E33" i="174"/>
  <c r="D33" i="174"/>
  <c r="D49" i="174" s="1"/>
  <c r="D52" i="174" s="1"/>
  <c r="D54" i="174" s="1"/>
  <c r="D57" i="174" s="1"/>
  <c r="D60" i="174" s="1"/>
  <c r="C33" i="174"/>
  <c r="AA48" i="175"/>
  <c r="Y48" i="175"/>
  <c r="X48" i="175"/>
  <c r="Z48" i="175" s="1"/>
  <c r="W48" i="175"/>
  <c r="V48" i="175"/>
  <c r="U48" i="175"/>
  <c r="T48" i="175"/>
  <c r="S48" i="175"/>
  <c r="R48" i="175"/>
  <c r="Q48" i="175"/>
  <c r="P48" i="175"/>
  <c r="O48" i="175"/>
  <c r="N48" i="175"/>
  <c r="M48" i="175"/>
  <c r="L48" i="175"/>
  <c r="K48" i="175"/>
  <c r="J48" i="175"/>
  <c r="I48" i="175"/>
  <c r="H48" i="175"/>
  <c r="G48" i="175"/>
  <c r="F48" i="175"/>
  <c r="E48" i="175"/>
  <c r="D48" i="175"/>
  <c r="C48" i="175"/>
  <c r="AA33" i="175"/>
  <c r="AA49" i="175" s="1"/>
  <c r="AA52" i="175" s="1"/>
  <c r="AA54" i="175" s="1"/>
  <c r="AA57" i="175" s="1"/>
  <c r="AA60" i="175" s="1"/>
  <c r="Y33" i="175"/>
  <c r="X33" i="175"/>
  <c r="X49" i="175" s="1"/>
  <c r="W33" i="175"/>
  <c r="V33" i="175"/>
  <c r="V49" i="175" s="1"/>
  <c r="V52" i="175" s="1"/>
  <c r="V54" i="175" s="1"/>
  <c r="V57" i="175" s="1"/>
  <c r="V60" i="175" s="1"/>
  <c r="U33" i="175"/>
  <c r="U49" i="175" s="1"/>
  <c r="U52" i="175" s="1"/>
  <c r="U54" i="175" s="1"/>
  <c r="U57" i="175" s="1"/>
  <c r="U60" i="175" s="1"/>
  <c r="T33" i="175"/>
  <c r="S33" i="175"/>
  <c r="R33" i="175"/>
  <c r="R49" i="175" s="1"/>
  <c r="R52" i="175" s="1"/>
  <c r="R54" i="175" s="1"/>
  <c r="R57" i="175" s="1"/>
  <c r="R60" i="175" s="1"/>
  <c r="Q33" i="175"/>
  <c r="Q49" i="175" s="1"/>
  <c r="Q52" i="175" s="1"/>
  <c r="Q54" i="175" s="1"/>
  <c r="Q57" i="175" s="1"/>
  <c r="Q60" i="175" s="1"/>
  <c r="P33" i="175"/>
  <c r="O33" i="175"/>
  <c r="N33" i="175"/>
  <c r="N49" i="175" s="1"/>
  <c r="N52" i="175" s="1"/>
  <c r="N54" i="175" s="1"/>
  <c r="N57" i="175" s="1"/>
  <c r="N60" i="175" s="1"/>
  <c r="M33" i="175"/>
  <c r="M49" i="175" s="1"/>
  <c r="M52" i="175" s="1"/>
  <c r="M54" i="175" s="1"/>
  <c r="M57" i="175" s="1"/>
  <c r="M60" i="175" s="1"/>
  <c r="L33" i="175"/>
  <c r="K33" i="175"/>
  <c r="K49" i="175" s="1"/>
  <c r="K52" i="175" s="1"/>
  <c r="K54" i="175" s="1"/>
  <c r="K57" i="175" s="1"/>
  <c r="K60" i="175" s="1"/>
  <c r="J33" i="175"/>
  <c r="J49" i="175" s="1"/>
  <c r="J52" i="175" s="1"/>
  <c r="J54" i="175" s="1"/>
  <c r="J57" i="175" s="1"/>
  <c r="J60" i="175" s="1"/>
  <c r="I33" i="175"/>
  <c r="I49" i="175" s="1"/>
  <c r="I52" i="175" s="1"/>
  <c r="I54" i="175" s="1"/>
  <c r="I57" i="175" s="1"/>
  <c r="I60" i="175" s="1"/>
  <c r="H33" i="175"/>
  <c r="G33" i="175"/>
  <c r="F33" i="175"/>
  <c r="F49" i="175" s="1"/>
  <c r="F52" i="175" s="1"/>
  <c r="F54" i="175" s="1"/>
  <c r="F57" i="175" s="1"/>
  <c r="F60" i="175" s="1"/>
  <c r="E33" i="175"/>
  <c r="E49" i="175" s="1"/>
  <c r="E52" i="175" s="1"/>
  <c r="E54" i="175" s="1"/>
  <c r="E57" i="175" s="1"/>
  <c r="E60" i="175" s="1"/>
  <c r="D33" i="175"/>
  <c r="C33" i="175"/>
  <c r="O49" i="176"/>
  <c r="O52" i="176" s="1"/>
  <c r="O54" i="176" s="1"/>
  <c r="O57" i="176" s="1"/>
  <c r="O60" i="176" s="1"/>
  <c r="M49" i="176"/>
  <c r="M52" i="176" s="1"/>
  <c r="M54" i="176" s="1"/>
  <c r="M57" i="176" s="1"/>
  <c r="M60" i="176" s="1"/>
  <c r="AA48" i="176"/>
  <c r="Y48" i="176"/>
  <c r="X48" i="176"/>
  <c r="Z48" i="176" s="1"/>
  <c r="W48" i="176"/>
  <c r="V48" i="176"/>
  <c r="U48" i="176"/>
  <c r="T48" i="176"/>
  <c r="S48" i="176"/>
  <c r="R48" i="176"/>
  <c r="Q48" i="176"/>
  <c r="P48" i="176"/>
  <c r="O48" i="176"/>
  <c r="N48" i="176"/>
  <c r="M48" i="176"/>
  <c r="L48" i="176"/>
  <c r="K48" i="176"/>
  <c r="J48" i="176"/>
  <c r="I48" i="176"/>
  <c r="H48" i="176"/>
  <c r="G48" i="176"/>
  <c r="F48" i="176"/>
  <c r="E48" i="176"/>
  <c r="D48" i="176"/>
  <c r="C48" i="176"/>
  <c r="AA33" i="176"/>
  <c r="Y33" i="176"/>
  <c r="Y49" i="176" s="1"/>
  <c r="Y52" i="176" s="1"/>
  <c r="Y54" i="176" s="1"/>
  <c r="Y57" i="176" s="1"/>
  <c r="Y60" i="176" s="1"/>
  <c r="X33" i="176"/>
  <c r="X49" i="176" s="1"/>
  <c r="W33" i="176"/>
  <c r="W49" i="176" s="1"/>
  <c r="W52" i="176" s="1"/>
  <c r="W54" i="176" s="1"/>
  <c r="W57" i="176" s="1"/>
  <c r="W60" i="176" s="1"/>
  <c r="V33" i="176"/>
  <c r="U33" i="176"/>
  <c r="U49" i="176" s="1"/>
  <c r="U52" i="176" s="1"/>
  <c r="U54" i="176" s="1"/>
  <c r="U57" i="176" s="1"/>
  <c r="U60" i="176" s="1"/>
  <c r="T33" i="176"/>
  <c r="T49" i="176" s="1"/>
  <c r="T52" i="176" s="1"/>
  <c r="T54" i="176" s="1"/>
  <c r="T57" i="176" s="1"/>
  <c r="T60" i="176" s="1"/>
  <c r="S33" i="176"/>
  <c r="R33" i="176"/>
  <c r="R49" i="176" s="1"/>
  <c r="R52" i="176" s="1"/>
  <c r="R54" i="176" s="1"/>
  <c r="R57" i="176" s="1"/>
  <c r="R60" i="176" s="1"/>
  <c r="Q33" i="176"/>
  <c r="Q49" i="176" s="1"/>
  <c r="Q52" i="176" s="1"/>
  <c r="Q54" i="176" s="1"/>
  <c r="Q57" i="176" s="1"/>
  <c r="Q60" i="176" s="1"/>
  <c r="P33" i="176"/>
  <c r="P49" i="176" s="1"/>
  <c r="P52" i="176" s="1"/>
  <c r="P54" i="176" s="1"/>
  <c r="P57" i="176" s="1"/>
  <c r="P60" i="176" s="1"/>
  <c r="O33" i="176"/>
  <c r="N33" i="176"/>
  <c r="M33" i="176"/>
  <c r="L33" i="176"/>
  <c r="L49" i="176" s="1"/>
  <c r="L52" i="176" s="1"/>
  <c r="L54" i="176" s="1"/>
  <c r="L57" i="176" s="1"/>
  <c r="L60" i="176" s="1"/>
  <c r="K33" i="176"/>
  <c r="J33" i="176"/>
  <c r="J49" i="176" s="1"/>
  <c r="J52" i="176" s="1"/>
  <c r="J54" i="176" s="1"/>
  <c r="J57" i="176" s="1"/>
  <c r="J60" i="176" s="1"/>
  <c r="I33" i="176"/>
  <c r="I49" i="176" s="1"/>
  <c r="I52" i="176" s="1"/>
  <c r="I54" i="176" s="1"/>
  <c r="I57" i="176" s="1"/>
  <c r="I60" i="176" s="1"/>
  <c r="H33" i="176"/>
  <c r="H49" i="176" s="1"/>
  <c r="H52" i="176" s="1"/>
  <c r="H54" i="176" s="1"/>
  <c r="H57" i="176" s="1"/>
  <c r="H60" i="176" s="1"/>
  <c r="G33" i="176"/>
  <c r="G49" i="176" s="1"/>
  <c r="G52" i="176" s="1"/>
  <c r="G54" i="176" s="1"/>
  <c r="G57" i="176" s="1"/>
  <c r="G60" i="176" s="1"/>
  <c r="F33" i="176"/>
  <c r="E33" i="176"/>
  <c r="E49" i="176" s="1"/>
  <c r="E52" i="176" s="1"/>
  <c r="E54" i="176" s="1"/>
  <c r="E57" i="176" s="1"/>
  <c r="E60" i="176" s="1"/>
  <c r="D33" i="176"/>
  <c r="D49" i="176" s="1"/>
  <c r="D52" i="176" s="1"/>
  <c r="D54" i="176" s="1"/>
  <c r="D57" i="176" s="1"/>
  <c r="D60" i="176" s="1"/>
  <c r="C33" i="176"/>
  <c r="F49" i="177"/>
  <c r="F52" i="177" s="1"/>
  <c r="F54" i="177" s="1"/>
  <c r="F57" i="177" s="1"/>
  <c r="F60" i="177" s="1"/>
  <c r="AA48" i="177"/>
  <c r="Y48" i="177"/>
  <c r="X48" i="177"/>
  <c r="Z48" i="177" s="1"/>
  <c r="W48" i="177"/>
  <c r="V48" i="177"/>
  <c r="U48" i="177"/>
  <c r="T48" i="177"/>
  <c r="S48" i="177"/>
  <c r="R48" i="177"/>
  <c r="Q48" i="177"/>
  <c r="P48" i="177"/>
  <c r="O48" i="177"/>
  <c r="N48" i="177"/>
  <c r="M48" i="177"/>
  <c r="L48" i="177"/>
  <c r="K48" i="177"/>
  <c r="J48" i="177"/>
  <c r="I48" i="177"/>
  <c r="H48" i="177"/>
  <c r="G48" i="177"/>
  <c r="F48" i="177"/>
  <c r="E48" i="177"/>
  <c r="D48" i="177"/>
  <c r="C48" i="177"/>
  <c r="AA33" i="177"/>
  <c r="Y33" i="177"/>
  <c r="Y49" i="177" s="1"/>
  <c r="Y52" i="177" s="1"/>
  <c r="Y54" i="177" s="1"/>
  <c r="Y57" i="177" s="1"/>
  <c r="Y60" i="177" s="1"/>
  <c r="X33" i="177"/>
  <c r="X49" i="177" s="1"/>
  <c r="W33" i="177"/>
  <c r="W49" i="177" s="1"/>
  <c r="W52" i="177" s="1"/>
  <c r="W54" i="177" s="1"/>
  <c r="W57" i="177" s="1"/>
  <c r="W60" i="177" s="1"/>
  <c r="V33" i="177"/>
  <c r="V49" i="177" s="1"/>
  <c r="V52" i="177" s="1"/>
  <c r="V54" i="177" s="1"/>
  <c r="V57" i="177" s="1"/>
  <c r="V60" i="177" s="1"/>
  <c r="U33" i="177"/>
  <c r="T33" i="177"/>
  <c r="T49" i="177" s="1"/>
  <c r="T52" i="177" s="1"/>
  <c r="T54" i="177" s="1"/>
  <c r="T57" i="177" s="1"/>
  <c r="T60" i="177" s="1"/>
  <c r="S33" i="177"/>
  <c r="S49" i="177" s="1"/>
  <c r="S52" i="177" s="1"/>
  <c r="S54" i="177" s="1"/>
  <c r="S57" i="177" s="1"/>
  <c r="S60" i="177" s="1"/>
  <c r="R33" i="177"/>
  <c r="R49" i="177" s="1"/>
  <c r="R52" i="177" s="1"/>
  <c r="R54" i="177" s="1"/>
  <c r="R57" i="177" s="1"/>
  <c r="R60" i="177" s="1"/>
  <c r="Q33" i="177"/>
  <c r="Q49" i="177" s="1"/>
  <c r="Q52" i="177" s="1"/>
  <c r="Q54" i="177" s="1"/>
  <c r="Q57" i="177" s="1"/>
  <c r="Q60" i="177" s="1"/>
  <c r="P33" i="177"/>
  <c r="P49" i="177" s="1"/>
  <c r="P52" i="177" s="1"/>
  <c r="P54" i="177" s="1"/>
  <c r="P57" i="177" s="1"/>
  <c r="P60" i="177" s="1"/>
  <c r="O33" i="177"/>
  <c r="O49" i="177" s="1"/>
  <c r="O52" i="177" s="1"/>
  <c r="O54" i="177" s="1"/>
  <c r="O57" i="177" s="1"/>
  <c r="O60" i="177" s="1"/>
  <c r="N33" i="177"/>
  <c r="N49" i="177" s="1"/>
  <c r="N52" i="177" s="1"/>
  <c r="N54" i="177" s="1"/>
  <c r="N57" i="177" s="1"/>
  <c r="N60" i="177" s="1"/>
  <c r="M33" i="177"/>
  <c r="L33" i="177"/>
  <c r="L49" i="177" s="1"/>
  <c r="L52" i="177" s="1"/>
  <c r="L54" i="177" s="1"/>
  <c r="L57" i="177" s="1"/>
  <c r="L60" i="177" s="1"/>
  <c r="K33" i="177"/>
  <c r="K49" i="177" s="1"/>
  <c r="K52" i="177" s="1"/>
  <c r="K54" i="177" s="1"/>
  <c r="K57" i="177" s="1"/>
  <c r="K60" i="177" s="1"/>
  <c r="J33" i="177"/>
  <c r="J49" i="177" s="1"/>
  <c r="J52" i="177" s="1"/>
  <c r="J54" i="177" s="1"/>
  <c r="J57" i="177" s="1"/>
  <c r="J60" i="177" s="1"/>
  <c r="I33" i="177"/>
  <c r="I49" i="177" s="1"/>
  <c r="I52" i="177" s="1"/>
  <c r="I54" i="177" s="1"/>
  <c r="I57" i="177" s="1"/>
  <c r="I60" i="177" s="1"/>
  <c r="H33" i="177"/>
  <c r="H49" i="177" s="1"/>
  <c r="H52" i="177" s="1"/>
  <c r="H54" i="177" s="1"/>
  <c r="H57" i="177" s="1"/>
  <c r="H60" i="177" s="1"/>
  <c r="G33" i="177"/>
  <c r="G49" i="177" s="1"/>
  <c r="G52" i="177" s="1"/>
  <c r="G54" i="177" s="1"/>
  <c r="G57" i="177" s="1"/>
  <c r="G60" i="177" s="1"/>
  <c r="F33" i="177"/>
  <c r="E33" i="177"/>
  <c r="D33" i="177"/>
  <c r="D49" i="177" s="1"/>
  <c r="D52" i="177" s="1"/>
  <c r="D54" i="177" s="1"/>
  <c r="D57" i="177" s="1"/>
  <c r="D60" i="177" s="1"/>
  <c r="C33" i="177"/>
  <c r="C49" i="177" s="1"/>
  <c r="C52" i="177" s="1"/>
  <c r="C54" i="177" s="1"/>
  <c r="C57" i="177" s="1"/>
  <c r="C60" i="177" s="1"/>
  <c r="H49" i="178"/>
  <c r="H52" i="178" s="1"/>
  <c r="H54" i="178" s="1"/>
  <c r="H57" i="178" s="1"/>
  <c r="H60" i="178" s="1"/>
  <c r="AA48" i="178"/>
  <c r="Y48" i="178"/>
  <c r="X48" i="178"/>
  <c r="W48" i="178"/>
  <c r="V48" i="178"/>
  <c r="U48" i="178"/>
  <c r="U49" i="178" s="1"/>
  <c r="U52" i="178" s="1"/>
  <c r="U54" i="178" s="1"/>
  <c r="U57" i="178" s="1"/>
  <c r="U60" i="178" s="1"/>
  <c r="T48" i="178"/>
  <c r="S48" i="178"/>
  <c r="R48" i="178"/>
  <c r="Q48" i="178"/>
  <c r="P48" i="178"/>
  <c r="O48" i="178"/>
  <c r="N48" i="178"/>
  <c r="M48" i="178"/>
  <c r="L48" i="178"/>
  <c r="K48" i="178"/>
  <c r="J48" i="178"/>
  <c r="I48" i="178"/>
  <c r="H48" i="178"/>
  <c r="G48" i="178"/>
  <c r="F48" i="178"/>
  <c r="E48" i="178"/>
  <c r="E49" i="178" s="1"/>
  <c r="E52" i="178" s="1"/>
  <c r="E54" i="178" s="1"/>
  <c r="E57" i="178" s="1"/>
  <c r="E60" i="178" s="1"/>
  <c r="D48" i="178"/>
  <c r="C48" i="178"/>
  <c r="AA33" i="178"/>
  <c r="AA49" i="178" s="1"/>
  <c r="AA52" i="178" s="1"/>
  <c r="AA54" i="178" s="1"/>
  <c r="AA57" i="178" s="1"/>
  <c r="AA60" i="178" s="1"/>
  <c r="Z33" i="178"/>
  <c r="Y33" i="178"/>
  <c r="X33" i="178"/>
  <c r="W33" i="178"/>
  <c r="W49" i="178" s="1"/>
  <c r="W52" i="178" s="1"/>
  <c r="W54" i="178" s="1"/>
  <c r="W57" i="178" s="1"/>
  <c r="W60" i="178" s="1"/>
  <c r="V33" i="178"/>
  <c r="V49" i="178" s="1"/>
  <c r="V52" i="178" s="1"/>
  <c r="V54" i="178" s="1"/>
  <c r="V57" i="178" s="1"/>
  <c r="V60" i="178" s="1"/>
  <c r="U33" i="178"/>
  <c r="T33" i="178"/>
  <c r="S33" i="178"/>
  <c r="R33" i="178"/>
  <c r="Q33" i="178"/>
  <c r="P33" i="178"/>
  <c r="P49" i="178" s="1"/>
  <c r="P52" i="178" s="1"/>
  <c r="P54" i="178" s="1"/>
  <c r="P57" i="178" s="1"/>
  <c r="P60" i="178" s="1"/>
  <c r="O33" i="178"/>
  <c r="O49" i="178" s="1"/>
  <c r="O52" i="178" s="1"/>
  <c r="O54" i="178" s="1"/>
  <c r="O57" i="178" s="1"/>
  <c r="O60" i="178" s="1"/>
  <c r="N33" i="178"/>
  <c r="N49" i="178" s="1"/>
  <c r="N52" i="178" s="1"/>
  <c r="N54" i="178" s="1"/>
  <c r="N57" i="178" s="1"/>
  <c r="N60" i="178" s="1"/>
  <c r="M33" i="178"/>
  <c r="L33" i="178"/>
  <c r="K33" i="178"/>
  <c r="J33" i="178"/>
  <c r="I33" i="178"/>
  <c r="H33" i="178"/>
  <c r="G33" i="178"/>
  <c r="G49" i="178" s="1"/>
  <c r="G52" i="178" s="1"/>
  <c r="G54" i="178" s="1"/>
  <c r="G57" i="178" s="1"/>
  <c r="G60" i="178" s="1"/>
  <c r="F33" i="178"/>
  <c r="F49" i="178" s="1"/>
  <c r="F52" i="178" s="1"/>
  <c r="F54" i="178" s="1"/>
  <c r="F57" i="178" s="1"/>
  <c r="F60" i="178" s="1"/>
  <c r="E33" i="178"/>
  <c r="D33" i="178"/>
  <c r="C33" i="178"/>
  <c r="D49" i="179"/>
  <c r="D52" i="179" s="1"/>
  <c r="D54" i="179" s="1"/>
  <c r="D57" i="179" s="1"/>
  <c r="D60" i="179" s="1"/>
  <c r="AA48" i="179"/>
  <c r="Y48" i="179"/>
  <c r="X48" i="179"/>
  <c r="W48" i="179"/>
  <c r="V48" i="179"/>
  <c r="U48" i="179"/>
  <c r="T48" i="179"/>
  <c r="S48" i="179"/>
  <c r="R48" i="179"/>
  <c r="Q48" i="179"/>
  <c r="P48" i="179"/>
  <c r="O48" i="179"/>
  <c r="N48" i="179"/>
  <c r="M48" i="179"/>
  <c r="L48" i="179"/>
  <c r="K48" i="179"/>
  <c r="J48" i="179"/>
  <c r="I48" i="179"/>
  <c r="H48" i="179"/>
  <c r="G48" i="179"/>
  <c r="F48" i="179"/>
  <c r="E48" i="179"/>
  <c r="D48" i="179"/>
  <c r="C48" i="179"/>
  <c r="AA33" i="179"/>
  <c r="AA49" i="179" s="1"/>
  <c r="AA52" i="179" s="1"/>
  <c r="AA54" i="179" s="1"/>
  <c r="AA57" i="179" s="1"/>
  <c r="AA60" i="179" s="1"/>
  <c r="Y33" i="179"/>
  <c r="Y49" i="179" s="1"/>
  <c r="Y52" i="179" s="1"/>
  <c r="Y54" i="179" s="1"/>
  <c r="Y57" i="179" s="1"/>
  <c r="Y60" i="179" s="1"/>
  <c r="X33" i="179"/>
  <c r="X49" i="179" s="1"/>
  <c r="W33" i="179"/>
  <c r="W49" i="179" s="1"/>
  <c r="W52" i="179" s="1"/>
  <c r="W54" i="179" s="1"/>
  <c r="W57" i="179" s="1"/>
  <c r="W60" i="179" s="1"/>
  <c r="V33" i="179"/>
  <c r="U33" i="179"/>
  <c r="U49" i="179" s="1"/>
  <c r="U52" i="179" s="1"/>
  <c r="U54" i="179" s="1"/>
  <c r="U57" i="179" s="1"/>
  <c r="U60" i="179" s="1"/>
  <c r="T33" i="179"/>
  <c r="T49" i="179" s="1"/>
  <c r="T52" i="179" s="1"/>
  <c r="T54" i="179" s="1"/>
  <c r="T57" i="179" s="1"/>
  <c r="T60" i="179" s="1"/>
  <c r="S33" i="179"/>
  <c r="S49" i="179" s="1"/>
  <c r="S52" i="179" s="1"/>
  <c r="S54" i="179" s="1"/>
  <c r="S57" i="179" s="1"/>
  <c r="S60" i="179" s="1"/>
  <c r="R33" i="179"/>
  <c r="R49" i="179" s="1"/>
  <c r="R52" i="179" s="1"/>
  <c r="R54" i="179" s="1"/>
  <c r="R57" i="179" s="1"/>
  <c r="R60" i="179" s="1"/>
  <c r="Q33" i="179"/>
  <c r="Q49" i="179" s="1"/>
  <c r="Q52" i="179" s="1"/>
  <c r="Q54" i="179" s="1"/>
  <c r="Q57" i="179" s="1"/>
  <c r="Q60" i="179" s="1"/>
  <c r="P33" i="179"/>
  <c r="P49" i="179" s="1"/>
  <c r="P52" i="179" s="1"/>
  <c r="P54" i="179" s="1"/>
  <c r="P57" i="179" s="1"/>
  <c r="P60" i="179" s="1"/>
  <c r="O33" i="179"/>
  <c r="O49" i="179" s="1"/>
  <c r="O52" i="179" s="1"/>
  <c r="O54" i="179" s="1"/>
  <c r="O57" i="179" s="1"/>
  <c r="O60" i="179" s="1"/>
  <c r="N33" i="179"/>
  <c r="N49" i="179" s="1"/>
  <c r="N52" i="179" s="1"/>
  <c r="N54" i="179" s="1"/>
  <c r="N57" i="179" s="1"/>
  <c r="N60" i="179" s="1"/>
  <c r="M33" i="179"/>
  <c r="M49" i="179" s="1"/>
  <c r="M52" i="179" s="1"/>
  <c r="M54" i="179" s="1"/>
  <c r="M57" i="179" s="1"/>
  <c r="M60" i="179" s="1"/>
  <c r="L33" i="179"/>
  <c r="L49" i="179" s="1"/>
  <c r="L52" i="179" s="1"/>
  <c r="L54" i="179" s="1"/>
  <c r="L57" i="179" s="1"/>
  <c r="L60" i="179" s="1"/>
  <c r="K33" i="179"/>
  <c r="K49" i="179" s="1"/>
  <c r="K52" i="179" s="1"/>
  <c r="K54" i="179" s="1"/>
  <c r="K57" i="179" s="1"/>
  <c r="K60" i="179" s="1"/>
  <c r="J33" i="179"/>
  <c r="J49" i="179" s="1"/>
  <c r="J52" i="179" s="1"/>
  <c r="J54" i="179" s="1"/>
  <c r="J57" i="179" s="1"/>
  <c r="J60" i="179" s="1"/>
  <c r="I33" i="179"/>
  <c r="I49" i="179" s="1"/>
  <c r="I52" i="179" s="1"/>
  <c r="I54" i="179" s="1"/>
  <c r="I57" i="179" s="1"/>
  <c r="I60" i="179" s="1"/>
  <c r="H33" i="179"/>
  <c r="H49" i="179" s="1"/>
  <c r="H52" i="179" s="1"/>
  <c r="H54" i="179" s="1"/>
  <c r="H57" i="179" s="1"/>
  <c r="H60" i="179" s="1"/>
  <c r="G33" i="179"/>
  <c r="G49" i="179" s="1"/>
  <c r="G52" i="179" s="1"/>
  <c r="G54" i="179" s="1"/>
  <c r="G57" i="179" s="1"/>
  <c r="G60" i="179" s="1"/>
  <c r="F33" i="179"/>
  <c r="F49" i="179" s="1"/>
  <c r="F52" i="179" s="1"/>
  <c r="F54" i="179" s="1"/>
  <c r="F57" i="179" s="1"/>
  <c r="F60" i="179" s="1"/>
  <c r="E33" i="179"/>
  <c r="E49" i="179" s="1"/>
  <c r="E52" i="179" s="1"/>
  <c r="E54" i="179" s="1"/>
  <c r="E57" i="179" s="1"/>
  <c r="E60" i="179" s="1"/>
  <c r="D33" i="179"/>
  <c r="C33" i="179"/>
  <c r="C49" i="179" s="1"/>
  <c r="C52" i="179" s="1"/>
  <c r="C54" i="179" s="1"/>
  <c r="C57" i="179" s="1"/>
  <c r="C60" i="179" s="1"/>
  <c r="I54" i="180"/>
  <c r="I57" i="180" s="1"/>
  <c r="I60" i="180" s="1"/>
  <c r="Q49" i="180"/>
  <c r="Q52" i="180" s="1"/>
  <c r="Q54" i="180" s="1"/>
  <c r="Q57" i="180" s="1"/>
  <c r="Q60" i="180" s="1"/>
  <c r="I49" i="180"/>
  <c r="I52" i="180" s="1"/>
  <c r="AA48" i="180"/>
  <c r="Y48" i="180"/>
  <c r="X48" i="180"/>
  <c r="Z48" i="180" s="1"/>
  <c r="W48" i="180"/>
  <c r="V48" i="180"/>
  <c r="U48" i="180"/>
  <c r="T48" i="180"/>
  <c r="S48" i="180"/>
  <c r="R48" i="180"/>
  <c r="Q48" i="180"/>
  <c r="P48" i="180"/>
  <c r="O48" i="180"/>
  <c r="N48" i="180"/>
  <c r="M48" i="180"/>
  <c r="L48" i="180"/>
  <c r="K48" i="180"/>
  <c r="J48" i="180"/>
  <c r="I48" i="180"/>
  <c r="H48" i="180"/>
  <c r="G48" i="180"/>
  <c r="F48" i="180"/>
  <c r="E48" i="180"/>
  <c r="D48" i="180"/>
  <c r="C48" i="180"/>
  <c r="AA33" i="180"/>
  <c r="Y33" i="180"/>
  <c r="Y49" i="180" s="1"/>
  <c r="Y52" i="180" s="1"/>
  <c r="Y54" i="180" s="1"/>
  <c r="Y57" i="180" s="1"/>
  <c r="Y60" i="180" s="1"/>
  <c r="X33" i="180"/>
  <c r="W33" i="180"/>
  <c r="W49" i="180" s="1"/>
  <c r="W52" i="180" s="1"/>
  <c r="W54" i="180" s="1"/>
  <c r="W57" i="180" s="1"/>
  <c r="W60" i="180" s="1"/>
  <c r="V33" i="180"/>
  <c r="V49" i="180" s="1"/>
  <c r="V52" i="180" s="1"/>
  <c r="V54" i="180" s="1"/>
  <c r="V57" i="180" s="1"/>
  <c r="V60" i="180" s="1"/>
  <c r="U33" i="180"/>
  <c r="U49" i="180" s="1"/>
  <c r="U52" i="180" s="1"/>
  <c r="U54" i="180" s="1"/>
  <c r="U57" i="180" s="1"/>
  <c r="U60" i="180" s="1"/>
  <c r="T33" i="180"/>
  <c r="T49" i="180" s="1"/>
  <c r="T52" i="180" s="1"/>
  <c r="T54" i="180" s="1"/>
  <c r="T57" i="180" s="1"/>
  <c r="T60" i="180" s="1"/>
  <c r="S33" i="180"/>
  <c r="S49" i="180" s="1"/>
  <c r="S52" i="180" s="1"/>
  <c r="S54" i="180" s="1"/>
  <c r="S57" i="180" s="1"/>
  <c r="S60" i="180" s="1"/>
  <c r="R33" i="180"/>
  <c r="R49" i="180" s="1"/>
  <c r="R52" i="180" s="1"/>
  <c r="R54" i="180" s="1"/>
  <c r="R57" i="180" s="1"/>
  <c r="R60" i="180" s="1"/>
  <c r="Q33" i="180"/>
  <c r="P33" i="180"/>
  <c r="P49" i="180" s="1"/>
  <c r="P52" i="180" s="1"/>
  <c r="P54" i="180" s="1"/>
  <c r="P57" i="180" s="1"/>
  <c r="P60" i="180" s="1"/>
  <c r="O33" i="180"/>
  <c r="O49" i="180" s="1"/>
  <c r="O52" i="180" s="1"/>
  <c r="O54" i="180" s="1"/>
  <c r="O57" i="180" s="1"/>
  <c r="O60" i="180" s="1"/>
  <c r="N33" i="180"/>
  <c r="N49" i="180" s="1"/>
  <c r="N52" i="180" s="1"/>
  <c r="N54" i="180" s="1"/>
  <c r="N57" i="180" s="1"/>
  <c r="N60" i="180" s="1"/>
  <c r="M33" i="180"/>
  <c r="M49" i="180" s="1"/>
  <c r="M52" i="180" s="1"/>
  <c r="M54" i="180" s="1"/>
  <c r="M57" i="180" s="1"/>
  <c r="M60" i="180" s="1"/>
  <c r="L33" i="180"/>
  <c r="L49" i="180" s="1"/>
  <c r="L52" i="180" s="1"/>
  <c r="L54" i="180" s="1"/>
  <c r="L57" i="180" s="1"/>
  <c r="L60" i="180" s="1"/>
  <c r="K33" i="180"/>
  <c r="K49" i="180" s="1"/>
  <c r="K52" i="180" s="1"/>
  <c r="K54" i="180" s="1"/>
  <c r="K57" i="180" s="1"/>
  <c r="K60" i="180" s="1"/>
  <c r="J33" i="180"/>
  <c r="J49" i="180" s="1"/>
  <c r="J52" i="180" s="1"/>
  <c r="J54" i="180" s="1"/>
  <c r="J57" i="180" s="1"/>
  <c r="J60" i="180" s="1"/>
  <c r="I33" i="180"/>
  <c r="H33" i="180"/>
  <c r="H49" i="180" s="1"/>
  <c r="H52" i="180" s="1"/>
  <c r="H54" i="180" s="1"/>
  <c r="H57" i="180" s="1"/>
  <c r="H60" i="180" s="1"/>
  <c r="G33" i="180"/>
  <c r="G49" i="180" s="1"/>
  <c r="G52" i="180" s="1"/>
  <c r="G54" i="180" s="1"/>
  <c r="G57" i="180" s="1"/>
  <c r="G60" i="180" s="1"/>
  <c r="F33" i="180"/>
  <c r="F49" i="180" s="1"/>
  <c r="F52" i="180" s="1"/>
  <c r="F54" i="180" s="1"/>
  <c r="F57" i="180" s="1"/>
  <c r="F60" i="180" s="1"/>
  <c r="E33" i="180"/>
  <c r="E49" i="180" s="1"/>
  <c r="E52" i="180" s="1"/>
  <c r="E54" i="180" s="1"/>
  <c r="E57" i="180" s="1"/>
  <c r="E60" i="180" s="1"/>
  <c r="D33" i="180"/>
  <c r="D49" i="180" s="1"/>
  <c r="D52" i="180" s="1"/>
  <c r="D54" i="180" s="1"/>
  <c r="D57" i="180" s="1"/>
  <c r="D60" i="180" s="1"/>
  <c r="C33" i="180"/>
  <c r="C49" i="180" s="1"/>
  <c r="C52" i="180" s="1"/>
  <c r="C54" i="180" s="1"/>
  <c r="C57" i="180" s="1"/>
  <c r="C60" i="180" s="1"/>
  <c r="AA48" i="181"/>
  <c r="Y48" i="181"/>
  <c r="X48" i="181"/>
  <c r="W48" i="181"/>
  <c r="V48" i="181"/>
  <c r="U48" i="181"/>
  <c r="T48" i="181"/>
  <c r="S48" i="181"/>
  <c r="R48" i="181"/>
  <c r="Q48" i="181"/>
  <c r="P48" i="181"/>
  <c r="O48" i="181"/>
  <c r="N48" i="181"/>
  <c r="M48" i="181"/>
  <c r="L48" i="181"/>
  <c r="K48" i="181"/>
  <c r="J48" i="181"/>
  <c r="I48" i="181"/>
  <c r="H48" i="181"/>
  <c r="G48" i="181"/>
  <c r="F48" i="181"/>
  <c r="E48" i="181"/>
  <c r="D48" i="181"/>
  <c r="C48" i="181"/>
  <c r="AA33" i="181"/>
  <c r="Y33" i="181"/>
  <c r="Y49" i="181" s="1"/>
  <c r="Y52" i="181" s="1"/>
  <c r="Y54" i="181" s="1"/>
  <c r="Y57" i="181" s="1"/>
  <c r="Y60" i="181" s="1"/>
  <c r="X33" i="181"/>
  <c r="W33" i="181"/>
  <c r="V33" i="181"/>
  <c r="U33" i="181"/>
  <c r="T33" i="181"/>
  <c r="T49" i="181" s="1"/>
  <c r="T52" i="181" s="1"/>
  <c r="T54" i="181" s="1"/>
  <c r="T57" i="181" s="1"/>
  <c r="T60" i="181" s="1"/>
  <c r="S33" i="181"/>
  <c r="R33" i="181"/>
  <c r="R49" i="181" s="1"/>
  <c r="R52" i="181" s="1"/>
  <c r="R54" i="181" s="1"/>
  <c r="R57" i="181" s="1"/>
  <c r="R60" i="181" s="1"/>
  <c r="Q33" i="181"/>
  <c r="Q49" i="181" s="1"/>
  <c r="Q52" i="181" s="1"/>
  <c r="Q54" i="181" s="1"/>
  <c r="Q57" i="181" s="1"/>
  <c r="Q60" i="181" s="1"/>
  <c r="P33" i="181"/>
  <c r="P49" i="181" s="1"/>
  <c r="P52" i="181" s="1"/>
  <c r="P54" i="181" s="1"/>
  <c r="P57" i="181" s="1"/>
  <c r="P60" i="181" s="1"/>
  <c r="O33" i="181"/>
  <c r="N33" i="181"/>
  <c r="M33" i="181"/>
  <c r="L33" i="181"/>
  <c r="L49" i="181" s="1"/>
  <c r="L52" i="181" s="1"/>
  <c r="L54" i="181" s="1"/>
  <c r="L57" i="181" s="1"/>
  <c r="L60" i="181" s="1"/>
  <c r="K33" i="181"/>
  <c r="J33" i="181"/>
  <c r="J49" i="181" s="1"/>
  <c r="J52" i="181" s="1"/>
  <c r="J54" i="181" s="1"/>
  <c r="J57" i="181" s="1"/>
  <c r="J60" i="181" s="1"/>
  <c r="I33" i="181"/>
  <c r="I49" i="181" s="1"/>
  <c r="I52" i="181" s="1"/>
  <c r="I54" i="181" s="1"/>
  <c r="I57" i="181" s="1"/>
  <c r="I60" i="181" s="1"/>
  <c r="H33" i="181"/>
  <c r="H49" i="181" s="1"/>
  <c r="H52" i="181" s="1"/>
  <c r="H54" i="181" s="1"/>
  <c r="H57" i="181" s="1"/>
  <c r="H60" i="181" s="1"/>
  <c r="G33" i="181"/>
  <c r="F33" i="181"/>
  <c r="E33" i="181"/>
  <c r="D33" i="181"/>
  <c r="D49" i="181" s="1"/>
  <c r="D52" i="181" s="1"/>
  <c r="D54" i="181" s="1"/>
  <c r="D57" i="181" s="1"/>
  <c r="D60" i="181" s="1"/>
  <c r="C33" i="181"/>
  <c r="W49" i="182"/>
  <c r="W52" i="182" s="1"/>
  <c r="W54" i="182" s="1"/>
  <c r="W57" i="182" s="1"/>
  <c r="W60" i="182" s="1"/>
  <c r="G49" i="182"/>
  <c r="G52" i="182" s="1"/>
  <c r="G54" i="182" s="1"/>
  <c r="G57" i="182" s="1"/>
  <c r="G60" i="182" s="1"/>
  <c r="AA48" i="182"/>
  <c r="Y48" i="182"/>
  <c r="X48" i="182"/>
  <c r="Z48" i="182" s="1"/>
  <c r="W48" i="182"/>
  <c r="V48" i="182"/>
  <c r="U48" i="182"/>
  <c r="T48" i="182"/>
  <c r="S48" i="182"/>
  <c r="R48" i="182"/>
  <c r="Q48" i="182"/>
  <c r="P48" i="182"/>
  <c r="O48" i="182"/>
  <c r="N48" i="182"/>
  <c r="M48" i="182"/>
  <c r="L48" i="182"/>
  <c r="K48" i="182"/>
  <c r="J48" i="182"/>
  <c r="I48" i="182"/>
  <c r="H48" i="182"/>
  <c r="G48" i="182"/>
  <c r="F48" i="182"/>
  <c r="E48" i="182"/>
  <c r="D48" i="182"/>
  <c r="C48" i="182"/>
  <c r="AA33" i="182"/>
  <c r="Y33" i="182"/>
  <c r="Y49" i="182" s="1"/>
  <c r="Y52" i="182" s="1"/>
  <c r="Y54" i="182" s="1"/>
  <c r="Y57" i="182" s="1"/>
  <c r="Y60" i="182" s="1"/>
  <c r="X33" i="182"/>
  <c r="W33" i="182"/>
  <c r="V33" i="182"/>
  <c r="V49" i="182" s="1"/>
  <c r="V52" i="182" s="1"/>
  <c r="V54" i="182" s="1"/>
  <c r="V57" i="182" s="1"/>
  <c r="V60" i="182" s="1"/>
  <c r="U33" i="182"/>
  <c r="U49" i="182" s="1"/>
  <c r="U52" i="182" s="1"/>
  <c r="U54" i="182" s="1"/>
  <c r="U57" i="182" s="1"/>
  <c r="U60" i="182" s="1"/>
  <c r="T33" i="182"/>
  <c r="T49" i="182" s="1"/>
  <c r="T52" i="182" s="1"/>
  <c r="T54" i="182" s="1"/>
  <c r="T57" i="182" s="1"/>
  <c r="T60" i="182" s="1"/>
  <c r="S33" i="182"/>
  <c r="R33" i="182"/>
  <c r="R49" i="182" s="1"/>
  <c r="R52" i="182" s="1"/>
  <c r="R54" i="182" s="1"/>
  <c r="R57" i="182" s="1"/>
  <c r="R60" i="182" s="1"/>
  <c r="Q33" i="182"/>
  <c r="Q49" i="182" s="1"/>
  <c r="Q52" i="182" s="1"/>
  <c r="Q54" i="182" s="1"/>
  <c r="Q57" i="182" s="1"/>
  <c r="Q60" i="182" s="1"/>
  <c r="P33" i="182"/>
  <c r="O33" i="182"/>
  <c r="N33" i="182"/>
  <c r="N49" i="182" s="1"/>
  <c r="N52" i="182" s="1"/>
  <c r="N54" i="182" s="1"/>
  <c r="N57" i="182" s="1"/>
  <c r="N60" i="182" s="1"/>
  <c r="M33" i="182"/>
  <c r="M49" i="182" s="1"/>
  <c r="M52" i="182" s="1"/>
  <c r="M54" i="182" s="1"/>
  <c r="M57" i="182" s="1"/>
  <c r="M60" i="182" s="1"/>
  <c r="L33" i="182"/>
  <c r="L49" i="182" s="1"/>
  <c r="L52" i="182" s="1"/>
  <c r="L54" i="182" s="1"/>
  <c r="L57" i="182" s="1"/>
  <c r="L60" i="182" s="1"/>
  <c r="K33" i="182"/>
  <c r="J33" i="182"/>
  <c r="J49" i="182" s="1"/>
  <c r="J52" i="182" s="1"/>
  <c r="J54" i="182" s="1"/>
  <c r="J57" i="182" s="1"/>
  <c r="J60" i="182" s="1"/>
  <c r="I33" i="182"/>
  <c r="I49" i="182" s="1"/>
  <c r="I52" i="182" s="1"/>
  <c r="I54" i="182" s="1"/>
  <c r="I57" i="182" s="1"/>
  <c r="I60" i="182" s="1"/>
  <c r="H33" i="182"/>
  <c r="G33" i="182"/>
  <c r="F33" i="182"/>
  <c r="F49" i="182" s="1"/>
  <c r="F52" i="182" s="1"/>
  <c r="F54" i="182" s="1"/>
  <c r="F57" i="182" s="1"/>
  <c r="F60" i="182" s="1"/>
  <c r="E33" i="182"/>
  <c r="E49" i="182" s="1"/>
  <c r="E52" i="182" s="1"/>
  <c r="E54" i="182" s="1"/>
  <c r="E57" i="182" s="1"/>
  <c r="E60" i="182" s="1"/>
  <c r="D33" i="182"/>
  <c r="D49" i="182" s="1"/>
  <c r="D52" i="182" s="1"/>
  <c r="D54" i="182" s="1"/>
  <c r="D57" i="182" s="1"/>
  <c r="D60" i="182" s="1"/>
  <c r="C33" i="182"/>
  <c r="O49" i="183"/>
  <c r="O52" i="183" s="1"/>
  <c r="O54" i="183" s="1"/>
  <c r="O57" i="183" s="1"/>
  <c r="O60" i="183" s="1"/>
  <c r="AA48" i="183"/>
  <c r="Y48" i="183"/>
  <c r="X48" i="183"/>
  <c r="Z48" i="183" s="1"/>
  <c r="W48" i="183"/>
  <c r="V48" i="183"/>
  <c r="U48" i="183"/>
  <c r="T48" i="183"/>
  <c r="S48" i="183"/>
  <c r="R48" i="183"/>
  <c r="Q48" i="183"/>
  <c r="P48" i="183"/>
  <c r="O48" i="183"/>
  <c r="N48" i="183"/>
  <c r="M48" i="183"/>
  <c r="L48" i="183"/>
  <c r="K48" i="183"/>
  <c r="J48" i="183"/>
  <c r="I48" i="183"/>
  <c r="H48" i="183"/>
  <c r="G48" i="183"/>
  <c r="F48" i="183"/>
  <c r="E48" i="183"/>
  <c r="D48" i="183"/>
  <c r="C48" i="183"/>
  <c r="AA33" i="183"/>
  <c r="AA49" i="183" s="1"/>
  <c r="AA52" i="183" s="1"/>
  <c r="AA54" i="183" s="1"/>
  <c r="AA57" i="183" s="1"/>
  <c r="AA60" i="183" s="1"/>
  <c r="Y33" i="183"/>
  <c r="Y49" i="183" s="1"/>
  <c r="Y52" i="183" s="1"/>
  <c r="Y54" i="183" s="1"/>
  <c r="Y57" i="183" s="1"/>
  <c r="Y60" i="183" s="1"/>
  <c r="X33" i="183"/>
  <c r="W33" i="183"/>
  <c r="W49" i="183" s="1"/>
  <c r="W52" i="183" s="1"/>
  <c r="W54" i="183" s="1"/>
  <c r="W57" i="183" s="1"/>
  <c r="W60" i="183" s="1"/>
  <c r="V33" i="183"/>
  <c r="V49" i="183" s="1"/>
  <c r="V52" i="183" s="1"/>
  <c r="V54" i="183" s="1"/>
  <c r="V57" i="183" s="1"/>
  <c r="V60" i="183" s="1"/>
  <c r="U33" i="183"/>
  <c r="T33" i="183"/>
  <c r="S33" i="183"/>
  <c r="R33" i="183"/>
  <c r="R49" i="183" s="1"/>
  <c r="R52" i="183" s="1"/>
  <c r="R54" i="183" s="1"/>
  <c r="R57" i="183" s="1"/>
  <c r="R60" i="183" s="1"/>
  <c r="Q33" i="183"/>
  <c r="Q49" i="183" s="1"/>
  <c r="Q52" i="183" s="1"/>
  <c r="Q54" i="183" s="1"/>
  <c r="Q57" i="183" s="1"/>
  <c r="Q60" i="183" s="1"/>
  <c r="P33" i="183"/>
  <c r="O33" i="183"/>
  <c r="N33" i="183"/>
  <c r="N49" i="183" s="1"/>
  <c r="N52" i="183" s="1"/>
  <c r="N54" i="183" s="1"/>
  <c r="N57" i="183" s="1"/>
  <c r="N60" i="183" s="1"/>
  <c r="M33" i="183"/>
  <c r="L33" i="183"/>
  <c r="K33" i="183"/>
  <c r="K49" i="183" s="1"/>
  <c r="K52" i="183" s="1"/>
  <c r="K54" i="183" s="1"/>
  <c r="K57" i="183" s="1"/>
  <c r="K60" i="183" s="1"/>
  <c r="J33" i="183"/>
  <c r="J49" i="183" s="1"/>
  <c r="J52" i="183" s="1"/>
  <c r="J54" i="183" s="1"/>
  <c r="J57" i="183" s="1"/>
  <c r="J60" i="183" s="1"/>
  <c r="I33" i="183"/>
  <c r="I49" i="183" s="1"/>
  <c r="I52" i="183" s="1"/>
  <c r="I54" i="183" s="1"/>
  <c r="I57" i="183" s="1"/>
  <c r="I60" i="183" s="1"/>
  <c r="H33" i="183"/>
  <c r="G33" i="183"/>
  <c r="G49" i="183" s="1"/>
  <c r="G52" i="183" s="1"/>
  <c r="G54" i="183" s="1"/>
  <c r="G57" i="183" s="1"/>
  <c r="G60" i="183" s="1"/>
  <c r="F33" i="183"/>
  <c r="F49" i="183" s="1"/>
  <c r="F52" i="183" s="1"/>
  <c r="F54" i="183" s="1"/>
  <c r="F57" i="183" s="1"/>
  <c r="F60" i="183" s="1"/>
  <c r="E33" i="183"/>
  <c r="D33" i="183"/>
  <c r="C33" i="183"/>
  <c r="E54" i="184"/>
  <c r="E57" i="184" s="1"/>
  <c r="E60" i="184" s="1"/>
  <c r="W49" i="184"/>
  <c r="W52" i="184" s="1"/>
  <c r="W54" i="184" s="1"/>
  <c r="W57" i="184" s="1"/>
  <c r="W60" i="184" s="1"/>
  <c r="G49" i="184"/>
  <c r="G52" i="184" s="1"/>
  <c r="G54" i="184" s="1"/>
  <c r="G57" i="184" s="1"/>
  <c r="G60" i="184" s="1"/>
  <c r="AA48" i="184"/>
  <c r="Y48" i="184"/>
  <c r="X48" i="184"/>
  <c r="Z48" i="184" s="1"/>
  <c r="W48" i="184"/>
  <c r="V48" i="184"/>
  <c r="U48" i="184"/>
  <c r="T48" i="184"/>
  <c r="S48" i="184"/>
  <c r="R48" i="184"/>
  <c r="Q48" i="184"/>
  <c r="P48" i="184"/>
  <c r="O48" i="184"/>
  <c r="N48" i="184"/>
  <c r="M48" i="184"/>
  <c r="L48" i="184"/>
  <c r="K48" i="184"/>
  <c r="J48" i="184"/>
  <c r="I48" i="184"/>
  <c r="H48" i="184"/>
  <c r="G48" i="184"/>
  <c r="F48" i="184"/>
  <c r="E48" i="184"/>
  <c r="D48" i="184"/>
  <c r="C48" i="184"/>
  <c r="AA33" i="184"/>
  <c r="AA49" i="184" s="1"/>
  <c r="AA52" i="184" s="1"/>
  <c r="AA54" i="184" s="1"/>
  <c r="AA57" i="184" s="1"/>
  <c r="AA60" i="184" s="1"/>
  <c r="Y33" i="184"/>
  <c r="Y49" i="184" s="1"/>
  <c r="Y52" i="184" s="1"/>
  <c r="Y54" i="184" s="1"/>
  <c r="Y57" i="184" s="1"/>
  <c r="Y60" i="184" s="1"/>
  <c r="X33" i="184"/>
  <c r="X49" i="184" s="1"/>
  <c r="X52" i="184" s="1"/>
  <c r="X54" i="184" s="1"/>
  <c r="W33" i="184"/>
  <c r="V33" i="184"/>
  <c r="V49" i="184" s="1"/>
  <c r="V52" i="184" s="1"/>
  <c r="V54" i="184" s="1"/>
  <c r="V57" i="184" s="1"/>
  <c r="V60" i="184" s="1"/>
  <c r="U33" i="184"/>
  <c r="U49" i="184" s="1"/>
  <c r="U52" i="184" s="1"/>
  <c r="U54" i="184" s="1"/>
  <c r="U57" i="184" s="1"/>
  <c r="U60" i="184" s="1"/>
  <c r="T33" i="184"/>
  <c r="T49" i="184" s="1"/>
  <c r="T52" i="184" s="1"/>
  <c r="T54" i="184" s="1"/>
  <c r="T57" i="184" s="1"/>
  <c r="T60" i="184" s="1"/>
  <c r="S33" i="184"/>
  <c r="S49" i="184" s="1"/>
  <c r="S52" i="184" s="1"/>
  <c r="S54" i="184" s="1"/>
  <c r="S57" i="184" s="1"/>
  <c r="S60" i="184" s="1"/>
  <c r="R33" i="184"/>
  <c r="R49" i="184" s="1"/>
  <c r="R52" i="184" s="1"/>
  <c r="R54" i="184" s="1"/>
  <c r="R57" i="184" s="1"/>
  <c r="R60" i="184" s="1"/>
  <c r="Q33" i="184"/>
  <c r="Q49" i="184" s="1"/>
  <c r="Q52" i="184" s="1"/>
  <c r="Q54" i="184" s="1"/>
  <c r="Q57" i="184" s="1"/>
  <c r="Q60" i="184" s="1"/>
  <c r="P33" i="184"/>
  <c r="P49" i="184" s="1"/>
  <c r="P52" i="184" s="1"/>
  <c r="P54" i="184" s="1"/>
  <c r="P57" i="184" s="1"/>
  <c r="P60" i="184" s="1"/>
  <c r="O33" i="184"/>
  <c r="O49" i="184" s="1"/>
  <c r="O52" i="184" s="1"/>
  <c r="O54" i="184" s="1"/>
  <c r="O57" i="184" s="1"/>
  <c r="O60" i="184" s="1"/>
  <c r="N33" i="184"/>
  <c r="N49" i="184" s="1"/>
  <c r="N52" i="184" s="1"/>
  <c r="N54" i="184" s="1"/>
  <c r="N57" i="184" s="1"/>
  <c r="N60" i="184" s="1"/>
  <c r="M33" i="184"/>
  <c r="M49" i="184" s="1"/>
  <c r="M52" i="184" s="1"/>
  <c r="M54" i="184" s="1"/>
  <c r="M57" i="184" s="1"/>
  <c r="M60" i="184" s="1"/>
  <c r="L33" i="184"/>
  <c r="L49" i="184" s="1"/>
  <c r="L52" i="184" s="1"/>
  <c r="L54" i="184" s="1"/>
  <c r="L57" i="184" s="1"/>
  <c r="L60" i="184" s="1"/>
  <c r="K33" i="184"/>
  <c r="K49" i="184" s="1"/>
  <c r="K52" i="184" s="1"/>
  <c r="K54" i="184" s="1"/>
  <c r="K57" i="184" s="1"/>
  <c r="K60" i="184" s="1"/>
  <c r="J33" i="184"/>
  <c r="J49" i="184" s="1"/>
  <c r="J52" i="184" s="1"/>
  <c r="J54" i="184" s="1"/>
  <c r="J57" i="184" s="1"/>
  <c r="J60" i="184" s="1"/>
  <c r="I33" i="184"/>
  <c r="I49" i="184" s="1"/>
  <c r="I52" i="184" s="1"/>
  <c r="I54" i="184" s="1"/>
  <c r="I57" i="184" s="1"/>
  <c r="I60" i="184" s="1"/>
  <c r="H33" i="184"/>
  <c r="H49" i="184" s="1"/>
  <c r="H52" i="184" s="1"/>
  <c r="H54" i="184" s="1"/>
  <c r="H57" i="184" s="1"/>
  <c r="H60" i="184" s="1"/>
  <c r="G33" i="184"/>
  <c r="F33" i="184"/>
  <c r="F49" i="184" s="1"/>
  <c r="F52" i="184" s="1"/>
  <c r="F54" i="184" s="1"/>
  <c r="F57" i="184" s="1"/>
  <c r="F60" i="184" s="1"/>
  <c r="E33" i="184"/>
  <c r="E49" i="184" s="1"/>
  <c r="E52" i="184" s="1"/>
  <c r="D33" i="184"/>
  <c r="D49" i="184" s="1"/>
  <c r="D52" i="184" s="1"/>
  <c r="D54" i="184" s="1"/>
  <c r="D57" i="184" s="1"/>
  <c r="D60" i="184" s="1"/>
  <c r="C33" i="184"/>
  <c r="C49" i="184" s="1"/>
  <c r="C52" i="184" s="1"/>
  <c r="C54" i="184" s="1"/>
  <c r="C57" i="184" s="1"/>
  <c r="C60" i="184" s="1"/>
  <c r="M52" i="185"/>
  <c r="M54" i="185" s="1"/>
  <c r="M57" i="185" s="1"/>
  <c r="M60" i="185" s="1"/>
  <c r="E49" i="185"/>
  <c r="E52" i="185" s="1"/>
  <c r="E54" i="185" s="1"/>
  <c r="E57" i="185" s="1"/>
  <c r="E60" i="185" s="1"/>
  <c r="AA48" i="185"/>
  <c r="Z48" i="185"/>
  <c r="Y48" i="185"/>
  <c r="X48" i="185"/>
  <c r="W48" i="185"/>
  <c r="V48" i="185"/>
  <c r="U48" i="185"/>
  <c r="T48" i="185"/>
  <c r="S48" i="185"/>
  <c r="R48" i="185"/>
  <c r="Q48" i="185"/>
  <c r="P48" i="185"/>
  <c r="O48" i="185"/>
  <c r="N48" i="185"/>
  <c r="M48" i="185"/>
  <c r="L48" i="185"/>
  <c r="K48" i="185"/>
  <c r="J48" i="185"/>
  <c r="I48" i="185"/>
  <c r="H48" i="185"/>
  <c r="G48" i="185"/>
  <c r="F48" i="185"/>
  <c r="E48" i="185"/>
  <c r="D48" i="185"/>
  <c r="C48" i="185"/>
  <c r="AA33" i="185"/>
  <c r="Y33" i="185"/>
  <c r="Y49" i="185" s="1"/>
  <c r="Y52" i="185" s="1"/>
  <c r="Y54" i="185" s="1"/>
  <c r="Y57" i="185" s="1"/>
  <c r="Y60" i="185" s="1"/>
  <c r="X33" i="185"/>
  <c r="X49" i="185" s="1"/>
  <c r="Z49" i="185" s="1"/>
  <c r="W33" i="185"/>
  <c r="W49" i="185" s="1"/>
  <c r="W52" i="185" s="1"/>
  <c r="W54" i="185" s="1"/>
  <c r="W57" i="185" s="1"/>
  <c r="W60" i="185" s="1"/>
  <c r="V33" i="185"/>
  <c r="V49" i="185" s="1"/>
  <c r="V52" i="185" s="1"/>
  <c r="V54" i="185" s="1"/>
  <c r="V57" i="185" s="1"/>
  <c r="V60" i="185" s="1"/>
  <c r="U33" i="185"/>
  <c r="U49" i="185" s="1"/>
  <c r="U52" i="185" s="1"/>
  <c r="U54" i="185" s="1"/>
  <c r="U57" i="185" s="1"/>
  <c r="U60" i="185" s="1"/>
  <c r="T33" i="185"/>
  <c r="T49" i="185" s="1"/>
  <c r="T52" i="185" s="1"/>
  <c r="T54" i="185" s="1"/>
  <c r="T57" i="185" s="1"/>
  <c r="T60" i="185" s="1"/>
  <c r="S33" i="185"/>
  <c r="S49" i="185" s="1"/>
  <c r="S52" i="185" s="1"/>
  <c r="S54" i="185" s="1"/>
  <c r="S57" i="185" s="1"/>
  <c r="S60" i="185" s="1"/>
  <c r="R33" i="185"/>
  <c r="R49" i="185" s="1"/>
  <c r="R52" i="185" s="1"/>
  <c r="R54" i="185" s="1"/>
  <c r="R57" i="185" s="1"/>
  <c r="R60" i="185" s="1"/>
  <c r="Q33" i="185"/>
  <c r="Q49" i="185" s="1"/>
  <c r="Q52" i="185" s="1"/>
  <c r="Q54" i="185" s="1"/>
  <c r="Q57" i="185" s="1"/>
  <c r="Q60" i="185" s="1"/>
  <c r="P33" i="185"/>
  <c r="P49" i="185" s="1"/>
  <c r="P52" i="185" s="1"/>
  <c r="P54" i="185" s="1"/>
  <c r="P57" i="185" s="1"/>
  <c r="P60" i="185" s="1"/>
  <c r="O33" i="185"/>
  <c r="O49" i="185" s="1"/>
  <c r="O52" i="185" s="1"/>
  <c r="O54" i="185" s="1"/>
  <c r="O57" i="185" s="1"/>
  <c r="O60" i="185" s="1"/>
  <c r="N33" i="185"/>
  <c r="N49" i="185" s="1"/>
  <c r="N52" i="185" s="1"/>
  <c r="N54" i="185" s="1"/>
  <c r="N57" i="185" s="1"/>
  <c r="N60" i="185" s="1"/>
  <c r="M33" i="185"/>
  <c r="M49" i="185" s="1"/>
  <c r="L33" i="185"/>
  <c r="L49" i="185" s="1"/>
  <c r="L52" i="185" s="1"/>
  <c r="L54" i="185" s="1"/>
  <c r="L57" i="185" s="1"/>
  <c r="L60" i="185" s="1"/>
  <c r="K33" i="185"/>
  <c r="K49" i="185" s="1"/>
  <c r="K52" i="185" s="1"/>
  <c r="K54" i="185" s="1"/>
  <c r="K57" i="185" s="1"/>
  <c r="K60" i="185" s="1"/>
  <c r="J33" i="185"/>
  <c r="I33" i="185"/>
  <c r="I49" i="185" s="1"/>
  <c r="I52" i="185" s="1"/>
  <c r="I54" i="185" s="1"/>
  <c r="I57" i="185" s="1"/>
  <c r="I60" i="185" s="1"/>
  <c r="H33" i="185"/>
  <c r="H49" i="185" s="1"/>
  <c r="H52" i="185" s="1"/>
  <c r="H54" i="185" s="1"/>
  <c r="H57" i="185" s="1"/>
  <c r="H60" i="185" s="1"/>
  <c r="G33" i="185"/>
  <c r="G49" i="185" s="1"/>
  <c r="G52" i="185" s="1"/>
  <c r="G54" i="185" s="1"/>
  <c r="G57" i="185" s="1"/>
  <c r="G60" i="185" s="1"/>
  <c r="F33" i="185"/>
  <c r="F49" i="185" s="1"/>
  <c r="F52" i="185" s="1"/>
  <c r="F54" i="185" s="1"/>
  <c r="F57" i="185" s="1"/>
  <c r="F60" i="185" s="1"/>
  <c r="E33" i="185"/>
  <c r="D33" i="185"/>
  <c r="D49" i="185" s="1"/>
  <c r="D52" i="185" s="1"/>
  <c r="D54" i="185" s="1"/>
  <c r="D57" i="185" s="1"/>
  <c r="D60" i="185" s="1"/>
  <c r="C33" i="185"/>
  <c r="C49" i="185" s="1"/>
  <c r="C52" i="185" s="1"/>
  <c r="C54" i="185" s="1"/>
  <c r="C57" i="185" s="1"/>
  <c r="C60" i="185" s="1"/>
  <c r="X49" i="186"/>
  <c r="AA48" i="186"/>
  <c r="Y48" i="186"/>
  <c r="X48" i="186"/>
  <c r="W48" i="186"/>
  <c r="V48" i="186"/>
  <c r="U48" i="186"/>
  <c r="T48" i="186"/>
  <c r="S48" i="186"/>
  <c r="R48" i="186"/>
  <c r="Q48" i="186"/>
  <c r="P48" i="186"/>
  <c r="O48" i="186"/>
  <c r="N48" i="186"/>
  <c r="M48" i="186"/>
  <c r="L48" i="186"/>
  <c r="K48" i="186"/>
  <c r="J48" i="186"/>
  <c r="I48" i="186"/>
  <c r="H48" i="186"/>
  <c r="G48" i="186"/>
  <c r="F48" i="186"/>
  <c r="E48" i="186"/>
  <c r="D48" i="186"/>
  <c r="C48" i="186"/>
  <c r="AA33" i="186"/>
  <c r="AA49" i="186" s="1"/>
  <c r="AA52" i="186" s="1"/>
  <c r="AA54" i="186" s="1"/>
  <c r="AA57" i="186" s="1"/>
  <c r="AA60" i="186" s="1"/>
  <c r="Y33" i="186"/>
  <c r="X33" i="186"/>
  <c r="Z33" i="186" s="1"/>
  <c r="W33" i="186"/>
  <c r="V33" i="186"/>
  <c r="V49" i="186" s="1"/>
  <c r="V52" i="186" s="1"/>
  <c r="V54" i="186" s="1"/>
  <c r="V57" i="186" s="1"/>
  <c r="V60" i="186" s="1"/>
  <c r="U33" i="186"/>
  <c r="U49" i="186" s="1"/>
  <c r="U52" i="186" s="1"/>
  <c r="U54" i="186" s="1"/>
  <c r="U57" i="186" s="1"/>
  <c r="U60" i="186" s="1"/>
  <c r="T33" i="186"/>
  <c r="T49" i="186" s="1"/>
  <c r="T52" i="186" s="1"/>
  <c r="T54" i="186" s="1"/>
  <c r="T57" i="186" s="1"/>
  <c r="T60" i="186" s="1"/>
  <c r="S33" i="186"/>
  <c r="S49" i="186" s="1"/>
  <c r="S52" i="186" s="1"/>
  <c r="S54" i="186" s="1"/>
  <c r="S57" i="186" s="1"/>
  <c r="S60" i="186" s="1"/>
  <c r="R33" i="186"/>
  <c r="Q33" i="186"/>
  <c r="P33" i="186"/>
  <c r="P49" i="186" s="1"/>
  <c r="P52" i="186" s="1"/>
  <c r="P54" i="186" s="1"/>
  <c r="P57" i="186" s="1"/>
  <c r="P60" i="186" s="1"/>
  <c r="O33" i="186"/>
  <c r="N33" i="186"/>
  <c r="N49" i="186" s="1"/>
  <c r="N52" i="186" s="1"/>
  <c r="N54" i="186" s="1"/>
  <c r="N57" i="186" s="1"/>
  <c r="N60" i="186" s="1"/>
  <c r="M33" i="186"/>
  <c r="M49" i="186" s="1"/>
  <c r="M52" i="186" s="1"/>
  <c r="M54" i="186" s="1"/>
  <c r="M57" i="186" s="1"/>
  <c r="M60" i="186" s="1"/>
  <c r="L33" i="186"/>
  <c r="L49" i="186" s="1"/>
  <c r="L52" i="186" s="1"/>
  <c r="L54" i="186" s="1"/>
  <c r="L57" i="186" s="1"/>
  <c r="L60" i="186" s="1"/>
  <c r="K33" i="186"/>
  <c r="J33" i="186"/>
  <c r="I33" i="186"/>
  <c r="H33" i="186"/>
  <c r="H49" i="186" s="1"/>
  <c r="H52" i="186" s="1"/>
  <c r="H54" i="186" s="1"/>
  <c r="H57" i="186" s="1"/>
  <c r="H60" i="186" s="1"/>
  <c r="G33" i="186"/>
  <c r="F33" i="186"/>
  <c r="F49" i="186" s="1"/>
  <c r="F52" i="186" s="1"/>
  <c r="F54" i="186" s="1"/>
  <c r="F57" i="186" s="1"/>
  <c r="F60" i="186" s="1"/>
  <c r="E33" i="186"/>
  <c r="E49" i="186" s="1"/>
  <c r="E52" i="186" s="1"/>
  <c r="E54" i="186" s="1"/>
  <c r="E57" i="186" s="1"/>
  <c r="E60" i="186" s="1"/>
  <c r="D33" i="186"/>
  <c r="D49" i="186" s="1"/>
  <c r="D52" i="186" s="1"/>
  <c r="D54" i="186" s="1"/>
  <c r="D57" i="186" s="1"/>
  <c r="D60" i="186" s="1"/>
  <c r="C33" i="186"/>
  <c r="AA48" i="187"/>
  <c r="Y48" i="187"/>
  <c r="X48" i="187"/>
  <c r="W48" i="187"/>
  <c r="V48" i="187"/>
  <c r="U48" i="187"/>
  <c r="T48" i="187"/>
  <c r="S48" i="187"/>
  <c r="R48" i="187"/>
  <c r="Q48" i="187"/>
  <c r="P48" i="187"/>
  <c r="O48" i="187"/>
  <c r="N48" i="187"/>
  <c r="M48" i="187"/>
  <c r="L48" i="187"/>
  <c r="K48" i="187"/>
  <c r="J48" i="187"/>
  <c r="I48" i="187"/>
  <c r="H48" i="187"/>
  <c r="G48" i="187"/>
  <c r="F48" i="187"/>
  <c r="E48" i="187"/>
  <c r="D48" i="187"/>
  <c r="C48" i="187"/>
  <c r="AA33" i="187"/>
  <c r="AA49" i="187" s="1"/>
  <c r="AA52" i="187" s="1"/>
  <c r="AA54" i="187" s="1"/>
  <c r="AA57" i="187" s="1"/>
  <c r="AA60" i="187" s="1"/>
  <c r="Y33" i="187"/>
  <c r="Y49" i="187" s="1"/>
  <c r="Y52" i="187" s="1"/>
  <c r="Y54" i="187" s="1"/>
  <c r="Y57" i="187" s="1"/>
  <c r="Y60" i="187" s="1"/>
  <c r="X33" i="187"/>
  <c r="X49" i="187" s="1"/>
  <c r="W33" i="187"/>
  <c r="W49" i="187" s="1"/>
  <c r="W52" i="187" s="1"/>
  <c r="W54" i="187" s="1"/>
  <c r="W57" i="187" s="1"/>
  <c r="W60" i="187" s="1"/>
  <c r="V33" i="187"/>
  <c r="V49" i="187" s="1"/>
  <c r="V52" i="187" s="1"/>
  <c r="V54" i="187" s="1"/>
  <c r="V57" i="187" s="1"/>
  <c r="V60" i="187" s="1"/>
  <c r="U33" i="187"/>
  <c r="U49" i="187" s="1"/>
  <c r="U52" i="187" s="1"/>
  <c r="U54" i="187" s="1"/>
  <c r="U57" i="187" s="1"/>
  <c r="U60" i="187" s="1"/>
  <c r="T33" i="187"/>
  <c r="T49" i="187" s="1"/>
  <c r="T52" i="187" s="1"/>
  <c r="T54" i="187" s="1"/>
  <c r="T57" i="187" s="1"/>
  <c r="T60" i="187" s="1"/>
  <c r="S33" i="187"/>
  <c r="S49" i="187" s="1"/>
  <c r="S52" i="187" s="1"/>
  <c r="S54" i="187" s="1"/>
  <c r="S57" i="187" s="1"/>
  <c r="S60" i="187" s="1"/>
  <c r="R33" i="187"/>
  <c r="R49" i="187" s="1"/>
  <c r="R52" i="187" s="1"/>
  <c r="R54" i="187" s="1"/>
  <c r="R57" i="187" s="1"/>
  <c r="R60" i="187" s="1"/>
  <c r="Q33" i="187"/>
  <c r="Q49" i="187" s="1"/>
  <c r="Q52" i="187" s="1"/>
  <c r="Q54" i="187" s="1"/>
  <c r="Q57" i="187" s="1"/>
  <c r="Q60" i="187" s="1"/>
  <c r="P33" i="187"/>
  <c r="P49" i="187" s="1"/>
  <c r="P52" i="187" s="1"/>
  <c r="P54" i="187" s="1"/>
  <c r="P57" i="187" s="1"/>
  <c r="P60" i="187" s="1"/>
  <c r="O33" i="187"/>
  <c r="O49" i="187" s="1"/>
  <c r="O52" i="187" s="1"/>
  <c r="O54" i="187" s="1"/>
  <c r="O57" i="187" s="1"/>
  <c r="O60" i="187" s="1"/>
  <c r="N33" i="187"/>
  <c r="N49" i="187" s="1"/>
  <c r="N52" i="187" s="1"/>
  <c r="N54" i="187" s="1"/>
  <c r="N57" i="187" s="1"/>
  <c r="N60" i="187" s="1"/>
  <c r="M33" i="187"/>
  <c r="M49" i="187" s="1"/>
  <c r="M52" i="187" s="1"/>
  <c r="M54" i="187" s="1"/>
  <c r="M57" i="187" s="1"/>
  <c r="M60" i="187" s="1"/>
  <c r="L33" i="187"/>
  <c r="L49" i="187" s="1"/>
  <c r="L52" i="187" s="1"/>
  <c r="L54" i="187" s="1"/>
  <c r="L57" i="187" s="1"/>
  <c r="L60" i="187" s="1"/>
  <c r="K33" i="187"/>
  <c r="K49" i="187" s="1"/>
  <c r="K52" i="187" s="1"/>
  <c r="K54" i="187" s="1"/>
  <c r="K57" i="187" s="1"/>
  <c r="K60" i="187" s="1"/>
  <c r="J33" i="187"/>
  <c r="J49" i="187" s="1"/>
  <c r="J52" i="187" s="1"/>
  <c r="J54" i="187" s="1"/>
  <c r="J57" i="187" s="1"/>
  <c r="J60" i="187" s="1"/>
  <c r="I33" i="187"/>
  <c r="I49" i="187" s="1"/>
  <c r="I52" i="187" s="1"/>
  <c r="I54" i="187" s="1"/>
  <c r="I57" i="187" s="1"/>
  <c r="I60" i="187" s="1"/>
  <c r="H33" i="187"/>
  <c r="H49" i="187" s="1"/>
  <c r="H52" i="187" s="1"/>
  <c r="H54" i="187" s="1"/>
  <c r="H57" i="187" s="1"/>
  <c r="H60" i="187" s="1"/>
  <c r="G33" i="187"/>
  <c r="G49" i="187" s="1"/>
  <c r="G52" i="187" s="1"/>
  <c r="G54" i="187" s="1"/>
  <c r="G57" i="187" s="1"/>
  <c r="G60" i="187" s="1"/>
  <c r="F33" i="187"/>
  <c r="F49" i="187" s="1"/>
  <c r="F52" i="187" s="1"/>
  <c r="F54" i="187" s="1"/>
  <c r="F57" i="187" s="1"/>
  <c r="F60" i="187" s="1"/>
  <c r="E33" i="187"/>
  <c r="E49" i="187" s="1"/>
  <c r="E52" i="187" s="1"/>
  <c r="E54" i="187" s="1"/>
  <c r="E57" i="187" s="1"/>
  <c r="E60" i="187" s="1"/>
  <c r="D33" i="187"/>
  <c r="D49" i="187" s="1"/>
  <c r="D52" i="187" s="1"/>
  <c r="D54" i="187" s="1"/>
  <c r="D57" i="187" s="1"/>
  <c r="D60" i="187" s="1"/>
  <c r="C33" i="187"/>
  <c r="C49" i="187" s="1"/>
  <c r="C52" i="187" s="1"/>
  <c r="C54" i="187" s="1"/>
  <c r="C57" i="187" s="1"/>
  <c r="C60" i="187" s="1"/>
  <c r="R49" i="188"/>
  <c r="R52" i="188" s="1"/>
  <c r="R54" i="188" s="1"/>
  <c r="R57" i="188" s="1"/>
  <c r="R60" i="188" s="1"/>
  <c r="AA48" i="188"/>
  <c r="Y48" i="188"/>
  <c r="Z48" i="188" s="1"/>
  <c r="X48" i="188"/>
  <c r="W48" i="188"/>
  <c r="V48" i="188"/>
  <c r="U48" i="188"/>
  <c r="T48" i="188"/>
  <c r="S48" i="188"/>
  <c r="R48" i="188"/>
  <c r="Q48" i="188"/>
  <c r="P48" i="188"/>
  <c r="O48" i="188"/>
  <c r="N48" i="188"/>
  <c r="M48" i="188"/>
  <c r="L48" i="188"/>
  <c r="K48" i="188"/>
  <c r="J48" i="188"/>
  <c r="I48" i="188"/>
  <c r="H48" i="188"/>
  <c r="G48" i="188"/>
  <c r="F48" i="188"/>
  <c r="E48" i="188"/>
  <c r="D48" i="188"/>
  <c r="C48" i="188"/>
  <c r="AA33" i="188"/>
  <c r="AA49" i="188" s="1"/>
  <c r="AA52" i="188" s="1"/>
  <c r="AA54" i="188" s="1"/>
  <c r="AA57" i="188" s="1"/>
  <c r="AA60" i="188" s="1"/>
  <c r="Y33" i="188"/>
  <c r="Y49" i="188" s="1"/>
  <c r="Y52" i="188" s="1"/>
  <c r="Y54" i="188" s="1"/>
  <c r="Y57" i="188" s="1"/>
  <c r="Y60" i="188" s="1"/>
  <c r="X33" i="188"/>
  <c r="W33" i="188"/>
  <c r="W49" i="188" s="1"/>
  <c r="W52" i="188" s="1"/>
  <c r="W54" i="188" s="1"/>
  <c r="W57" i="188" s="1"/>
  <c r="W60" i="188" s="1"/>
  <c r="V33" i="188"/>
  <c r="V49" i="188" s="1"/>
  <c r="V52" i="188" s="1"/>
  <c r="V54" i="188" s="1"/>
  <c r="V57" i="188" s="1"/>
  <c r="V60" i="188" s="1"/>
  <c r="U33" i="188"/>
  <c r="U49" i="188" s="1"/>
  <c r="U52" i="188" s="1"/>
  <c r="U54" i="188" s="1"/>
  <c r="U57" i="188" s="1"/>
  <c r="U60" i="188" s="1"/>
  <c r="T33" i="188"/>
  <c r="T49" i="188" s="1"/>
  <c r="T52" i="188" s="1"/>
  <c r="T54" i="188" s="1"/>
  <c r="T57" i="188" s="1"/>
  <c r="T60" i="188" s="1"/>
  <c r="S33" i="188"/>
  <c r="S49" i="188" s="1"/>
  <c r="S52" i="188" s="1"/>
  <c r="S54" i="188" s="1"/>
  <c r="S57" i="188" s="1"/>
  <c r="S60" i="188" s="1"/>
  <c r="R33" i="188"/>
  <c r="Q33" i="188"/>
  <c r="Q49" i="188" s="1"/>
  <c r="Q52" i="188" s="1"/>
  <c r="Q54" i="188" s="1"/>
  <c r="Q57" i="188" s="1"/>
  <c r="Q60" i="188" s="1"/>
  <c r="P33" i="188"/>
  <c r="P49" i="188" s="1"/>
  <c r="P52" i="188" s="1"/>
  <c r="P54" i="188" s="1"/>
  <c r="P57" i="188" s="1"/>
  <c r="P60" i="188" s="1"/>
  <c r="O33" i="188"/>
  <c r="O49" i="188" s="1"/>
  <c r="O52" i="188" s="1"/>
  <c r="O54" i="188" s="1"/>
  <c r="O57" i="188" s="1"/>
  <c r="O60" i="188" s="1"/>
  <c r="N33" i="188"/>
  <c r="N49" i="188" s="1"/>
  <c r="N52" i="188" s="1"/>
  <c r="N54" i="188" s="1"/>
  <c r="N57" i="188" s="1"/>
  <c r="N60" i="188" s="1"/>
  <c r="M33" i="188"/>
  <c r="M49" i="188" s="1"/>
  <c r="M52" i="188" s="1"/>
  <c r="M54" i="188" s="1"/>
  <c r="M57" i="188" s="1"/>
  <c r="M60" i="188" s="1"/>
  <c r="L33" i="188"/>
  <c r="L49" i="188" s="1"/>
  <c r="L52" i="188" s="1"/>
  <c r="L54" i="188" s="1"/>
  <c r="L57" i="188" s="1"/>
  <c r="L60" i="188" s="1"/>
  <c r="K33" i="188"/>
  <c r="K49" i="188" s="1"/>
  <c r="K52" i="188" s="1"/>
  <c r="K54" i="188" s="1"/>
  <c r="K57" i="188" s="1"/>
  <c r="K60" i="188" s="1"/>
  <c r="J33" i="188"/>
  <c r="J49" i="188" s="1"/>
  <c r="J52" i="188" s="1"/>
  <c r="J54" i="188" s="1"/>
  <c r="J57" i="188" s="1"/>
  <c r="J60" i="188" s="1"/>
  <c r="I33" i="188"/>
  <c r="I49" i="188" s="1"/>
  <c r="I52" i="188" s="1"/>
  <c r="I54" i="188" s="1"/>
  <c r="I57" i="188" s="1"/>
  <c r="I60" i="188" s="1"/>
  <c r="H33" i="188"/>
  <c r="H49" i="188" s="1"/>
  <c r="H52" i="188" s="1"/>
  <c r="H54" i="188" s="1"/>
  <c r="H57" i="188" s="1"/>
  <c r="H60" i="188" s="1"/>
  <c r="G33" i="188"/>
  <c r="G49" i="188" s="1"/>
  <c r="G52" i="188" s="1"/>
  <c r="G54" i="188" s="1"/>
  <c r="G57" i="188" s="1"/>
  <c r="G60" i="188" s="1"/>
  <c r="F33" i="188"/>
  <c r="F49" i="188" s="1"/>
  <c r="F52" i="188" s="1"/>
  <c r="F54" i="188" s="1"/>
  <c r="F57" i="188" s="1"/>
  <c r="F60" i="188" s="1"/>
  <c r="E33" i="188"/>
  <c r="E49" i="188" s="1"/>
  <c r="E52" i="188" s="1"/>
  <c r="E54" i="188" s="1"/>
  <c r="E57" i="188" s="1"/>
  <c r="E60" i="188" s="1"/>
  <c r="D33" i="188"/>
  <c r="D49" i="188" s="1"/>
  <c r="D52" i="188" s="1"/>
  <c r="D54" i="188" s="1"/>
  <c r="D57" i="188" s="1"/>
  <c r="D60" i="188" s="1"/>
  <c r="C33" i="188"/>
  <c r="C49" i="188" s="1"/>
  <c r="C52" i="188" s="1"/>
  <c r="C54" i="188" s="1"/>
  <c r="C57" i="188" s="1"/>
  <c r="C60" i="188" s="1"/>
  <c r="AA48" i="189"/>
  <c r="Y48" i="189"/>
  <c r="X48" i="189"/>
  <c r="W48" i="189"/>
  <c r="V48" i="189"/>
  <c r="U48" i="189"/>
  <c r="T48" i="189"/>
  <c r="S48" i="189"/>
  <c r="R48" i="189"/>
  <c r="Q48" i="189"/>
  <c r="P48" i="189"/>
  <c r="O48" i="189"/>
  <c r="N48" i="189"/>
  <c r="M48" i="189"/>
  <c r="L48" i="189"/>
  <c r="K48" i="189"/>
  <c r="J48" i="189"/>
  <c r="I48" i="189"/>
  <c r="H48" i="189"/>
  <c r="G48" i="189"/>
  <c r="F48" i="189"/>
  <c r="E48" i="189"/>
  <c r="D48" i="189"/>
  <c r="C48" i="189"/>
  <c r="AA33" i="189"/>
  <c r="Y33" i="189"/>
  <c r="Y49" i="189" s="1"/>
  <c r="Y52" i="189" s="1"/>
  <c r="Y54" i="189" s="1"/>
  <c r="Y57" i="189" s="1"/>
  <c r="Y60" i="189" s="1"/>
  <c r="X33" i="189"/>
  <c r="W33" i="189"/>
  <c r="V33" i="189"/>
  <c r="V49" i="189" s="1"/>
  <c r="V52" i="189" s="1"/>
  <c r="V54" i="189" s="1"/>
  <c r="V57" i="189" s="1"/>
  <c r="V60" i="189" s="1"/>
  <c r="U33" i="189"/>
  <c r="U49" i="189" s="1"/>
  <c r="U52" i="189" s="1"/>
  <c r="U54" i="189" s="1"/>
  <c r="U57" i="189" s="1"/>
  <c r="U60" i="189" s="1"/>
  <c r="T33" i="189"/>
  <c r="T49" i="189" s="1"/>
  <c r="T52" i="189" s="1"/>
  <c r="T54" i="189" s="1"/>
  <c r="T57" i="189" s="1"/>
  <c r="T60" i="189" s="1"/>
  <c r="S33" i="189"/>
  <c r="R33" i="189"/>
  <c r="Q33" i="189"/>
  <c r="Q49" i="189" s="1"/>
  <c r="Q52" i="189" s="1"/>
  <c r="Q54" i="189" s="1"/>
  <c r="Q57" i="189" s="1"/>
  <c r="Q60" i="189" s="1"/>
  <c r="P33" i="189"/>
  <c r="P49" i="189" s="1"/>
  <c r="P52" i="189" s="1"/>
  <c r="P54" i="189" s="1"/>
  <c r="P57" i="189" s="1"/>
  <c r="P60" i="189" s="1"/>
  <c r="O33" i="189"/>
  <c r="N33" i="189"/>
  <c r="N49" i="189" s="1"/>
  <c r="N52" i="189" s="1"/>
  <c r="N54" i="189" s="1"/>
  <c r="N57" i="189" s="1"/>
  <c r="N60" i="189" s="1"/>
  <c r="M33" i="189"/>
  <c r="M49" i="189" s="1"/>
  <c r="M52" i="189" s="1"/>
  <c r="M54" i="189" s="1"/>
  <c r="M57" i="189" s="1"/>
  <c r="M60" i="189" s="1"/>
  <c r="L33" i="189"/>
  <c r="L49" i="189" s="1"/>
  <c r="L52" i="189" s="1"/>
  <c r="L54" i="189" s="1"/>
  <c r="L57" i="189" s="1"/>
  <c r="L60" i="189" s="1"/>
  <c r="K33" i="189"/>
  <c r="J33" i="189"/>
  <c r="I33" i="189"/>
  <c r="I49" i="189" s="1"/>
  <c r="I52" i="189" s="1"/>
  <c r="I54" i="189" s="1"/>
  <c r="I57" i="189" s="1"/>
  <c r="I60" i="189" s="1"/>
  <c r="H33" i="189"/>
  <c r="G33" i="189"/>
  <c r="F33" i="189"/>
  <c r="F49" i="189" s="1"/>
  <c r="F52" i="189" s="1"/>
  <c r="F54" i="189" s="1"/>
  <c r="F57" i="189" s="1"/>
  <c r="F60" i="189" s="1"/>
  <c r="E33" i="189"/>
  <c r="E49" i="189" s="1"/>
  <c r="E52" i="189" s="1"/>
  <c r="E54" i="189" s="1"/>
  <c r="E57" i="189" s="1"/>
  <c r="E60" i="189" s="1"/>
  <c r="D33" i="189"/>
  <c r="D49" i="189" s="1"/>
  <c r="D52" i="189" s="1"/>
  <c r="D54" i="189" s="1"/>
  <c r="D57" i="189" s="1"/>
  <c r="D60" i="189" s="1"/>
  <c r="C33" i="189"/>
  <c r="AA48" i="190"/>
  <c r="Y48" i="190"/>
  <c r="X48" i="190"/>
  <c r="W48" i="190"/>
  <c r="V48" i="190"/>
  <c r="U48" i="190"/>
  <c r="T48" i="190"/>
  <c r="T49" i="190" s="1"/>
  <c r="T52" i="190" s="1"/>
  <c r="T54" i="190" s="1"/>
  <c r="T57" i="190" s="1"/>
  <c r="T60" i="190" s="1"/>
  <c r="S48" i="190"/>
  <c r="R48" i="190"/>
  <c r="Q48" i="190"/>
  <c r="P48" i="190"/>
  <c r="O48" i="190"/>
  <c r="N48" i="190"/>
  <c r="M48" i="190"/>
  <c r="L48" i="190"/>
  <c r="K48" i="190"/>
  <c r="J48" i="190"/>
  <c r="I48" i="190"/>
  <c r="H48" i="190"/>
  <c r="G48" i="190"/>
  <c r="F48" i="190"/>
  <c r="E48" i="190"/>
  <c r="D48" i="190"/>
  <c r="C48" i="190"/>
  <c r="AA33" i="190"/>
  <c r="Y33" i="190"/>
  <c r="Y49" i="190" s="1"/>
  <c r="Y52" i="190" s="1"/>
  <c r="Y54" i="190" s="1"/>
  <c r="Y57" i="190" s="1"/>
  <c r="Y60" i="190" s="1"/>
  <c r="X33" i="190"/>
  <c r="Z33" i="190" s="1"/>
  <c r="W33" i="190"/>
  <c r="W49" i="190" s="1"/>
  <c r="W52" i="190" s="1"/>
  <c r="W54" i="190" s="1"/>
  <c r="W57" i="190" s="1"/>
  <c r="W60" i="190" s="1"/>
  <c r="V33" i="190"/>
  <c r="U33" i="190"/>
  <c r="T33" i="190"/>
  <c r="S33" i="190"/>
  <c r="R33" i="190"/>
  <c r="Q33" i="190"/>
  <c r="P33" i="190"/>
  <c r="P49" i="190" s="1"/>
  <c r="P52" i="190" s="1"/>
  <c r="P54" i="190" s="1"/>
  <c r="P57" i="190" s="1"/>
  <c r="P60" i="190" s="1"/>
  <c r="O33" i="190"/>
  <c r="O49" i="190" s="1"/>
  <c r="O52" i="190" s="1"/>
  <c r="O54" i="190" s="1"/>
  <c r="O57" i="190" s="1"/>
  <c r="O60" i="190" s="1"/>
  <c r="N33" i="190"/>
  <c r="M33" i="190"/>
  <c r="L33" i="190"/>
  <c r="K33" i="190"/>
  <c r="J33" i="190"/>
  <c r="I33" i="190"/>
  <c r="I49" i="190" s="1"/>
  <c r="I52" i="190" s="1"/>
  <c r="I54" i="190" s="1"/>
  <c r="I57" i="190" s="1"/>
  <c r="I60" i="190" s="1"/>
  <c r="H33" i="190"/>
  <c r="H49" i="190" s="1"/>
  <c r="H52" i="190" s="1"/>
  <c r="H54" i="190" s="1"/>
  <c r="H57" i="190" s="1"/>
  <c r="H60" i="190" s="1"/>
  <c r="G33" i="190"/>
  <c r="G49" i="190" s="1"/>
  <c r="G52" i="190" s="1"/>
  <c r="G54" i="190" s="1"/>
  <c r="G57" i="190" s="1"/>
  <c r="G60" i="190" s="1"/>
  <c r="F33" i="190"/>
  <c r="E33" i="190"/>
  <c r="D33" i="190"/>
  <c r="C33" i="190"/>
  <c r="AA49" i="191"/>
  <c r="AA52" i="191" s="1"/>
  <c r="AA54" i="191" s="1"/>
  <c r="AA57" i="191" s="1"/>
  <c r="AA60" i="191" s="1"/>
  <c r="V49" i="191"/>
  <c r="V52" i="191" s="1"/>
  <c r="V54" i="191" s="1"/>
  <c r="V57" i="191" s="1"/>
  <c r="V60" i="191" s="1"/>
  <c r="AA48" i="191"/>
  <c r="Y48" i="191"/>
  <c r="X48" i="191"/>
  <c r="W48" i="191"/>
  <c r="V48" i="191"/>
  <c r="U48" i="191"/>
  <c r="T48" i="191"/>
  <c r="S48" i="191"/>
  <c r="R48" i="191"/>
  <c r="Q48" i="191"/>
  <c r="P48" i="191"/>
  <c r="O48" i="191"/>
  <c r="N48" i="191"/>
  <c r="M48" i="191"/>
  <c r="L48" i="191"/>
  <c r="K48" i="191"/>
  <c r="J48" i="191"/>
  <c r="I48" i="191"/>
  <c r="H48" i="191"/>
  <c r="G48" i="191"/>
  <c r="F48" i="191"/>
  <c r="E48" i="191"/>
  <c r="D48" i="191"/>
  <c r="C48" i="191"/>
  <c r="AA33" i="191"/>
  <c r="Y33" i="191"/>
  <c r="X33" i="191"/>
  <c r="Z33" i="191" s="1"/>
  <c r="W33" i="191"/>
  <c r="W49" i="191" s="1"/>
  <c r="W52" i="191" s="1"/>
  <c r="W54" i="191" s="1"/>
  <c r="W57" i="191" s="1"/>
  <c r="W60" i="191" s="1"/>
  <c r="V33" i="191"/>
  <c r="U33" i="191"/>
  <c r="U49" i="191" s="1"/>
  <c r="U52" i="191" s="1"/>
  <c r="U54" i="191" s="1"/>
  <c r="U57" i="191" s="1"/>
  <c r="U60" i="191" s="1"/>
  <c r="T33" i="191"/>
  <c r="T49" i="191" s="1"/>
  <c r="T52" i="191" s="1"/>
  <c r="T54" i="191" s="1"/>
  <c r="T57" i="191" s="1"/>
  <c r="T60" i="191" s="1"/>
  <c r="S33" i="191"/>
  <c r="S49" i="191" s="1"/>
  <c r="S52" i="191" s="1"/>
  <c r="S54" i="191" s="1"/>
  <c r="S57" i="191" s="1"/>
  <c r="S60" i="191" s="1"/>
  <c r="R33" i="191"/>
  <c r="Q33" i="191"/>
  <c r="P33" i="191"/>
  <c r="O33" i="191"/>
  <c r="O49" i="191" s="1"/>
  <c r="O52" i="191" s="1"/>
  <c r="O54" i="191" s="1"/>
  <c r="O57" i="191" s="1"/>
  <c r="O60" i="191" s="1"/>
  <c r="N33" i="191"/>
  <c r="N49" i="191" s="1"/>
  <c r="N52" i="191" s="1"/>
  <c r="N54" i="191" s="1"/>
  <c r="N57" i="191" s="1"/>
  <c r="N60" i="191" s="1"/>
  <c r="M33" i="191"/>
  <c r="M49" i="191" s="1"/>
  <c r="M52" i="191" s="1"/>
  <c r="M54" i="191" s="1"/>
  <c r="M57" i="191" s="1"/>
  <c r="M60" i="191" s="1"/>
  <c r="L33" i="191"/>
  <c r="L49" i="191" s="1"/>
  <c r="L52" i="191" s="1"/>
  <c r="L54" i="191" s="1"/>
  <c r="L57" i="191" s="1"/>
  <c r="L60" i="191" s="1"/>
  <c r="K33" i="191"/>
  <c r="K49" i="191" s="1"/>
  <c r="K52" i="191" s="1"/>
  <c r="K54" i="191" s="1"/>
  <c r="K57" i="191" s="1"/>
  <c r="K60" i="191" s="1"/>
  <c r="J33" i="191"/>
  <c r="I33" i="191"/>
  <c r="H33" i="191"/>
  <c r="G33" i="191"/>
  <c r="G49" i="191" s="1"/>
  <c r="G52" i="191" s="1"/>
  <c r="G54" i="191" s="1"/>
  <c r="G57" i="191" s="1"/>
  <c r="G60" i="191" s="1"/>
  <c r="F33" i="191"/>
  <c r="F49" i="191" s="1"/>
  <c r="F52" i="191" s="1"/>
  <c r="F54" i="191" s="1"/>
  <c r="F57" i="191" s="1"/>
  <c r="F60" i="191" s="1"/>
  <c r="E33" i="191"/>
  <c r="E49" i="191" s="1"/>
  <c r="E52" i="191" s="1"/>
  <c r="E54" i="191" s="1"/>
  <c r="E57" i="191" s="1"/>
  <c r="E60" i="191" s="1"/>
  <c r="D33" i="191"/>
  <c r="D49" i="191" s="1"/>
  <c r="D52" i="191" s="1"/>
  <c r="D54" i="191" s="1"/>
  <c r="D57" i="191" s="1"/>
  <c r="D60" i="191" s="1"/>
  <c r="C33" i="191"/>
  <c r="C49" i="191" s="1"/>
  <c r="C52" i="191" s="1"/>
  <c r="C54" i="191" s="1"/>
  <c r="C57" i="191" s="1"/>
  <c r="C60" i="191" s="1"/>
  <c r="W49" i="192"/>
  <c r="W52" i="192" s="1"/>
  <c r="W54" i="192" s="1"/>
  <c r="W57" i="192" s="1"/>
  <c r="W60" i="192" s="1"/>
  <c r="R49" i="192"/>
  <c r="R52" i="192" s="1"/>
  <c r="R54" i="192" s="1"/>
  <c r="R57" i="192" s="1"/>
  <c r="R60" i="192" s="1"/>
  <c r="AA48" i="192"/>
  <c r="Y48" i="192"/>
  <c r="X48" i="192"/>
  <c r="Z48" i="192" s="1"/>
  <c r="W48" i="192"/>
  <c r="V48" i="192"/>
  <c r="U48" i="192"/>
  <c r="T48" i="192"/>
  <c r="S48" i="192"/>
  <c r="R48" i="192"/>
  <c r="Q48" i="192"/>
  <c r="P48" i="192"/>
  <c r="O48" i="192"/>
  <c r="N48" i="192"/>
  <c r="M48" i="192"/>
  <c r="L48" i="192"/>
  <c r="K48" i="192"/>
  <c r="J48" i="192"/>
  <c r="I48" i="192"/>
  <c r="H48" i="192"/>
  <c r="G48" i="192"/>
  <c r="F48" i="192"/>
  <c r="E48" i="192"/>
  <c r="D48" i="192"/>
  <c r="C48" i="192"/>
  <c r="AA33" i="192"/>
  <c r="AA49" i="192" s="1"/>
  <c r="AA52" i="192" s="1"/>
  <c r="AA54" i="192" s="1"/>
  <c r="AA57" i="192" s="1"/>
  <c r="AA60" i="192" s="1"/>
  <c r="Y33" i="192"/>
  <c r="Y49" i="192" s="1"/>
  <c r="Y52" i="192" s="1"/>
  <c r="Y54" i="192" s="1"/>
  <c r="Y57" i="192" s="1"/>
  <c r="Y60" i="192" s="1"/>
  <c r="X33" i="192"/>
  <c r="W33" i="192"/>
  <c r="V33" i="192"/>
  <c r="V49" i="192" s="1"/>
  <c r="V52" i="192" s="1"/>
  <c r="V54" i="192" s="1"/>
  <c r="V57" i="192" s="1"/>
  <c r="V60" i="192" s="1"/>
  <c r="U33" i="192"/>
  <c r="U49" i="192" s="1"/>
  <c r="U52" i="192" s="1"/>
  <c r="U54" i="192" s="1"/>
  <c r="U57" i="192" s="1"/>
  <c r="U60" i="192" s="1"/>
  <c r="T33" i="192"/>
  <c r="T49" i="192" s="1"/>
  <c r="T52" i="192" s="1"/>
  <c r="T54" i="192" s="1"/>
  <c r="T57" i="192" s="1"/>
  <c r="T60" i="192" s="1"/>
  <c r="S33" i="192"/>
  <c r="S49" i="192" s="1"/>
  <c r="S52" i="192" s="1"/>
  <c r="S54" i="192" s="1"/>
  <c r="S57" i="192" s="1"/>
  <c r="S60" i="192" s="1"/>
  <c r="R33" i="192"/>
  <c r="Q33" i="192"/>
  <c r="Q49" i="192" s="1"/>
  <c r="Q52" i="192" s="1"/>
  <c r="Q54" i="192" s="1"/>
  <c r="Q57" i="192" s="1"/>
  <c r="Q60" i="192" s="1"/>
  <c r="P33" i="192"/>
  <c r="P49" i="192" s="1"/>
  <c r="P52" i="192" s="1"/>
  <c r="P54" i="192" s="1"/>
  <c r="P57" i="192" s="1"/>
  <c r="P60" i="192" s="1"/>
  <c r="O33" i="192"/>
  <c r="O49" i="192" s="1"/>
  <c r="O52" i="192" s="1"/>
  <c r="O54" i="192" s="1"/>
  <c r="O57" i="192" s="1"/>
  <c r="O60" i="192" s="1"/>
  <c r="N33" i="192"/>
  <c r="N49" i="192" s="1"/>
  <c r="N52" i="192" s="1"/>
  <c r="N54" i="192" s="1"/>
  <c r="N57" i="192" s="1"/>
  <c r="N60" i="192" s="1"/>
  <c r="M33" i="192"/>
  <c r="M49" i="192" s="1"/>
  <c r="M52" i="192" s="1"/>
  <c r="M54" i="192" s="1"/>
  <c r="M57" i="192" s="1"/>
  <c r="M60" i="192" s="1"/>
  <c r="L33" i="192"/>
  <c r="L49" i="192" s="1"/>
  <c r="L52" i="192" s="1"/>
  <c r="L54" i="192" s="1"/>
  <c r="L57" i="192" s="1"/>
  <c r="L60" i="192" s="1"/>
  <c r="K33" i="192"/>
  <c r="K49" i="192" s="1"/>
  <c r="K52" i="192" s="1"/>
  <c r="K54" i="192" s="1"/>
  <c r="K57" i="192" s="1"/>
  <c r="K60" i="192" s="1"/>
  <c r="J33" i="192"/>
  <c r="J49" i="192" s="1"/>
  <c r="J52" i="192" s="1"/>
  <c r="J54" i="192" s="1"/>
  <c r="J57" i="192" s="1"/>
  <c r="J60" i="192" s="1"/>
  <c r="I33" i="192"/>
  <c r="I49" i="192" s="1"/>
  <c r="I52" i="192" s="1"/>
  <c r="I54" i="192" s="1"/>
  <c r="I57" i="192" s="1"/>
  <c r="I60" i="192" s="1"/>
  <c r="H33" i="192"/>
  <c r="H49" i="192" s="1"/>
  <c r="H52" i="192" s="1"/>
  <c r="H54" i="192" s="1"/>
  <c r="H57" i="192" s="1"/>
  <c r="H60" i="192" s="1"/>
  <c r="G33" i="192"/>
  <c r="G49" i="192" s="1"/>
  <c r="G52" i="192" s="1"/>
  <c r="G54" i="192" s="1"/>
  <c r="G57" i="192" s="1"/>
  <c r="G60" i="192" s="1"/>
  <c r="F33" i="192"/>
  <c r="F49" i="192" s="1"/>
  <c r="F52" i="192" s="1"/>
  <c r="F54" i="192" s="1"/>
  <c r="F57" i="192" s="1"/>
  <c r="F60" i="192" s="1"/>
  <c r="E33" i="192"/>
  <c r="E49" i="192" s="1"/>
  <c r="E52" i="192" s="1"/>
  <c r="E54" i="192" s="1"/>
  <c r="E57" i="192" s="1"/>
  <c r="E60" i="192" s="1"/>
  <c r="D33" i="192"/>
  <c r="D49" i="192" s="1"/>
  <c r="D52" i="192" s="1"/>
  <c r="D54" i="192" s="1"/>
  <c r="D57" i="192" s="1"/>
  <c r="D60" i="192" s="1"/>
  <c r="C33" i="192"/>
  <c r="C49" i="192" s="1"/>
  <c r="C52" i="192" s="1"/>
  <c r="C54" i="192" s="1"/>
  <c r="C57" i="192" s="1"/>
  <c r="C60" i="192" s="1"/>
  <c r="L52" i="193"/>
  <c r="L54" i="193" s="1"/>
  <c r="L57" i="193" s="1"/>
  <c r="L60" i="193" s="1"/>
  <c r="T49" i="193"/>
  <c r="T52" i="193" s="1"/>
  <c r="T54" i="193" s="1"/>
  <c r="T57" i="193" s="1"/>
  <c r="T60" i="193" s="1"/>
  <c r="AA48" i="193"/>
  <c r="Z48" i="193"/>
  <c r="Y48" i="193"/>
  <c r="X48" i="193"/>
  <c r="W48" i="193"/>
  <c r="V48" i="193"/>
  <c r="U48" i="193"/>
  <c r="T48" i="193"/>
  <c r="S48" i="193"/>
  <c r="R48" i="193"/>
  <c r="Q48" i="193"/>
  <c r="P48" i="193"/>
  <c r="O48" i="193"/>
  <c r="N48" i="193"/>
  <c r="M48" i="193"/>
  <c r="L48" i="193"/>
  <c r="K48" i="193"/>
  <c r="J48" i="193"/>
  <c r="I48" i="193"/>
  <c r="H48" i="193"/>
  <c r="G48" i="193"/>
  <c r="F48" i="193"/>
  <c r="E48" i="193"/>
  <c r="D48" i="193"/>
  <c r="C48" i="193"/>
  <c r="AA33" i="193"/>
  <c r="AA49" i="193" s="1"/>
  <c r="AA52" i="193" s="1"/>
  <c r="AA54" i="193" s="1"/>
  <c r="AA57" i="193" s="1"/>
  <c r="AA60" i="193" s="1"/>
  <c r="Y33" i="193"/>
  <c r="Y49" i="193" s="1"/>
  <c r="Y52" i="193" s="1"/>
  <c r="Y54" i="193" s="1"/>
  <c r="Y57" i="193" s="1"/>
  <c r="Y60" i="193" s="1"/>
  <c r="X33" i="193"/>
  <c r="W33" i="193"/>
  <c r="W49" i="193" s="1"/>
  <c r="W52" i="193" s="1"/>
  <c r="W54" i="193" s="1"/>
  <c r="W57" i="193" s="1"/>
  <c r="W60" i="193" s="1"/>
  <c r="V33" i="193"/>
  <c r="U33" i="193"/>
  <c r="U49" i="193" s="1"/>
  <c r="U52" i="193" s="1"/>
  <c r="U54" i="193" s="1"/>
  <c r="U57" i="193" s="1"/>
  <c r="U60" i="193" s="1"/>
  <c r="T33" i="193"/>
  <c r="S33" i="193"/>
  <c r="S49" i="193" s="1"/>
  <c r="S52" i="193" s="1"/>
  <c r="S54" i="193" s="1"/>
  <c r="S57" i="193" s="1"/>
  <c r="S60" i="193" s="1"/>
  <c r="R33" i="193"/>
  <c r="R49" i="193" s="1"/>
  <c r="R52" i="193" s="1"/>
  <c r="R54" i="193" s="1"/>
  <c r="R57" i="193" s="1"/>
  <c r="R60" i="193" s="1"/>
  <c r="Q33" i="193"/>
  <c r="Q49" i="193" s="1"/>
  <c r="Q52" i="193" s="1"/>
  <c r="Q54" i="193" s="1"/>
  <c r="Q57" i="193" s="1"/>
  <c r="Q60" i="193" s="1"/>
  <c r="P33" i="193"/>
  <c r="P49" i="193" s="1"/>
  <c r="P52" i="193" s="1"/>
  <c r="P54" i="193" s="1"/>
  <c r="P57" i="193" s="1"/>
  <c r="P60" i="193" s="1"/>
  <c r="O33" i="193"/>
  <c r="O49" i="193" s="1"/>
  <c r="O52" i="193" s="1"/>
  <c r="O54" i="193" s="1"/>
  <c r="O57" i="193" s="1"/>
  <c r="O60" i="193" s="1"/>
  <c r="N33" i="193"/>
  <c r="M33" i="193"/>
  <c r="M49" i="193" s="1"/>
  <c r="M52" i="193" s="1"/>
  <c r="M54" i="193" s="1"/>
  <c r="M57" i="193" s="1"/>
  <c r="M60" i="193" s="1"/>
  <c r="L33" i="193"/>
  <c r="L49" i="193" s="1"/>
  <c r="K33" i="193"/>
  <c r="K49" i="193" s="1"/>
  <c r="K52" i="193" s="1"/>
  <c r="K54" i="193" s="1"/>
  <c r="K57" i="193" s="1"/>
  <c r="K60" i="193" s="1"/>
  <c r="J33" i="193"/>
  <c r="J49" i="193" s="1"/>
  <c r="J52" i="193" s="1"/>
  <c r="J54" i="193" s="1"/>
  <c r="J57" i="193" s="1"/>
  <c r="J60" i="193" s="1"/>
  <c r="I33" i="193"/>
  <c r="I49" i="193" s="1"/>
  <c r="I52" i="193" s="1"/>
  <c r="I54" i="193" s="1"/>
  <c r="I57" i="193" s="1"/>
  <c r="I60" i="193" s="1"/>
  <c r="H33" i="193"/>
  <c r="H49" i="193" s="1"/>
  <c r="H52" i="193" s="1"/>
  <c r="H54" i="193" s="1"/>
  <c r="H57" i="193" s="1"/>
  <c r="H60" i="193" s="1"/>
  <c r="G33" i="193"/>
  <c r="G49" i="193" s="1"/>
  <c r="G52" i="193" s="1"/>
  <c r="G54" i="193" s="1"/>
  <c r="G57" i="193" s="1"/>
  <c r="G60" i="193" s="1"/>
  <c r="F33" i="193"/>
  <c r="E33" i="193"/>
  <c r="E49" i="193" s="1"/>
  <c r="E52" i="193" s="1"/>
  <c r="E54" i="193" s="1"/>
  <c r="E57" i="193" s="1"/>
  <c r="E60" i="193" s="1"/>
  <c r="D33" i="193"/>
  <c r="D49" i="193" s="1"/>
  <c r="D52" i="193" s="1"/>
  <c r="D54" i="193" s="1"/>
  <c r="D57" i="193" s="1"/>
  <c r="D60" i="193" s="1"/>
  <c r="C33" i="193"/>
  <c r="C49" i="193" s="1"/>
  <c r="C52" i="193" s="1"/>
  <c r="C54" i="193" s="1"/>
  <c r="C57" i="193" s="1"/>
  <c r="C60" i="193" s="1"/>
  <c r="AA48" i="194"/>
  <c r="Y48" i="194"/>
  <c r="X48" i="194"/>
  <c r="Z48" i="194" s="1"/>
  <c r="W48" i="194"/>
  <c r="V48" i="194"/>
  <c r="U48" i="194"/>
  <c r="T48" i="194"/>
  <c r="S48" i="194"/>
  <c r="R48" i="194"/>
  <c r="Q48" i="194"/>
  <c r="P48" i="194"/>
  <c r="O48" i="194"/>
  <c r="N48" i="194"/>
  <c r="M48" i="194"/>
  <c r="L48" i="194"/>
  <c r="K48" i="194"/>
  <c r="J48" i="194"/>
  <c r="I48" i="194"/>
  <c r="H48" i="194"/>
  <c r="G48" i="194"/>
  <c r="F48" i="194"/>
  <c r="E48" i="194"/>
  <c r="D48" i="194"/>
  <c r="C48" i="194"/>
  <c r="AA33" i="194"/>
  <c r="AA49" i="194" s="1"/>
  <c r="AA52" i="194" s="1"/>
  <c r="AA54" i="194" s="1"/>
  <c r="AA57" i="194" s="1"/>
  <c r="AA60" i="194" s="1"/>
  <c r="Y33" i="194"/>
  <c r="X33" i="194"/>
  <c r="Z33" i="194" s="1"/>
  <c r="W33" i="194"/>
  <c r="W49" i="194" s="1"/>
  <c r="W52" i="194" s="1"/>
  <c r="W54" i="194" s="1"/>
  <c r="W57" i="194" s="1"/>
  <c r="W60" i="194" s="1"/>
  <c r="V33" i="194"/>
  <c r="V49" i="194" s="1"/>
  <c r="V52" i="194" s="1"/>
  <c r="V54" i="194" s="1"/>
  <c r="V57" i="194" s="1"/>
  <c r="V60" i="194" s="1"/>
  <c r="U33" i="194"/>
  <c r="T33" i="194"/>
  <c r="S33" i="194"/>
  <c r="R33" i="194"/>
  <c r="Q33" i="194"/>
  <c r="P33" i="194"/>
  <c r="P49" i="194" s="1"/>
  <c r="P52" i="194" s="1"/>
  <c r="P54" i="194" s="1"/>
  <c r="P57" i="194" s="1"/>
  <c r="P60" i="194" s="1"/>
  <c r="O33" i="194"/>
  <c r="O49" i="194" s="1"/>
  <c r="O52" i="194" s="1"/>
  <c r="O54" i="194" s="1"/>
  <c r="O57" i="194" s="1"/>
  <c r="O60" i="194" s="1"/>
  <c r="N33" i="194"/>
  <c r="N49" i="194" s="1"/>
  <c r="N52" i="194" s="1"/>
  <c r="N54" i="194" s="1"/>
  <c r="N57" i="194" s="1"/>
  <c r="N60" i="194" s="1"/>
  <c r="M33" i="194"/>
  <c r="L33" i="194"/>
  <c r="L49" i="194" s="1"/>
  <c r="L52" i="194" s="1"/>
  <c r="L54" i="194" s="1"/>
  <c r="L57" i="194" s="1"/>
  <c r="L60" i="194" s="1"/>
  <c r="K33" i="194"/>
  <c r="J33" i="194"/>
  <c r="I33" i="194"/>
  <c r="H33" i="194"/>
  <c r="H49" i="194" s="1"/>
  <c r="H52" i="194" s="1"/>
  <c r="H54" i="194" s="1"/>
  <c r="H57" i="194" s="1"/>
  <c r="H60" i="194" s="1"/>
  <c r="G33" i="194"/>
  <c r="G49" i="194" s="1"/>
  <c r="G52" i="194" s="1"/>
  <c r="G54" i="194" s="1"/>
  <c r="G57" i="194" s="1"/>
  <c r="G60" i="194" s="1"/>
  <c r="F33" i="194"/>
  <c r="F49" i="194" s="1"/>
  <c r="F52" i="194" s="1"/>
  <c r="F54" i="194" s="1"/>
  <c r="F57" i="194" s="1"/>
  <c r="F60" i="194" s="1"/>
  <c r="E33" i="194"/>
  <c r="D33" i="194"/>
  <c r="C33" i="194"/>
  <c r="F52" i="195"/>
  <c r="F54" i="195" s="1"/>
  <c r="F57" i="195" s="1"/>
  <c r="F60" i="195" s="1"/>
  <c r="AA48" i="195"/>
  <c r="Y48" i="195"/>
  <c r="X48" i="195"/>
  <c r="W48" i="195"/>
  <c r="V48" i="195"/>
  <c r="U48" i="195"/>
  <c r="T48" i="195"/>
  <c r="S48" i="195"/>
  <c r="R48" i="195"/>
  <c r="Q48" i="195"/>
  <c r="P48" i="195"/>
  <c r="O48" i="195"/>
  <c r="N48" i="195"/>
  <c r="M48" i="195"/>
  <c r="L48" i="195"/>
  <c r="K48" i="195"/>
  <c r="J48" i="195"/>
  <c r="I48" i="195"/>
  <c r="H48" i="195"/>
  <c r="G48" i="195"/>
  <c r="F48" i="195"/>
  <c r="E48" i="195"/>
  <c r="D48" i="195"/>
  <c r="C48" i="195"/>
  <c r="AA33" i="195"/>
  <c r="AA49" i="195" s="1"/>
  <c r="AA52" i="195" s="1"/>
  <c r="AA54" i="195" s="1"/>
  <c r="AA57" i="195" s="1"/>
  <c r="AA60" i="195" s="1"/>
  <c r="Y33" i="195"/>
  <c r="Y49" i="195" s="1"/>
  <c r="Y52" i="195" s="1"/>
  <c r="Y54" i="195" s="1"/>
  <c r="Y57" i="195" s="1"/>
  <c r="Y60" i="195" s="1"/>
  <c r="X33" i="195"/>
  <c r="X49" i="195" s="1"/>
  <c r="X52" i="195" s="1"/>
  <c r="W33" i="195"/>
  <c r="W49" i="195" s="1"/>
  <c r="W52" i="195" s="1"/>
  <c r="W54" i="195" s="1"/>
  <c r="W57" i="195" s="1"/>
  <c r="W60" i="195" s="1"/>
  <c r="V33" i="195"/>
  <c r="V49" i="195" s="1"/>
  <c r="V52" i="195" s="1"/>
  <c r="V54" i="195" s="1"/>
  <c r="V57" i="195" s="1"/>
  <c r="V60" i="195" s="1"/>
  <c r="U33" i="195"/>
  <c r="U49" i="195" s="1"/>
  <c r="U52" i="195" s="1"/>
  <c r="U54" i="195" s="1"/>
  <c r="U57" i="195" s="1"/>
  <c r="U60" i="195" s="1"/>
  <c r="T33" i="195"/>
  <c r="T49" i="195" s="1"/>
  <c r="T52" i="195" s="1"/>
  <c r="T54" i="195" s="1"/>
  <c r="T57" i="195" s="1"/>
  <c r="T60" i="195" s="1"/>
  <c r="S33" i="195"/>
  <c r="R33" i="195"/>
  <c r="R49" i="195" s="1"/>
  <c r="R52" i="195" s="1"/>
  <c r="R54" i="195" s="1"/>
  <c r="R57" i="195" s="1"/>
  <c r="R60" i="195" s="1"/>
  <c r="Q33" i="195"/>
  <c r="Q49" i="195" s="1"/>
  <c r="Q52" i="195" s="1"/>
  <c r="Q54" i="195" s="1"/>
  <c r="Q57" i="195" s="1"/>
  <c r="Q60" i="195" s="1"/>
  <c r="P33" i="195"/>
  <c r="P49" i="195" s="1"/>
  <c r="P52" i="195" s="1"/>
  <c r="P54" i="195" s="1"/>
  <c r="P57" i="195" s="1"/>
  <c r="P60" i="195" s="1"/>
  <c r="O33" i="195"/>
  <c r="O49" i="195" s="1"/>
  <c r="O52" i="195" s="1"/>
  <c r="O54" i="195" s="1"/>
  <c r="O57" i="195" s="1"/>
  <c r="O60" i="195" s="1"/>
  <c r="N33" i="195"/>
  <c r="N49" i="195" s="1"/>
  <c r="N52" i="195" s="1"/>
  <c r="N54" i="195" s="1"/>
  <c r="N57" i="195" s="1"/>
  <c r="N60" i="195" s="1"/>
  <c r="M33" i="195"/>
  <c r="M49" i="195" s="1"/>
  <c r="M52" i="195" s="1"/>
  <c r="M54" i="195" s="1"/>
  <c r="M57" i="195" s="1"/>
  <c r="M60" i="195" s="1"/>
  <c r="L33" i="195"/>
  <c r="L49" i="195" s="1"/>
  <c r="L52" i="195" s="1"/>
  <c r="L54" i="195" s="1"/>
  <c r="L57" i="195" s="1"/>
  <c r="L60" i="195" s="1"/>
  <c r="K33" i="195"/>
  <c r="K49" i="195" s="1"/>
  <c r="K52" i="195" s="1"/>
  <c r="K54" i="195" s="1"/>
  <c r="K57" i="195" s="1"/>
  <c r="K60" i="195" s="1"/>
  <c r="J33" i="195"/>
  <c r="J49" i="195" s="1"/>
  <c r="J52" i="195" s="1"/>
  <c r="J54" i="195" s="1"/>
  <c r="J57" i="195" s="1"/>
  <c r="J60" i="195" s="1"/>
  <c r="I33" i="195"/>
  <c r="I49" i="195" s="1"/>
  <c r="I52" i="195" s="1"/>
  <c r="I54" i="195" s="1"/>
  <c r="I57" i="195" s="1"/>
  <c r="I60" i="195" s="1"/>
  <c r="H33" i="195"/>
  <c r="H49" i="195" s="1"/>
  <c r="H52" i="195" s="1"/>
  <c r="H54" i="195" s="1"/>
  <c r="H57" i="195" s="1"/>
  <c r="H60" i="195" s="1"/>
  <c r="G33" i="195"/>
  <c r="G49" i="195" s="1"/>
  <c r="G52" i="195" s="1"/>
  <c r="G54" i="195" s="1"/>
  <c r="G57" i="195" s="1"/>
  <c r="G60" i="195" s="1"/>
  <c r="F33" i="195"/>
  <c r="F49" i="195" s="1"/>
  <c r="E33" i="195"/>
  <c r="E49" i="195" s="1"/>
  <c r="E52" i="195" s="1"/>
  <c r="E54" i="195" s="1"/>
  <c r="E57" i="195" s="1"/>
  <c r="E60" i="195" s="1"/>
  <c r="D33" i="195"/>
  <c r="D49" i="195" s="1"/>
  <c r="D52" i="195" s="1"/>
  <c r="D54" i="195" s="1"/>
  <c r="D57" i="195" s="1"/>
  <c r="D60" i="195" s="1"/>
  <c r="C33" i="195"/>
  <c r="N49" i="196"/>
  <c r="N52" i="196" s="1"/>
  <c r="N54" i="196" s="1"/>
  <c r="N57" i="196" s="1"/>
  <c r="N60" i="196" s="1"/>
  <c r="AA48" i="196"/>
  <c r="Y48" i="196"/>
  <c r="X48" i="196"/>
  <c r="W48" i="196"/>
  <c r="V48" i="196"/>
  <c r="U48" i="196"/>
  <c r="T48" i="196"/>
  <c r="S48" i="196"/>
  <c r="R48" i="196"/>
  <c r="Q48" i="196"/>
  <c r="P48" i="196"/>
  <c r="O48" i="196"/>
  <c r="N48" i="196"/>
  <c r="M48" i="196"/>
  <c r="L48" i="196"/>
  <c r="K48" i="196"/>
  <c r="J48" i="196"/>
  <c r="I48" i="196"/>
  <c r="H48" i="196"/>
  <c r="G48" i="196"/>
  <c r="F48" i="196"/>
  <c r="E48" i="196"/>
  <c r="D48" i="196"/>
  <c r="C48" i="196"/>
  <c r="AA33" i="196"/>
  <c r="AA49" i="196" s="1"/>
  <c r="AA52" i="196" s="1"/>
  <c r="AA54" i="196" s="1"/>
  <c r="AA57" i="196" s="1"/>
  <c r="AA60" i="196" s="1"/>
  <c r="Y33" i="196"/>
  <c r="Y49" i="196" s="1"/>
  <c r="Y52" i="196" s="1"/>
  <c r="Y54" i="196" s="1"/>
  <c r="Y57" i="196" s="1"/>
  <c r="Y60" i="196" s="1"/>
  <c r="X33" i="196"/>
  <c r="W33" i="196"/>
  <c r="W49" i="196" s="1"/>
  <c r="W52" i="196" s="1"/>
  <c r="W54" i="196" s="1"/>
  <c r="W57" i="196" s="1"/>
  <c r="W60" i="196" s="1"/>
  <c r="V33" i="196"/>
  <c r="V49" i="196" s="1"/>
  <c r="V52" i="196" s="1"/>
  <c r="V54" i="196" s="1"/>
  <c r="V57" i="196" s="1"/>
  <c r="V60" i="196" s="1"/>
  <c r="U33" i="196"/>
  <c r="U49" i="196" s="1"/>
  <c r="U52" i="196" s="1"/>
  <c r="U54" i="196" s="1"/>
  <c r="U57" i="196" s="1"/>
  <c r="U60" i="196" s="1"/>
  <c r="T33" i="196"/>
  <c r="T49" i="196" s="1"/>
  <c r="T52" i="196" s="1"/>
  <c r="T54" i="196" s="1"/>
  <c r="T57" i="196" s="1"/>
  <c r="T60" i="196" s="1"/>
  <c r="S33" i="196"/>
  <c r="S49" i="196" s="1"/>
  <c r="S52" i="196" s="1"/>
  <c r="S54" i="196" s="1"/>
  <c r="S57" i="196" s="1"/>
  <c r="S60" i="196" s="1"/>
  <c r="R33" i="196"/>
  <c r="Q33" i="196"/>
  <c r="Q49" i="196" s="1"/>
  <c r="Q52" i="196" s="1"/>
  <c r="Q54" i="196" s="1"/>
  <c r="Q57" i="196" s="1"/>
  <c r="Q60" i="196" s="1"/>
  <c r="P33" i="196"/>
  <c r="P49" i="196" s="1"/>
  <c r="P52" i="196" s="1"/>
  <c r="P54" i="196" s="1"/>
  <c r="P57" i="196" s="1"/>
  <c r="P60" i="196" s="1"/>
  <c r="O33" i="196"/>
  <c r="O49" i="196" s="1"/>
  <c r="O52" i="196" s="1"/>
  <c r="O54" i="196" s="1"/>
  <c r="O57" i="196" s="1"/>
  <c r="O60" i="196" s="1"/>
  <c r="N33" i="196"/>
  <c r="M33" i="196"/>
  <c r="M49" i="196" s="1"/>
  <c r="M52" i="196" s="1"/>
  <c r="M54" i="196" s="1"/>
  <c r="M57" i="196" s="1"/>
  <c r="M60" i="196" s="1"/>
  <c r="L33" i="196"/>
  <c r="L49" i="196" s="1"/>
  <c r="L52" i="196" s="1"/>
  <c r="L54" i="196" s="1"/>
  <c r="L57" i="196" s="1"/>
  <c r="L60" i="196" s="1"/>
  <c r="K33" i="196"/>
  <c r="K49" i="196" s="1"/>
  <c r="K52" i="196" s="1"/>
  <c r="K54" i="196" s="1"/>
  <c r="K57" i="196" s="1"/>
  <c r="K60" i="196" s="1"/>
  <c r="J33" i="196"/>
  <c r="J49" i="196" s="1"/>
  <c r="J52" i="196" s="1"/>
  <c r="J54" i="196" s="1"/>
  <c r="J57" i="196" s="1"/>
  <c r="J60" i="196" s="1"/>
  <c r="I33" i="196"/>
  <c r="I49" i="196" s="1"/>
  <c r="I52" i="196" s="1"/>
  <c r="I54" i="196" s="1"/>
  <c r="I57" i="196" s="1"/>
  <c r="I60" i="196" s="1"/>
  <c r="H33" i="196"/>
  <c r="H49" i="196" s="1"/>
  <c r="H52" i="196" s="1"/>
  <c r="H54" i="196" s="1"/>
  <c r="H57" i="196" s="1"/>
  <c r="H60" i="196" s="1"/>
  <c r="G33" i="196"/>
  <c r="G49" i="196" s="1"/>
  <c r="G52" i="196" s="1"/>
  <c r="G54" i="196" s="1"/>
  <c r="G57" i="196" s="1"/>
  <c r="G60" i="196" s="1"/>
  <c r="F33" i="196"/>
  <c r="F49" i="196" s="1"/>
  <c r="F52" i="196" s="1"/>
  <c r="F54" i="196" s="1"/>
  <c r="F57" i="196" s="1"/>
  <c r="F60" i="196" s="1"/>
  <c r="E33" i="196"/>
  <c r="E49" i="196" s="1"/>
  <c r="E52" i="196" s="1"/>
  <c r="E54" i="196" s="1"/>
  <c r="E57" i="196" s="1"/>
  <c r="E60" i="196" s="1"/>
  <c r="D33" i="196"/>
  <c r="D49" i="196" s="1"/>
  <c r="D52" i="196" s="1"/>
  <c r="D54" i="196" s="1"/>
  <c r="D57" i="196" s="1"/>
  <c r="D60" i="196" s="1"/>
  <c r="C33" i="196"/>
  <c r="C49" i="196" s="1"/>
  <c r="C52" i="196" s="1"/>
  <c r="C54" i="196" s="1"/>
  <c r="C57" i="196" s="1"/>
  <c r="C60" i="196" s="1"/>
  <c r="L52" i="197"/>
  <c r="L54" i="197" s="1"/>
  <c r="L57" i="197" s="1"/>
  <c r="L60" i="197" s="1"/>
  <c r="AA48" i="197"/>
  <c r="Y48" i="197"/>
  <c r="X48" i="197"/>
  <c r="W48" i="197"/>
  <c r="V48" i="197"/>
  <c r="U48" i="197"/>
  <c r="T48" i="197"/>
  <c r="S48" i="197"/>
  <c r="R48" i="197"/>
  <c r="Q48" i="197"/>
  <c r="P48" i="197"/>
  <c r="O48" i="197"/>
  <c r="N48" i="197"/>
  <c r="M48" i="197"/>
  <c r="L48" i="197"/>
  <c r="K48" i="197"/>
  <c r="J48" i="197"/>
  <c r="I48" i="197"/>
  <c r="H48" i="197"/>
  <c r="G48" i="197"/>
  <c r="F48" i="197"/>
  <c r="E48" i="197"/>
  <c r="D48" i="197"/>
  <c r="C48" i="197"/>
  <c r="AA33" i="197"/>
  <c r="Y33" i="197"/>
  <c r="Y49" i="197" s="1"/>
  <c r="Y52" i="197" s="1"/>
  <c r="Y54" i="197" s="1"/>
  <c r="Y57" i="197" s="1"/>
  <c r="Y60" i="197" s="1"/>
  <c r="X33" i="197"/>
  <c r="W33" i="197"/>
  <c r="W49" i="197" s="1"/>
  <c r="W52" i="197" s="1"/>
  <c r="W54" i="197" s="1"/>
  <c r="W57" i="197" s="1"/>
  <c r="W60" i="197" s="1"/>
  <c r="V33" i="197"/>
  <c r="U33" i="197"/>
  <c r="U49" i="197" s="1"/>
  <c r="U52" i="197" s="1"/>
  <c r="U54" i="197" s="1"/>
  <c r="U57" i="197" s="1"/>
  <c r="U60" i="197" s="1"/>
  <c r="T33" i="197"/>
  <c r="T49" i="197" s="1"/>
  <c r="T52" i="197" s="1"/>
  <c r="T54" i="197" s="1"/>
  <c r="T57" i="197" s="1"/>
  <c r="T60" i="197" s="1"/>
  <c r="S33" i="197"/>
  <c r="R33" i="197"/>
  <c r="Q33" i="197"/>
  <c r="Q49" i="197" s="1"/>
  <c r="Q52" i="197" s="1"/>
  <c r="Q54" i="197" s="1"/>
  <c r="Q57" i="197" s="1"/>
  <c r="Q60" i="197" s="1"/>
  <c r="P33" i="197"/>
  <c r="P49" i="197" s="1"/>
  <c r="P52" i="197" s="1"/>
  <c r="P54" i="197" s="1"/>
  <c r="P57" i="197" s="1"/>
  <c r="P60" i="197" s="1"/>
  <c r="O33" i="197"/>
  <c r="O49" i="197" s="1"/>
  <c r="O52" i="197" s="1"/>
  <c r="O54" i="197" s="1"/>
  <c r="O57" i="197" s="1"/>
  <c r="O60" i="197" s="1"/>
  <c r="N33" i="197"/>
  <c r="M33" i="197"/>
  <c r="M49" i="197" s="1"/>
  <c r="M52" i="197" s="1"/>
  <c r="M54" i="197" s="1"/>
  <c r="M57" i="197" s="1"/>
  <c r="M60" i="197" s="1"/>
  <c r="L33" i="197"/>
  <c r="L49" i="197" s="1"/>
  <c r="K33" i="197"/>
  <c r="J33" i="197"/>
  <c r="I33" i="197"/>
  <c r="I49" i="197" s="1"/>
  <c r="I52" i="197" s="1"/>
  <c r="I54" i="197" s="1"/>
  <c r="I57" i="197" s="1"/>
  <c r="I60" i="197" s="1"/>
  <c r="H33" i="197"/>
  <c r="H49" i="197" s="1"/>
  <c r="H52" i="197" s="1"/>
  <c r="H54" i="197" s="1"/>
  <c r="H57" i="197" s="1"/>
  <c r="H60" i="197" s="1"/>
  <c r="G33" i="197"/>
  <c r="G49" i="197" s="1"/>
  <c r="G52" i="197" s="1"/>
  <c r="G54" i="197" s="1"/>
  <c r="G57" i="197" s="1"/>
  <c r="G60" i="197" s="1"/>
  <c r="F33" i="197"/>
  <c r="E33" i="197"/>
  <c r="E49" i="197" s="1"/>
  <c r="E52" i="197" s="1"/>
  <c r="E54" i="197" s="1"/>
  <c r="E57" i="197" s="1"/>
  <c r="E60" i="197" s="1"/>
  <c r="D33" i="197"/>
  <c r="D49" i="197" s="1"/>
  <c r="D52" i="197" s="1"/>
  <c r="D54" i="197" s="1"/>
  <c r="D57" i="197" s="1"/>
  <c r="D60" i="197" s="1"/>
  <c r="C33" i="197"/>
  <c r="X49" i="198"/>
  <c r="H49" i="198"/>
  <c r="H52" i="198" s="1"/>
  <c r="H54" i="198" s="1"/>
  <c r="H57" i="198" s="1"/>
  <c r="H60" i="198" s="1"/>
  <c r="AA48" i="198"/>
  <c r="Y48" i="198"/>
  <c r="X48" i="198"/>
  <c r="W48" i="198"/>
  <c r="V48" i="198"/>
  <c r="U48" i="198"/>
  <c r="T48" i="198"/>
  <c r="S48" i="198"/>
  <c r="R48" i="198"/>
  <c r="Q48" i="198"/>
  <c r="P48" i="198"/>
  <c r="O48" i="198"/>
  <c r="N48" i="198"/>
  <c r="M48" i="198"/>
  <c r="L48" i="198"/>
  <c r="K48" i="198"/>
  <c r="J48" i="198"/>
  <c r="I48" i="198"/>
  <c r="H48" i="198"/>
  <c r="G48" i="198"/>
  <c r="F48" i="198"/>
  <c r="E48" i="198"/>
  <c r="D48" i="198"/>
  <c r="C48" i="198"/>
  <c r="AA33" i="198"/>
  <c r="AA49" i="198" s="1"/>
  <c r="AA52" i="198" s="1"/>
  <c r="AA54" i="198" s="1"/>
  <c r="AA57" i="198" s="1"/>
  <c r="AA60" i="198" s="1"/>
  <c r="Y33" i="198"/>
  <c r="X33" i="198"/>
  <c r="W33" i="198"/>
  <c r="W49" i="198" s="1"/>
  <c r="W52" i="198" s="1"/>
  <c r="W54" i="198" s="1"/>
  <c r="W57" i="198" s="1"/>
  <c r="W60" i="198" s="1"/>
  <c r="V33" i="198"/>
  <c r="V49" i="198" s="1"/>
  <c r="V52" i="198" s="1"/>
  <c r="V54" i="198" s="1"/>
  <c r="V57" i="198" s="1"/>
  <c r="V60" i="198" s="1"/>
  <c r="U33" i="198"/>
  <c r="T33" i="198"/>
  <c r="T49" i="198" s="1"/>
  <c r="T52" i="198" s="1"/>
  <c r="T54" i="198" s="1"/>
  <c r="T57" i="198" s="1"/>
  <c r="T60" i="198" s="1"/>
  <c r="S33" i="198"/>
  <c r="S49" i="198" s="1"/>
  <c r="S52" i="198" s="1"/>
  <c r="S54" i="198" s="1"/>
  <c r="S57" i="198" s="1"/>
  <c r="S60" i="198" s="1"/>
  <c r="R33" i="198"/>
  <c r="Q33" i="198"/>
  <c r="Q49" i="198" s="1"/>
  <c r="Q52" i="198" s="1"/>
  <c r="Q54" i="198" s="1"/>
  <c r="Q57" i="198" s="1"/>
  <c r="Q60" i="198" s="1"/>
  <c r="P33" i="198"/>
  <c r="P49" i="198" s="1"/>
  <c r="P52" i="198" s="1"/>
  <c r="P54" i="198" s="1"/>
  <c r="P57" i="198" s="1"/>
  <c r="P60" i="198" s="1"/>
  <c r="O33" i="198"/>
  <c r="O49" i="198" s="1"/>
  <c r="O52" i="198" s="1"/>
  <c r="O54" i="198" s="1"/>
  <c r="O57" i="198" s="1"/>
  <c r="O60" i="198" s="1"/>
  <c r="N33" i="198"/>
  <c r="N49" i="198" s="1"/>
  <c r="N52" i="198" s="1"/>
  <c r="N54" i="198" s="1"/>
  <c r="N57" i="198" s="1"/>
  <c r="N60" i="198" s="1"/>
  <c r="M33" i="198"/>
  <c r="L33" i="198"/>
  <c r="L49" i="198" s="1"/>
  <c r="L52" i="198" s="1"/>
  <c r="L54" i="198" s="1"/>
  <c r="L57" i="198" s="1"/>
  <c r="L60" i="198" s="1"/>
  <c r="K33" i="198"/>
  <c r="K49" i="198" s="1"/>
  <c r="K52" i="198" s="1"/>
  <c r="K54" i="198" s="1"/>
  <c r="K57" i="198" s="1"/>
  <c r="K60" i="198" s="1"/>
  <c r="J33" i="198"/>
  <c r="I33" i="198"/>
  <c r="I49" i="198" s="1"/>
  <c r="I52" i="198" s="1"/>
  <c r="I54" i="198" s="1"/>
  <c r="I57" i="198" s="1"/>
  <c r="I60" i="198" s="1"/>
  <c r="H33" i="198"/>
  <c r="G33" i="198"/>
  <c r="G49" i="198" s="1"/>
  <c r="G52" i="198" s="1"/>
  <c r="G54" i="198" s="1"/>
  <c r="G57" i="198" s="1"/>
  <c r="G60" i="198" s="1"/>
  <c r="F33" i="198"/>
  <c r="F49" i="198" s="1"/>
  <c r="F52" i="198" s="1"/>
  <c r="F54" i="198" s="1"/>
  <c r="F57" i="198" s="1"/>
  <c r="F60" i="198" s="1"/>
  <c r="E33" i="198"/>
  <c r="D33" i="198"/>
  <c r="D49" i="198" s="1"/>
  <c r="D52" i="198" s="1"/>
  <c r="D54" i="198" s="1"/>
  <c r="D57" i="198" s="1"/>
  <c r="D60" i="198" s="1"/>
  <c r="C33" i="198"/>
  <c r="C49" i="198" s="1"/>
  <c r="C52" i="198" s="1"/>
  <c r="C54" i="198" s="1"/>
  <c r="C57" i="198" s="1"/>
  <c r="C60" i="198" s="1"/>
  <c r="AA48" i="199"/>
  <c r="Y48" i="199"/>
  <c r="X48" i="199"/>
  <c r="Z48" i="199" s="1"/>
  <c r="W48" i="199"/>
  <c r="V48" i="199"/>
  <c r="U48" i="199"/>
  <c r="T48" i="199"/>
  <c r="S48" i="199"/>
  <c r="R48" i="199"/>
  <c r="Q48" i="199"/>
  <c r="P48" i="199"/>
  <c r="O48" i="199"/>
  <c r="N48" i="199"/>
  <c r="M48" i="199"/>
  <c r="L48" i="199"/>
  <c r="K48" i="199"/>
  <c r="J48" i="199"/>
  <c r="I48" i="199"/>
  <c r="H48" i="199"/>
  <c r="G48" i="199"/>
  <c r="F48" i="199"/>
  <c r="E48" i="199"/>
  <c r="D48" i="199"/>
  <c r="C48" i="199"/>
  <c r="AA33" i="199"/>
  <c r="AA49" i="199" s="1"/>
  <c r="AA52" i="199" s="1"/>
  <c r="AA54" i="199" s="1"/>
  <c r="AA57" i="199" s="1"/>
  <c r="AA60" i="199" s="1"/>
  <c r="Y33" i="199"/>
  <c r="Y49" i="199" s="1"/>
  <c r="Y52" i="199" s="1"/>
  <c r="Y54" i="199" s="1"/>
  <c r="Y57" i="199" s="1"/>
  <c r="Y60" i="199" s="1"/>
  <c r="X33" i="199"/>
  <c r="W33" i="199"/>
  <c r="W49" i="199" s="1"/>
  <c r="W52" i="199" s="1"/>
  <c r="W54" i="199" s="1"/>
  <c r="W57" i="199" s="1"/>
  <c r="W60" i="199" s="1"/>
  <c r="V33" i="199"/>
  <c r="V49" i="199" s="1"/>
  <c r="V52" i="199" s="1"/>
  <c r="V54" i="199" s="1"/>
  <c r="V57" i="199" s="1"/>
  <c r="V60" i="199" s="1"/>
  <c r="U33" i="199"/>
  <c r="U49" i="199" s="1"/>
  <c r="U52" i="199" s="1"/>
  <c r="U54" i="199" s="1"/>
  <c r="U57" i="199" s="1"/>
  <c r="U60" i="199" s="1"/>
  <c r="T33" i="199"/>
  <c r="S33" i="199"/>
  <c r="S49" i="199" s="1"/>
  <c r="S52" i="199" s="1"/>
  <c r="S54" i="199" s="1"/>
  <c r="S57" i="199" s="1"/>
  <c r="S60" i="199" s="1"/>
  <c r="R33" i="199"/>
  <c r="R49" i="199" s="1"/>
  <c r="R52" i="199" s="1"/>
  <c r="R54" i="199" s="1"/>
  <c r="R57" i="199" s="1"/>
  <c r="R60" i="199" s="1"/>
  <c r="Q33" i="199"/>
  <c r="Q49" i="199" s="1"/>
  <c r="Q52" i="199" s="1"/>
  <c r="Q54" i="199" s="1"/>
  <c r="Q57" i="199" s="1"/>
  <c r="Q60" i="199" s="1"/>
  <c r="P33" i="199"/>
  <c r="O33" i="199"/>
  <c r="N33" i="199"/>
  <c r="N49" i="199" s="1"/>
  <c r="N52" i="199" s="1"/>
  <c r="N54" i="199" s="1"/>
  <c r="N57" i="199" s="1"/>
  <c r="N60" i="199" s="1"/>
  <c r="M33" i="199"/>
  <c r="M49" i="199" s="1"/>
  <c r="M52" i="199" s="1"/>
  <c r="M54" i="199" s="1"/>
  <c r="M57" i="199" s="1"/>
  <c r="M60" i="199" s="1"/>
  <c r="L33" i="199"/>
  <c r="K33" i="199"/>
  <c r="K49" i="199" s="1"/>
  <c r="K52" i="199" s="1"/>
  <c r="K54" i="199" s="1"/>
  <c r="K57" i="199" s="1"/>
  <c r="K60" i="199" s="1"/>
  <c r="J33" i="199"/>
  <c r="J49" i="199" s="1"/>
  <c r="J52" i="199" s="1"/>
  <c r="J54" i="199" s="1"/>
  <c r="J57" i="199" s="1"/>
  <c r="J60" i="199" s="1"/>
  <c r="I33" i="199"/>
  <c r="I49" i="199" s="1"/>
  <c r="I52" i="199" s="1"/>
  <c r="I54" i="199" s="1"/>
  <c r="I57" i="199" s="1"/>
  <c r="I60" i="199" s="1"/>
  <c r="H33" i="199"/>
  <c r="H49" i="199" s="1"/>
  <c r="H52" i="199" s="1"/>
  <c r="H54" i="199" s="1"/>
  <c r="H57" i="199" s="1"/>
  <c r="H60" i="199" s="1"/>
  <c r="G33" i="199"/>
  <c r="G49" i="199" s="1"/>
  <c r="G52" i="199" s="1"/>
  <c r="G54" i="199" s="1"/>
  <c r="G57" i="199" s="1"/>
  <c r="G60" i="199" s="1"/>
  <c r="F33" i="199"/>
  <c r="F49" i="199" s="1"/>
  <c r="F52" i="199" s="1"/>
  <c r="F54" i="199" s="1"/>
  <c r="F57" i="199" s="1"/>
  <c r="F60" i="199" s="1"/>
  <c r="E33" i="199"/>
  <c r="E49" i="199" s="1"/>
  <c r="E52" i="199" s="1"/>
  <c r="E54" i="199" s="1"/>
  <c r="E57" i="199" s="1"/>
  <c r="E60" i="199" s="1"/>
  <c r="D33" i="199"/>
  <c r="C33" i="199"/>
  <c r="C49" i="199" s="1"/>
  <c r="C52" i="199" s="1"/>
  <c r="C54" i="199" s="1"/>
  <c r="C57" i="199" s="1"/>
  <c r="C60" i="199" s="1"/>
  <c r="E49" i="200"/>
  <c r="E52" i="200" s="1"/>
  <c r="E54" i="200" s="1"/>
  <c r="E57" i="200" s="1"/>
  <c r="E60" i="200" s="1"/>
  <c r="AA48" i="200"/>
  <c r="Y48" i="200"/>
  <c r="X48" i="200"/>
  <c r="Z48" i="200" s="1"/>
  <c r="W48" i="200"/>
  <c r="V48" i="200"/>
  <c r="U48" i="200"/>
  <c r="T48" i="200"/>
  <c r="S48" i="200"/>
  <c r="R48" i="200"/>
  <c r="Q48" i="200"/>
  <c r="P48" i="200"/>
  <c r="O48" i="200"/>
  <c r="N48" i="200"/>
  <c r="M48" i="200"/>
  <c r="L48" i="200"/>
  <c r="K48" i="200"/>
  <c r="J48" i="200"/>
  <c r="I48" i="200"/>
  <c r="H48" i="200"/>
  <c r="G48" i="200"/>
  <c r="F48" i="200"/>
  <c r="E48" i="200"/>
  <c r="D48" i="200"/>
  <c r="C48" i="200"/>
  <c r="AA33" i="200"/>
  <c r="AA49" i="200" s="1"/>
  <c r="AA52" i="200" s="1"/>
  <c r="AA54" i="200" s="1"/>
  <c r="AA57" i="200" s="1"/>
  <c r="AA60" i="200" s="1"/>
  <c r="Y33" i="200"/>
  <c r="Y49" i="200" s="1"/>
  <c r="Y52" i="200" s="1"/>
  <c r="Y54" i="200" s="1"/>
  <c r="Y57" i="200" s="1"/>
  <c r="Y60" i="200" s="1"/>
  <c r="X33" i="200"/>
  <c r="W33" i="200"/>
  <c r="W49" i="200" s="1"/>
  <c r="W52" i="200" s="1"/>
  <c r="W54" i="200" s="1"/>
  <c r="W57" i="200" s="1"/>
  <c r="W60" i="200" s="1"/>
  <c r="V33" i="200"/>
  <c r="U33" i="200"/>
  <c r="U49" i="200" s="1"/>
  <c r="U52" i="200" s="1"/>
  <c r="U54" i="200" s="1"/>
  <c r="U57" i="200" s="1"/>
  <c r="U60" i="200" s="1"/>
  <c r="T33" i="200"/>
  <c r="T49" i="200" s="1"/>
  <c r="T52" i="200" s="1"/>
  <c r="T54" i="200" s="1"/>
  <c r="T57" i="200" s="1"/>
  <c r="T60" i="200" s="1"/>
  <c r="S33" i="200"/>
  <c r="S49" i="200" s="1"/>
  <c r="S52" i="200" s="1"/>
  <c r="S54" i="200" s="1"/>
  <c r="S57" i="200" s="1"/>
  <c r="S60" i="200" s="1"/>
  <c r="R33" i="200"/>
  <c r="R49" i="200" s="1"/>
  <c r="R52" i="200" s="1"/>
  <c r="R54" i="200" s="1"/>
  <c r="R57" i="200" s="1"/>
  <c r="R60" i="200" s="1"/>
  <c r="Q33" i="200"/>
  <c r="Q49" i="200" s="1"/>
  <c r="Q52" i="200" s="1"/>
  <c r="Q54" i="200" s="1"/>
  <c r="Q57" i="200" s="1"/>
  <c r="Q60" i="200" s="1"/>
  <c r="P33" i="200"/>
  <c r="P49" i="200" s="1"/>
  <c r="P52" i="200" s="1"/>
  <c r="P54" i="200" s="1"/>
  <c r="P57" i="200" s="1"/>
  <c r="P60" i="200" s="1"/>
  <c r="O33" i="200"/>
  <c r="O49" i="200" s="1"/>
  <c r="O52" i="200" s="1"/>
  <c r="O54" i="200" s="1"/>
  <c r="O57" i="200" s="1"/>
  <c r="O60" i="200" s="1"/>
  <c r="N33" i="200"/>
  <c r="M33" i="200"/>
  <c r="M49" i="200" s="1"/>
  <c r="M52" i="200" s="1"/>
  <c r="M54" i="200" s="1"/>
  <c r="M57" i="200" s="1"/>
  <c r="M60" i="200" s="1"/>
  <c r="L33" i="200"/>
  <c r="L49" i="200" s="1"/>
  <c r="L52" i="200" s="1"/>
  <c r="L54" i="200" s="1"/>
  <c r="L57" i="200" s="1"/>
  <c r="L60" i="200" s="1"/>
  <c r="K33" i="200"/>
  <c r="K49" i="200" s="1"/>
  <c r="K52" i="200" s="1"/>
  <c r="K54" i="200" s="1"/>
  <c r="K57" i="200" s="1"/>
  <c r="K60" i="200" s="1"/>
  <c r="J33" i="200"/>
  <c r="J49" i="200" s="1"/>
  <c r="J52" i="200" s="1"/>
  <c r="J54" i="200" s="1"/>
  <c r="J57" i="200" s="1"/>
  <c r="J60" i="200" s="1"/>
  <c r="I33" i="200"/>
  <c r="I49" i="200" s="1"/>
  <c r="I52" i="200" s="1"/>
  <c r="I54" i="200" s="1"/>
  <c r="I57" i="200" s="1"/>
  <c r="I60" i="200" s="1"/>
  <c r="H33" i="200"/>
  <c r="H49" i="200" s="1"/>
  <c r="H52" i="200" s="1"/>
  <c r="H54" i="200" s="1"/>
  <c r="H57" i="200" s="1"/>
  <c r="H60" i="200" s="1"/>
  <c r="G33" i="200"/>
  <c r="G49" i="200" s="1"/>
  <c r="G52" i="200" s="1"/>
  <c r="G54" i="200" s="1"/>
  <c r="G57" i="200" s="1"/>
  <c r="G60" i="200" s="1"/>
  <c r="F33" i="200"/>
  <c r="E33" i="200"/>
  <c r="D33" i="200"/>
  <c r="D49" i="200" s="1"/>
  <c r="D52" i="200" s="1"/>
  <c r="D54" i="200" s="1"/>
  <c r="D57" i="200" s="1"/>
  <c r="D60" i="200" s="1"/>
  <c r="C33" i="200"/>
  <c r="C49" i="200" s="1"/>
  <c r="C52" i="200" s="1"/>
  <c r="C54" i="200" s="1"/>
  <c r="C57" i="200" s="1"/>
  <c r="C60" i="200" s="1"/>
  <c r="J57" i="201"/>
  <c r="J60" i="201" s="1"/>
  <c r="N49" i="201"/>
  <c r="N52" i="201" s="1"/>
  <c r="N54" i="201" s="1"/>
  <c r="N57" i="201" s="1"/>
  <c r="N60" i="201" s="1"/>
  <c r="I49" i="201"/>
  <c r="I52" i="201" s="1"/>
  <c r="I54" i="201" s="1"/>
  <c r="I57" i="201" s="1"/>
  <c r="I60" i="201" s="1"/>
  <c r="AA48" i="201"/>
  <c r="Y48" i="201"/>
  <c r="X48" i="201"/>
  <c r="Z48" i="201" s="1"/>
  <c r="W48" i="201"/>
  <c r="V48" i="201"/>
  <c r="U48" i="201"/>
  <c r="T48" i="201"/>
  <c r="S48" i="201"/>
  <c r="R48" i="201"/>
  <c r="Q48" i="201"/>
  <c r="P48" i="201"/>
  <c r="O48" i="201"/>
  <c r="N48" i="201"/>
  <c r="M48" i="201"/>
  <c r="L48" i="201"/>
  <c r="K48" i="201"/>
  <c r="J48" i="201"/>
  <c r="I48" i="201"/>
  <c r="H48" i="201"/>
  <c r="G48" i="201"/>
  <c r="F48" i="201"/>
  <c r="E48" i="201"/>
  <c r="D48" i="201"/>
  <c r="C48" i="201"/>
  <c r="AA33" i="201"/>
  <c r="AA49" i="201" s="1"/>
  <c r="AA52" i="201" s="1"/>
  <c r="AA54" i="201" s="1"/>
  <c r="AA57" i="201" s="1"/>
  <c r="AA60" i="201" s="1"/>
  <c r="Y33" i="201"/>
  <c r="Y49" i="201" s="1"/>
  <c r="Y52" i="201" s="1"/>
  <c r="Y54" i="201" s="1"/>
  <c r="Y57" i="201" s="1"/>
  <c r="Y60" i="201" s="1"/>
  <c r="X33" i="201"/>
  <c r="W33" i="201"/>
  <c r="W49" i="201" s="1"/>
  <c r="W52" i="201" s="1"/>
  <c r="W54" i="201" s="1"/>
  <c r="W57" i="201" s="1"/>
  <c r="W60" i="201" s="1"/>
  <c r="V33" i="201"/>
  <c r="V49" i="201" s="1"/>
  <c r="V52" i="201" s="1"/>
  <c r="V54" i="201" s="1"/>
  <c r="V57" i="201" s="1"/>
  <c r="V60" i="201" s="1"/>
  <c r="U33" i="201"/>
  <c r="T33" i="201"/>
  <c r="T49" i="201" s="1"/>
  <c r="T52" i="201" s="1"/>
  <c r="T54" i="201" s="1"/>
  <c r="T57" i="201" s="1"/>
  <c r="T60" i="201" s="1"/>
  <c r="S33" i="201"/>
  <c r="S49" i="201" s="1"/>
  <c r="S52" i="201" s="1"/>
  <c r="S54" i="201" s="1"/>
  <c r="S57" i="201" s="1"/>
  <c r="S60" i="201" s="1"/>
  <c r="R33" i="201"/>
  <c r="R49" i="201" s="1"/>
  <c r="R52" i="201" s="1"/>
  <c r="R54" i="201" s="1"/>
  <c r="R57" i="201" s="1"/>
  <c r="R60" i="201" s="1"/>
  <c r="Q33" i="201"/>
  <c r="Q49" i="201" s="1"/>
  <c r="Q52" i="201" s="1"/>
  <c r="Q54" i="201" s="1"/>
  <c r="Q57" i="201" s="1"/>
  <c r="Q60" i="201" s="1"/>
  <c r="P33" i="201"/>
  <c r="P49" i="201" s="1"/>
  <c r="P52" i="201" s="1"/>
  <c r="P54" i="201" s="1"/>
  <c r="P57" i="201" s="1"/>
  <c r="P60" i="201" s="1"/>
  <c r="O33" i="201"/>
  <c r="O49" i="201" s="1"/>
  <c r="O52" i="201" s="1"/>
  <c r="O54" i="201" s="1"/>
  <c r="O57" i="201" s="1"/>
  <c r="O60" i="201" s="1"/>
  <c r="N33" i="201"/>
  <c r="M33" i="201"/>
  <c r="L33" i="201"/>
  <c r="L49" i="201" s="1"/>
  <c r="L52" i="201" s="1"/>
  <c r="L54" i="201" s="1"/>
  <c r="L57" i="201" s="1"/>
  <c r="L60" i="201" s="1"/>
  <c r="K33" i="201"/>
  <c r="K49" i="201" s="1"/>
  <c r="K52" i="201" s="1"/>
  <c r="K54" i="201" s="1"/>
  <c r="K57" i="201" s="1"/>
  <c r="K60" i="201" s="1"/>
  <c r="J33" i="201"/>
  <c r="J49" i="201" s="1"/>
  <c r="J52" i="201" s="1"/>
  <c r="J54" i="201" s="1"/>
  <c r="I33" i="201"/>
  <c r="H33" i="201"/>
  <c r="H49" i="201" s="1"/>
  <c r="H52" i="201" s="1"/>
  <c r="H54" i="201" s="1"/>
  <c r="H57" i="201" s="1"/>
  <c r="H60" i="201" s="1"/>
  <c r="G33" i="201"/>
  <c r="G49" i="201" s="1"/>
  <c r="G52" i="201" s="1"/>
  <c r="G54" i="201" s="1"/>
  <c r="G57" i="201" s="1"/>
  <c r="G60" i="201" s="1"/>
  <c r="F33" i="201"/>
  <c r="F49" i="201" s="1"/>
  <c r="F52" i="201" s="1"/>
  <c r="F54" i="201" s="1"/>
  <c r="F57" i="201" s="1"/>
  <c r="F60" i="201" s="1"/>
  <c r="E33" i="201"/>
  <c r="D33" i="201"/>
  <c r="D49" i="201" s="1"/>
  <c r="D52" i="201" s="1"/>
  <c r="D54" i="201" s="1"/>
  <c r="D57" i="201" s="1"/>
  <c r="D60" i="201" s="1"/>
  <c r="C33" i="201"/>
  <c r="C49" i="201" s="1"/>
  <c r="C52" i="201" s="1"/>
  <c r="C54" i="201" s="1"/>
  <c r="C57" i="201" s="1"/>
  <c r="C60" i="201" s="1"/>
  <c r="AA48" i="202"/>
  <c r="Y48" i="202"/>
  <c r="X48" i="202"/>
  <c r="W48" i="202"/>
  <c r="V48" i="202"/>
  <c r="U48" i="202"/>
  <c r="T48" i="202"/>
  <c r="S48" i="202"/>
  <c r="R48" i="202"/>
  <c r="Q48" i="202"/>
  <c r="P48" i="202"/>
  <c r="O48" i="202"/>
  <c r="N48" i="202"/>
  <c r="M48" i="202"/>
  <c r="L48" i="202"/>
  <c r="K48" i="202"/>
  <c r="J48" i="202"/>
  <c r="I48" i="202"/>
  <c r="H48" i="202"/>
  <c r="G48" i="202"/>
  <c r="F48" i="202"/>
  <c r="E48" i="202"/>
  <c r="D48" i="202"/>
  <c r="C48" i="202"/>
  <c r="AA33" i="202"/>
  <c r="AA49" i="202" s="1"/>
  <c r="AA52" i="202" s="1"/>
  <c r="AA54" i="202" s="1"/>
  <c r="AA57" i="202" s="1"/>
  <c r="AA60" i="202" s="1"/>
  <c r="Y33" i="202"/>
  <c r="X33" i="202"/>
  <c r="X49" i="202" s="1"/>
  <c r="W33" i="202"/>
  <c r="V33" i="202"/>
  <c r="U33" i="202"/>
  <c r="U49" i="202" s="1"/>
  <c r="U52" i="202" s="1"/>
  <c r="U54" i="202" s="1"/>
  <c r="U57" i="202" s="1"/>
  <c r="U60" i="202" s="1"/>
  <c r="T33" i="202"/>
  <c r="T49" i="202" s="1"/>
  <c r="T52" i="202" s="1"/>
  <c r="T54" i="202" s="1"/>
  <c r="T57" i="202" s="1"/>
  <c r="T60" i="202" s="1"/>
  <c r="S33" i="202"/>
  <c r="S49" i="202" s="1"/>
  <c r="S52" i="202" s="1"/>
  <c r="S54" i="202" s="1"/>
  <c r="S57" i="202" s="1"/>
  <c r="S60" i="202" s="1"/>
  <c r="R33" i="202"/>
  <c r="R49" i="202" s="1"/>
  <c r="R52" i="202" s="1"/>
  <c r="R54" i="202" s="1"/>
  <c r="R57" i="202" s="1"/>
  <c r="R60" i="202" s="1"/>
  <c r="Q33" i="202"/>
  <c r="P33" i="202"/>
  <c r="P49" i="202" s="1"/>
  <c r="P52" i="202" s="1"/>
  <c r="P54" i="202" s="1"/>
  <c r="P57" i="202" s="1"/>
  <c r="P60" i="202" s="1"/>
  <c r="O33" i="202"/>
  <c r="N33" i="202"/>
  <c r="N49" i="202" s="1"/>
  <c r="N52" i="202" s="1"/>
  <c r="N54" i="202" s="1"/>
  <c r="N57" i="202" s="1"/>
  <c r="N60" i="202" s="1"/>
  <c r="M33" i="202"/>
  <c r="M49" i="202" s="1"/>
  <c r="M52" i="202" s="1"/>
  <c r="M54" i="202" s="1"/>
  <c r="M57" i="202" s="1"/>
  <c r="M60" i="202" s="1"/>
  <c r="L33" i="202"/>
  <c r="K33" i="202"/>
  <c r="K49" i="202" s="1"/>
  <c r="K52" i="202" s="1"/>
  <c r="K54" i="202" s="1"/>
  <c r="K57" i="202" s="1"/>
  <c r="K60" i="202" s="1"/>
  <c r="J33" i="202"/>
  <c r="J49" i="202" s="1"/>
  <c r="J52" i="202" s="1"/>
  <c r="J54" i="202" s="1"/>
  <c r="J57" i="202" s="1"/>
  <c r="J60" i="202" s="1"/>
  <c r="I33" i="202"/>
  <c r="H33" i="202"/>
  <c r="H49" i="202" s="1"/>
  <c r="H52" i="202" s="1"/>
  <c r="H54" i="202" s="1"/>
  <c r="H57" i="202" s="1"/>
  <c r="H60" i="202" s="1"/>
  <c r="G33" i="202"/>
  <c r="F33" i="202"/>
  <c r="F49" i="202" s="1"/>
  <c r="F52" i="202" s="1"/>
  <c r="F54" i="202" s="1"/>
  <c r="F57" i="202" s="1"/>
  <c r="F60" i="202" s="1"/>
  <c r="E33" i="202"/>
  <c r="E49" i="202" s="1"/>
  <c r="E52" i="202" s="1"/>
  <c r="E54" i="202" s="1"/>
  <c r="E57" i="202" s="1"/>
  <c r="E60" i="202" s="1"/>
  <c r="D33" i="202"/>
  <c r="C33" i="202"/>
  <c r="C49" i="202" s="1"/>
  <c r="C52" i="202" s="1"/>
  <c r="C54" i="202" s="1"/>
  <c r="C57" i="202" s="1"/>
  <c r="C60" i="202" s="1"/>
  <c r="O49" i="203"/>
  <c r="O52" i="203" s="1"/>
  <c r="O54" i="203" s="1"/>
  <c r="O57" i="203" s="1"/>
  <c r="O60" i="203" s="1"/>
  <c r="AA48" i="203"/>
  <c r="Y48" i="203"/>
  <c r="X48" i="203"/>
  <c r="Z48" i="203" s="1"/>
  <c r="W48" i="203"/>
  <c r="V48" i="203"/>
  <c r="U48" i="203"/>
  <c r="T48" i="203"/>
  <c r="S48" i="203"/>
  <c r="R48" i="203"/>
  <c r="Q48" i="203"/>
  <c r="P48" i="203"/>
  <c r="O48" i="203"/>
  <c r="N48" i="203"/>
  <c r="M48" i="203"/>
  <c r="L48" i="203"/>
  <c r="K48" i="203"/>
  <c r="J48" i="203"/>
  <c r="I48" i="203"/>
  <c r="H48" i="203"/>
  <c r="G48" i="203"/>
  <c r="F48" i="203"/>
  <c r="E48" i="203"/>
  <c r="D48" i="203"/>
  <c r="C48" i="203"/>
  <c r="AA33" i="203"/>
  <c r="Y33" i="203"/>
  <c r="Y49" i="203" s="1"/>
  <c r="X33" i="203"/>
  <c r="X49" i="203" s="1"/>
  <c r="X52" i="203" s="1"/>
  <c r="X54" i="203" s="1"/>
  <c r="X57" i="203" s="1"/>
  <c r="W33" i="203"/>
  <c r="W49" i="203" s="1"/>
  <c r="W52" i="203" s="1"/>
  <c r="W54" i="203" s="1"/>
  <c r="W57" i="203" s="1"/>
  <c r="W60" i="203" s="1"/>
  <c r="V33" i="203"/>
  <c r="V49" i="203" s="1"/>
  <c r="V52" i="203" s="1"/>
  <c r="V54" i="203" s="1"/>
  <c r="V57" i="203" s="1"/>
  <c r="V60" i="203" s="1"/>
  <c r="U33" i="203"/>
  <c r="U49" i="203" s="1"/>
  <c r="U52" i="203" s="1"/>
  <c r="U54" i="203" s="1"/>
  <c r="U57" i="203" s="1"/>
  <c r="U60" i="203" s="1"/>
  <c r="T33" i="203"/>
  <c r="T49" i="203" s="1"/>
  <c r="T52" i="203" s="1"/>
  <c r="T54" i="203" s="1"/>
  <c r="T57" i="203" s="1"/>
  <c r="T60" i="203" s="1"/>
  <c r="S33" i="203"/>
  <c r="R33" i="203"/>
  <c r="R49" i="203" s="1"/>
  <c r="R52" i="203" s="1"/>
  <c r="R54" i="203" s="1"/>
  <c r="R57" i="203" s="1"/>
  <c r="R60" i="203" s="1"/>
  <c r="Q33" i="203"/>
  <c r="Q49" i="203" s="1"/>
  <c r="Q52" i="203" s="1"/>
  <c r="Q54" i="203" s="1"/>
  <c r="Q57" i="203" s="1"/>
  <c r="Q60" i="203" s="1"/>
  <c r="P33" i="203"/>
  <c r="P49" i="203" s="1"/>
  <c r="P52" i="203" s="1"/>
  <c r="P54" i="203" s="1"/>
  <c r="P57" i="203" s="1"/>
  <c r="P60" i="203" s="1"/>
  <c r="O33" i="203"/>
  <c r="N33" i="203"/>
  <c r="N49" i="203" s="1"/>
  <c r="N52" i="203" s="1"/>
  <c r="N54" i="203" s="1"/>
  <c r="N57" i="203" s="1"/>
  <c r="N60" i="203" s="1"/>
  <c r="M33" i="203"/>
  <c r="M49" i="203" s="1"/>
  <c r="M52" i="203" s="1"/>
  <c r="M54" i="203" s="1"/>
  <c r="M57" i="203" s="1"/>
  <c r="M60" i="203" s="1"/>
  <c r="L33" i="203"/>
  <c r="L49" i="203" s="1"/>
  <c r="L52" i="203" s="1"/>
  <c r="L54" i="203" s="1"/>
  <c r="L57" i="203" s="1"/>
  <c r="L60" i="203" s="1"/>
  <c r="K33" i="203"/>
  <c r="J33" i="203"/>
  <c r="J49" i="203" s="1"/>
  <c r="J52" i="203" s="1"/>
  <c r="J54" i="203" s="1"/>
  <c r="J57" i="203" s="1"/>
  <c r="J60" i="203" s="1"/>
  <c r="I33" i="203"/>
  <c r="I49" i="203" s="1"/>
  <c r="I52" i="203" s="1"/>
  <c r="I54" i="203" s="1"/>
  <c r="I57" i="203" s="1"/>
  <c r="I60" i="203" s="1"/>
  <c r="H33" i="203"/>
  <c r="H49" i="203" s="1"/>
  <c r="H52" i="203" s="1"/>
  <c r="H54" i="203" s="1"/>
  <c r="H57" i="203" s="1"/>
  <c r="H60" i="203" s="1"/>
  <c r="G33" i="203"/>
  <c r="G49" i="203" s="1"/>
  <c r="G52" i="203" s="1"/>
  <c r="G54" i="203" s="1"/>
  <c r="G57" i="203" s="1"/>
  <c r="G60" i="203" s="1"/>
  <c r="F33" i="203"/>
  <c r="F49" i="203" s="1"/>
  <c r="F52" i="203" s="1"/>
  <c r="F54" i="203" s="1"/>
  <c r="F57" i="203" s="1"/>
  <c r="F60" i="203" s="1"/>
  <c r="E33" i="203"/>
  <c r="E49" i="203" s="1"/>
  <c r="E52" i="203" s="1"/>
  <c r="E54" i="203" s="1"/>
  <c r="E57" i="203" s="1"/>
  <c r="E60" i="203" s="1"/>
  <c r="D33" i="203"/>
  <c r="D49" i="203" s="1"/>
  <c r="D52" i="203" s="1"/>
  <c r="D54" i="203" s="1"/>
  <c r="D57" i="203" s="1"/>
  <c r="D60" i="203" s="1"/>
  <c r="C33" i="203"/>
  <c r="G54" i="204"/>
  <c r="G57" i="204" s="1"/>
  <c r="G60" i="204" s="1"/>
  <c r="R49" i="204"/>
  <c r="R52" i="204" s="1"/>
  <c r="R54" i="204" s="1"/>
  <c r="R57" i="204" s="1"/>
  <c r="R60" i="204" s="1"/>
  <c r="AA48" i="204"/>
  <c r="Y48" i="204"/>
  <c r="X48" i="204"/>
  <c r="W48" i="204"/>
  <c r="V48" i="204"/>
  <c r="U48" i="204"/>
  <c r="T48" i="204"/>
  <c r="S48" i="204"/>
  <c r="R48" i="204"/>
  <c r="Q48" i="204"/>
  <c r="P48" i="204"/>
  <c r="O48" i="204"/>
  <c r="N48" i="204"/>
  <c r="M48" i="204"/>
  <c r="L48" i="204"/>
  <c r="K48" i="204"/>
  <c r="J48" i="204"/>
  <c r="I48" i="204"/>
  <c r="H48" i="204"/>
  <c r="G48" i="204"/>
  <c r="F48" i="204"/>
  <c r="E48" i="204"/>
  <c r="D48" i="204"/>
  <c r="C48" i="204"/>
  <c r="AA33" i="204"/>
  <c r="Y33" i="204"/>
  <c r="Y49" i="204" s="1"/>
  <c r="Y52" i="204" s="1"/>
  <c r="Y54" i="204" s="1"/>
  <c r="Y57" i="204" s="1"/>
  <c r="Y60" i="204" s="1"/>
  <c r="X33" i="204"/>
  <c r="W33" i="204"/>
  <c r="W49" i="204" s="1"/>
  <c r="W52" i="204" s="1"/>
  <c r="W54" i="204" s="1"/>
  <c r="W57" i="204" s="1"/>
  <c r="W60" i="204" s="1"/>
  <c r="V33" i="204"/>
  <c r="V49" i="204" s="1"/>
  <c r="V52" i="204" s="1"/>
  <c r="V54" i="204" s="1"/>
  <c r="V57" i="204" s="1"/>
  <c r="V60" i="204" s="1"/>
  <c r="U33" i="204"/>
  <c r="U49" i="204" s="1"/>
  <c r="U52" i="204" s="1"/>
  <c r="U54" i="204" s="1"/>
  <c r="U57" i="204" s="1"/>
  <c r="U60" i="204" s="1"/>
  <c r="T33" i="204"/>
  <c r="T49" i="204" s="1"/>
  <c r="T52" i="204" s="1"/>
  <c r="T54" i="204" s="1"/>
  <c r="T57" i="204" s="1"/>
  <c r="T60" i="204" s="1"/>
  <c r="S33" i="204"/>
  <c r="S49" i="204" s="1"/>
  <c r="S52" i="204" s="1"/>
  <c r="S54" i="204" s="1"/>
  <c r="S57" i="204" s="1"/>
  <c r="S60" i="204" s="1"/>
  <c r="R33" i="204"/>
  <c r="Q33" i="204"/>
  <c r="Q49" i="204" s="1"/>
  <c r="Q52" i="204" s="1"/>
  <c r="Q54" i="204" s="1"/>
  <c r="Q57" i="204" s="1"/>
  <c r="Q60" i="204" s="1"/>
  <c r="P33" i="204"/>
  <c r="P49" i="204" s="1"/>
  <c r="P52" i="204" s="1"/>
  <c r="P54" i="204" s="1"/>
  <c r="P57" i="204" s="1"/>
  <c r="P60" i="204" s="1"/>
  <c r="O33" i="204"/>
  <c r="O49" i="204" s="1"/>
  <c r="O52" i="204" s="1"/>
  <c r="O54" i="204" s="1"/>
  <c r="O57" i="204" s="1"/>
  <c r="O60" i="204" s="1"/>
  <c r="N33" i="204"/>
  <c r="N49" i="204" s="1"/>
  <c r="N52" i="204" s="1"/>
  <c r="N54" i="204" s="1"/>
  <c r="N57" i="204" s="1"/>
  <c r="N60" i="204" s="1"/>
  <c r="M33" i="204"/>
  <c r="M49" i="204" s="1"/>
  <c r="M52" i="204" s="1"/>
  <c r="M54" i="204" s="1"/>
  <c r="M57" i="204" s="1"/>
  <c r="M60" i="204" s="1"/>
  <c r="L33" i="204"/>
  <c r="L49" i="204" s="1"/>
  <c r="L52" i="204" s="1"/>
  <c r="L54" i="204" s="1"/>
  <c r="L57" i="204" s="1"/>
  <c r="L60" i="204" s="1"/>
  <c r="K33" i="204"/>
  <c r="K49" i="204" s="1"/>
  <c r="K52" i="204" s="1"/>
  <c r="K54" i="204" s="1"/>
  <c r="K57" i="204" s="1"/>
  <c r="K60" i="204" s="1"/>
  <c r="J33" i="204"/>
  <c r="I33" i="204"/>
  <c r="I49" i="204" s="1"/>
  <c r="I52" i="204" s="1"/>
  <c r="I54" i="204" s="1"/>
  <c r="I57" i="204" s="1"/>
  <c r="I60" i="204" s="1"/>
  <c r="H33" i="204"/>
  <c r="H49" i="204" s="1"/>
  <c r="H52" i="204" s="1"/>
  <c r="H54" i="204" s="1"/>
  <c r="H57" i="204" s="1"/>
  <c r="H60" i="204" s="1"/>
  <c r="G33" i="204"/>
  <c r="G49" i="204" s="1"/>
  <c r="G52" i="204" s="1"/>
  <c r="F33" i="204"/>
  <c r="F49" i="204" s="1"/>
  <c r="F52" i="204" s="1"/>
  <c r="F54" i="204" s="1"/>
  <c r="F57" i="204" s="1"/>
  <c r="F60" i="204" s="1"/>
  <c r="E33" i="204"/>
  <c r="E49" i="204" s="1"/>
  <c r="E52" i="204" s="1"/>
  <c r="E54" i="204" s="1"/>
  <c r="E57" i="204" s="1"/>
  <c r="E60" i="204" s="1"/>
  <c r="D33" i="204"/>
  <c r="D49" i="204" s="1"/>
  <c r="D52" i="204" s="1"/>
  <c r="D54" i="204" s="1"/>
  <c r="D57" i="204" s="1"/>
  <c r="D60" i="204" s="1"/>
  <c r="C33" i="204"/>
  <c r="C49" i="204" s="1"/>
  <c r="C52" i="204" s="1"/>
  <c r="C54" i="204" s="1"/>
  <c r="C57" i="204" s="1"/>
  <c r="C60" i="204" s="1"/>
  <c r="AA48" i="205"/>
  <c r="Y48" i="205"/>
  <c r="X48" i="205"/>
  <c r="Z48" i="205" s="1"/>
  <c r="W48" i="205"/>
  <c r="V48" i="205"/>
  <c r="U48" i="205"/>
  <c r="T48" i="205"/>
  <c r="S48" i="205"/>
  <c r="R48" i="205"/>
  <c r="Q48" i="205"/>
  <c r="P48" i="205"/>
  <c r="O48" i="205"/>
  <c r="N48" i="205"/>
  <c r="M48" i="205"/>
  <c r="L48" i="205"/>
  <c r="K48" i="205"/>
  <c r="J48" i="205"/>
  <c r="I48" i="205"/>
  <c r="H48" i="205"/>
  <c r="G48" i="205"/>
  <c r="F48" i="205"/>
  <c r="E48" i="205"/>
  <c r="D48" i="205"/>
  <c r="C48" i="205"/>
  <c r="AA33" i="205"/>
  <c r="AA49" i="205" s="1"/>
  <c r="AA52" i="205" s="1"/>
  <c r="AA54" i="205" s="1"/>
  <c r="AA57" i="205" s="1"/>
  <c r="AA60" i="205" s="1"/>
  <c r="Y33" i="205"/>
  <c r="X33" i="205"/>
  <c r="W33" i="205"/>
  <c r="V33" i="205"/>
  <c r="U33" i="205"/>
  <c r="T33" i="205"/>
  <c r="T49" i="205" s="1"/>
  <c r="T52" i="205" s="1"/>
  <c r="T54" i="205" s="1"/>
  <c r="T57" i="205" s="1"/>
  <c r="T60" i="205" s="1"/>
  <c r="S33" i="205"/>
  <c r="S49" i="205" s="1"/>
  <c r="S52" i="205" s="1"/>
  <c r="S54" i="205" s="1"/>
  <c r="S57" i="205" s="1"/>
  <c r="S60" i="205" s="1"/>
  <c r="R33" i="205"/>
  <c r="R49" i="205" s="1"/>
  <c r="R52" i="205" s="1"/>
  <c r="R54" i="205" s="1"/>
  <c r="R57" i="205" s="1"/>
  <c r="R60" i="205" s="1"/>
  <c r="Q33" i="205"/>
  <c r="P33" i="205"/>
  <c r="P49" i="205" s="1"/>
  <c r="P52" i="205" s="1"/>
  <c r="P54" i="205" s="1"/>
  <c r="P57" i="205" s="1"/>
  <c r="P60" i="205" s="1"/>
  <c r="O33" i="205"/>
  <c r="N33" i="205"/>
  <c r="M33" i="205"/>
  <c r="L33" i="205"/>
  <c r="L49" i="205" s="1"/>
  <c r="L52" i="205" s="1"/>
  <c r="L54" i="205" s="1"/>
  <c r="L57" i="205" s="1"/>
  <c r="L60" i="205" s="1"/>
  <c r="K33" i="205"/>
  <c r="K49" i="205" s="1"/>
  <c r="K52" i="205" s="1"/>
  <c r="K54" i="205" s="1"/>
  <c r="K57" i="205" s="1"/>
  <c r="K60" i="205" s="1"/>
  <c r="J33" i="205"/>
  <c r="J49" i="205" s="1"/>
  <c r="J52" i="205" s="1"/>
  <c r="J54" i="205" s="1"/>
  <c r="J57" i="205" s="1"/>
  <c r="J60" i="205" s="1"/>
  <c r="I33" i="205"/>
  <c r="H33" i="205"/>
  <c r="H49" i="205" s="1"/>
  <c r="H52" i="205" s="1"/>
  <c r="H54" i="205" s="1"/>
  <c r="H57" i="205" s="1"/>
  <c r="H60" i="205" s="1"/>
  <c r="G33" i="205"/>
  <c r="F33" i="205"/>
  <c r="E33" i="205"/>
  <c r="E49" i="205" s="1"/>
  <c r="E52" i="205" s="1"/>
  <c r="E54" i="205" s="1"/>
  <c r="E57" i="205" s="1"/>
  <c r="E60" i="205" s="1"/>
  <c r="D33" i="205"/>
  <c r="D49" i="205" s="1"/>
  <c r="D52" i="205" s="1"/>
  <c r="D54" i="205" s="1"/>
  <c r="D57" i="205" s="1"/>
  <c r="D60" i="205" s="1"/>
  <c r="C33" i="205"/>
  <c r="C49" i="205" s="1"/>
  <c r="C52" i="205" s="1"/>
  <c r="C54" i="205" s="1"/>
  <c r="C57" i="205" s="1"/>
  <c r="C60" i="205" s="1"/>
  <c r="Q49" i="206"/>
  <c r="Q52" i="206" s="1"/>
  <c r="Q54" i="206" s="1"/>
  <c r="Q57" i="206" s="1"/>
  <c r="Q60" i="206" s="1"/>
  <c r="AA48" i="206"/>
  <c r="Y48" i="206"/>
  <c r="X48" i="206"/>
  <c r="Z48" i="206" s="1"/>
  <c r="W48" i="206"/>
  <c r="V48" i="206"/>
  <c r="U48" i="206"/>
  <c r="T48" i="206"/>
  <c r="S48" i="206"/>
  <c r="R48" i="206"/>
  <c r="Q48" i="206"/>
  <c r="P48" i="206"/>
  <c r="O48" i="206"/>
  <c r="N48" i="206"/>
  <c r="M48" i="206"/>
  <c r="L48" i="206"/>
  <c r="K48" i="206"/>
  <c r="J48" i="206"/>
  <c r="I48" i="206"/>
  <c r="H48" i="206"/>
  <c r="G48" i="206"/>
  <c r="F48" i="206"/>
  <c r="E48" i="206"/>
  <c r="D48" i="206"/>
  <c r="C48" i="206"/>
  <c r="AA33" i="206"/>
  <c r="AA49" i="206" s="1"/>
  <c r="AA52" i="206" s="1"/>
  <c r="AA54" i="206" s="1"/>
  <c r="AA57" i="206" s="1"/>
  <c r="AA60" i="206" s="1"/>
  <c r="Y33" i="206"/>
  <c r="Y49" i="206" s="1"/>
  <c r="Y52" i="206" s="1"/>
  <c r="Y54" i="206" s="1"/>
  <c r="Y57" i="206" s="1"/>
  <c r="Y60" i="206" s="1"/>
  <c r="X33" i="206"/>
  <c r="X49" i="206" s="1"/>
  <c r="W33" i="206"/>
  <c r="W49" i="206" s="1"/>
  <c r="W52" i="206" s="1"/>
  <c r="W54" i="206" s="1"/>
  <c r="W57" i="206" s="1"/>
  <c r="W60" i="206" s="1"/>
  <c r="V33" i="206"/>
  <c r="V49" i="206" s="1"/>
  <c r="V52" i="206" s="1"/>
  <c r="V54" i="206" s="1"/>
  <c r="V57" i="206" s="1"/>
  <c r="V60" i="206" s="1"/>
  <c r="U33" i="206"/>
  <c r="U49" i="206" s="1"/>
  <c r="U52" i="206" s="1"/>
  <c r="U54" i="206" s="1"/>
  <c r="U57" i="206" s="1"/>
  <c r="U60" i="206" s="1"/>
  <c r="T33" i="206"/>
  <c r="S33" i="206"/>
  <c r="S49" i="206" s="1"/>
  <c r="S52" i="206" s="1"/>
  <c r="S54" i="206" s="1"/>
  <c r="S57" i="206" s="1"/>
  <c r="S60" i="206" s="1"/>
  <c r="R33" i="206"/>
  <c r="Q33" i="206"/>
  <c r="P33" i="206"/>
  <c r="O33" i="206"/>
  <c r="O49" i="206" s="1"/>
  <c r="O52" i="206" s="1"/>
  <c r="O54" i="206" s="1"/>
  <c r="O57" i="206" s="1"/>
  <c r="O60" i="206" s="1"/>
  <c r="N33" i="206"/>
  <c r="M33" i="206"/>
  <c r="M49" i="206" s="1"/>
  <c r="M52" i="206" s="1"/>
  <c r="M54" i="206" s="1"/>
  <c r="M57" i="206" s="1"/>
  <c r="M60" i="206" s="1"/>
  <c r="L33" i="206"/>
  <c r="K33" i="206"/>
  <c r="K49" i="206" s="1"/>
  <c r="K52" i="206" s="1"/>
  <c r="K54" i="206" s="1"/>
  <c r="K57" i="206" s="1"/>
  <c r="K60" i="206" s="1"/>
  <c r="J33" i="206"/>
  <c r="I33" i="206"/>
  <c r="I49" i="206" s="1"/>
  <c r="I52" i="206" s="1"/>
  <c r="I54" i="206" s="1"/>
  <c r="I57" i="206" s="1"/>
  <c r="I60" i="206" s="1"/>
  <c r="H33" i="206"/>
  <c r="H49" i="206" s="1"/>
  <c r="H52" i="206" s="1"/>
  <c r="H54" i="206" s="1"/>
  <c r="H57" i="206" s="1"/>
  <c r="H60" i="206" s="1"/>
  <c r="G33" i="206"/>
  <c r="G49" i="206" s="1"/>
  <c r="G52" i="206" s="1"/>
  <c r="G54" i="206" s="1"/>
  <c r="G57" i="206" s="1"/>
  <c r="G60" i="206" s="1"/>
  <c r="F33" i="206"/>
  <c r="E33" i="206"/>
  <c r="E49" i="206" s="1"/>
  <c r="E52" i="206" s="1"/>
  <c r="E54" i="206" s="1"/>
  <c r="E57" i="206" s="1"/>
  <c r="E60" i="206" s="1"/>
  <c r="D33" i="206"/>
  <c r="C33" i="206"/>
  <c r="C49" i="206" s="1"/>
  <c r="C52" i="206" s="1"/>
  <c r="C54" i="206" s="1"/>
  <c r="C57" i="206" s="1"/>
  <c r="C60" i="206" s="1"/>
  <c r="O49" i="207"/>
  <c r="O52" i="207" s="1"/>
  <c r="O54" i="207" s="1"/>
  <c r="O57" i="207" s="1"/>
  <c r="O60" i="207" s="1"/>
  <c r="F49" i="207"/>
  <c r="F52" i="207" s="1"/>
  <c r="F54" i="207" s="1"/>
  <c r="F57" i="207" s="1"/>
  <c r="F60" i="207" s="1"/>
  <c r="AA48" i="207"/>
  <c r="Y48" i="207"/>
  <c r="X48" i="207"/>
  <c r="Z48" i="207" s="1"/>
  <c r="W48" i="207"/>
  <c r="V48" i="207"/>
  <c r="U48" i="207"/>
  <c r="T48" i="207"/>
  <c r="S48" i="207"/>
  <c r="R48" i="207"/>
  <c r="Q48" i="207"/>
  <c r="P48" i="207"/>
  <c r="O48" i="207"/>
  <c r="N48" i="207"/>
  <c r="M48" i="207"/>
  <c r="L48" i="207"/>
  <c r="K48" i="207"/>
  <c r="J48" i="207"/>
  <c r="I48" i="207"/>
  <c r="H48" i="207"/>
  <c r="G48" i="207"/>
  <c r="F48" i="207"/>
  <c r="E48" i="207"/>
  <c r="D48" i="207"/>
  <c r="C48" i="207"/>
  <c r="AA33" i="207"/>
  <c r="AA49" i="207" s="1"/>
  <c r="AA52" i="207" s="1"/>
  <c r="AA54" i="207" s="1"/>
  <c r="AA57" i="207" s="1"/>
  <c r="AA60" i="207" s="1"/>
  <c r="Y33" i="207"/>
  <c r="Y49" i="207" s="1"/>
  <c r="Y52" i="207" s="1"/>
  <c r="Y54" i="207" s="1"/>
  <c r="Y57" i="207" s="1"/>
  <c r="Y60" i="207" s="1"/>
  <c r="X33" i="207"/>
  <c r="W33" i="207"/>
  <c r="W49" i="207" s="1"/>
  <c r="W52" i="207" s="1"/>
  <c r="W54" i="207" s="1"/>
  <c r="W57" i="207" s="1"/>
  <c r="W60" i="207" s="1"/>
  <c r="V33" i="207"/>
  <c r="V49" i="207" s="1"/>
  <c r="V52" i="207" s="1"/>
  <c r="V54" i="207" s="1"/>
  <c r="V57" i="207" s="1"/>
  <c r="V60" i="207" s="1"/>
  <c r="U33" i="207"/>
  <c r="U49" i="207" s="1"/>
  <c r="U52" i="207" s="1"/>
  <c r="U54" i="207" s="1"/>
  <c r="U57" i="207" s="1"/>
  <c r="U60" i="207" s="1"/>
  <c r="T33" i="207"/>
  <c r="S33" i="207"/>
  <c r="S49" i="207" s="1"/>
  <c r="S52" i="207" s="1"/>
  <c r="S54" i="207" s="1"/>
  <c r="S57" i="207" s="1"/>
  <c r="S60" i="207" s="1"/>
  <c r="R33" i="207"/>
  <c r="R49" i="207" s="1"/>
  <c r="R52" i="207" s="1"/>
  <c r="R54" i="207" s="1"/>
  <c r="R57" i="207" s="1"/>
  <c r="R60" i="207" s="1"/>
  <c r="Q33" i="207"/>
  <c r="Q49" i="207" s="1"/>
  <c r="Q52" i="207" s="1"/>
  <c r="Q54" i="207" s="1"/>
  <c r="Q57" i="207" s="1"/>
  <c r="Q60" i="207" s="1"/>
  <c r="P33" i="207"/>
  <c r="P49" i="207" s="1"/>
  <c r="P52" i="207" s="1"/>
  <c r="P54" i="207" s="1"/>
  <c r="P57" i="207" s="1"/>
  <c r="P60" i="207" s="1"/>
  <c r="O33" i="207"/>
  <c r="N33" i="207"/>
  <c r="M33" i="207"/>
  <c r="M49" i="207" s="1"/>
  <c r="M52" i="207" s="1"/>
  <c r="M54" i="207" s="1"/>
  <c r="M57" i="207" s="1"/>
  <c r="M60" i="207" s="1"/>
  <c r="L33" i="207"/>
  <c r="K33" i="207"/>
  <c r="K49" i="207" s="1"/>
  <c r="K52" i="207" s="1"/>
  <c r="K54" i="207" s="1"/>
  <c r="K57" i="207" s="1"/>
  <c r="K60" i="207" s="1"/>
  <c r="J33" i="207"/>
  <c r="J49" i="207" s="1"/>
  <c r="J52" i="207" s="1"/>
  <c r="J54" i="207" s="1"/>
  <c r="J57" i="207" s="1"/>
  <c r="J60" i="207" s="1"/>
  <c r="I33" i="207"/>
  <c r="I49" i="207" s="1"/>
  <c r="I52" i="207" s="1"/>
  <c r="I54" i="207" s="1"/>
  <c r="I57" i="207" s="1"/>
  <c r="I60" i="207" s="1"/>
  <c r="H33" i="207"/>
  <c r="H49" i="207" s="1"/>
  <c r="H52" i="207" s="1"/>
  <c r="H54" i="207" s="1"/>
  <c r="H57" i="207" s="1"/>
  <c r="H60" i="207" s="1"/>
  <c r="G33" i="207"/>
  <c r="G49" i="207" s="1"/>
  <c r="G52" i="207" s="1"/>
  <c r="G54" i="207" s="1"/>
  <c r="G57" i="207" s="1"/>
  <c r="G60" i="207" s="1"/>
  <c r="F33" i="207"/>
  <c r="E33" i="207"/>
  <c r="E49" i="207" s="1"/>
  <c r="E52" i="207" s="1"/>
  <c r="E54" i="207" s="1"/>
  <c r="E57" i="207" s="1"/>
  <c r="E60" i="207" s="1"/>
  <c r="D33" i="207"/>
  <c r="C33" i="207"/>
  <c r="C49" i="207" s="1"/>
  <c r="C52" i="207" s="1"/>
  <c r="C54" i="207" s="1"/>
  <c r="C57" i="207" s="1"/>
  <c r="C60" i="207" s="1"/>
  <c r="N49" i="208"/>
  <c r="N52" i="208" s="1"/>
  <c r="N54" i="208" s="1"/>
  <c r="N57" i="208" s="1"/>
  <c r="N60" i="208" s="1"/>
  <c r="AA48" i="208"/>
  <c r="Y48" i="208"/>
  <c r="X48" i="208"/>
  <c r="Z48" i="208" s="1"/>
  <c r="W48" i="208"/>
  <c r="V48" i="208"/>
  <c r="U48" i="208"/>
  <c r="T48" i="208"/>
  <c r="S48" i="208"/>
  <c r="R48" i="208"/>
  <c r="Q48" i="208"/>
  <c r="P48" i="208"/>
  <c r="O48" i="208"/>
  <c r="N48" i="208"/>
  <c r="M48" i="208"/>
  <c r="L48" i="208"/>
  <c r="K48" i="208"/>
  <c r="J48" i="208"/>
  <c r="I48" i="208"/>
  <c r="H48" i="208"/>
  <c r="G48" i="208"/>
  <c r="F48" i="208"/>
  <c r="E48" i="208"/>
  <c r="D48" i="208"/>
  <c r="C48" i="208"/>
  <c r="AA33" i="208"/>
  <c r="Y33" i="208"/>
  <c r="Y49" i="208" s="1"/>
  <c r="Y52" i="208" s="1"/>
  <c r="Y54" i="208" s="1"/>
  <c r="Y57" i="208" s="1"/>
  <c r="Y60" i="208" s="1"/>
  <c r="X33" i="208"/>
  <c r="W33" i="208"/>
  <c r="W49" i="208" s="1"/>
  <c r="W52" i="208" s="1"/>
  <c r="W54" i="208" s="1"/>
  <c r="W57" i="208" s="1"/>
  <c r="W60" i="208" s="1"/>
  <c r="V33" i="208"/>
  <c r="V49" i="208" s="1"/>
  <c r="V52" i="208" s="1"/>
  <c r="V54" i="208" s="1"/>
  <c r="V57" i="208" s="1"/>
  <c r="V60" i="208" s="1"/>
  <c r="U33" i="208"/>
  <c r="U49" i="208" s="1"/>
  <c r="U52" i="208" s="1"/>
  <c r="U54" i="208" s="1"/>
  <c r="U57" i="208" s="1"/>
  <c r="U60" i="208" s="1"/>
  <c r="T33" i="208"/>
  <c r="T49" i="208" s="1"/>
  <c r="T52" i="208" s="1"/>
  <c r="T54" i="208" s="1"/>
  <c r="T57" i="208" s="1"/>
  <c r="T60" i="208" s="1"/>
  <c r="S33" i="208"/>
  <c r="R33" i="208"/>
  <c r="R49" i="208" s="1"/>
  <c r="R52" i="208" s="1"/>
  <c r="R54" i="208" s="1"/>
  <c r="R57" i="208" s="1"/>
  <c r="R60" i="208" s="1"/>
  <c r="Q33" i="208"/>
  <c r="Q49" i="208" s="1"/>
  <c r="Q52" i="208" s="1"/>
  <c r="Q54" i="208" s="1"/>
  <c r="Q57" i="208" s="1"/>
  <c r="Q60" i="208" s="1"/>
  <c r="P33" i="208"/>
  <c r="P49" i="208" s="1"/>
  <c r="P52" i="208" s="1"/>
  <c r="P54" i="208" s="1"/>
  <c r="P57" i="208" s="1"/>
  <c r="P60" i="208" s="1"/>
  <c r="O33" i="208"/>
  <c r="O49" i="208" s="1"/>
  <c r="O52" i="208" s="1"/>
  <c r="O54" i="208" s="1"/>
  <c r="O57" i="208" s="1"/>
  <c r="O60" i="208" s="1"/>
  <c r="N33" i="208"/>
  <c r="M33" i="208"/>
  <c r="M49" i="208" s="1"/>
  <c r="M52" i="208" s="1"/>
  <c r="M54" i="208" s="1"/>
  <c r="M57" i="208" s="1"/>
  <c r="M60" i="208" s="1"/>
  <c r="L33" i="208"/>
  <c r="L49" i="208" s="1"/>
  <c r="L52" i="208" s="1"/>
  <c r="L54" i="208" s="1"/>
  <c r="L57" i="208" s="1"/>
  <c r="L60" i="208" s="1"/>
  <c r="K33" i="208"/>
  <c r="J33" i="208"/>
  <c r="J49" i="208" s="1"/>
  <c r="J52" i="208" s="1"/>
  <c r="J54" i="208" s="1"/>
  <c r="J57" i="208" s="1"/>
  <c r="J60" i="208" s="1"/>
  <c r="I33" i="208"/>
  <c r="I49" i="208" s="1"/>
  <c r="I52" i="208" s="1"/>
  <c r="I54" i="208" s="1"/>
  <c r="I57" i="208" s="1"/>
  <c r="I60" i="208" s="1"/>
  <c r="H33" i="208"/>
  <c r="H49" i="208" s="1"/>
  <c r="H52" i="208" s="1"/>
  <c r="H54" i="208" s="1"/>
  <c r="H57" i="208" s="1"/>
  <c r="H60" i="208" s="1"/>
  <c r="G33" i="208"/>
  <c r="G49" i="208" s="1"/>
  <c r="G52" i="208" s="1"/>
  <c r="G54" i="208" s="1"/>
  <c r="G57" i="208" s="1"/>
  <c r="G60" i="208" s="1"/>
  <c r="F33" i="208"/>
  <c r="F49" i="208" s="1"/>
  <c r="F52" i="208" s="1"/>
  <c r="F54" i="208" s="1"/>
  <c r="F57" i="208" s="1"/>
  <c r="F60" i="208" s="1"/>
  <c r="E33" i="208"/>
  <c r="E49" i="208" s="1"/>
  <c r="E52" i="208" s="1"/>
  <c r="E54" i="208" s="1"/>
  <c r="E57" i="208" s="1"/>
  <c r="E60" i="208" s="1"/>
  <c r="D33" i="208"/>
  <c r="D49" i="208" s="1"/>
  <c r="D52" i="208" s="1"/>
  <c r="D54" i="208" s="1"/>
  <c r="D57" i="208" s="1"/>
  <c r="D60" i="208" s="1"/>
  <c r="C33" i="208"/>
  <c r="AA48" i="209"/>
  <c r="Y48" i="209"/>
  <c r="X48" i="209"/>
  <c r="W48" i="209"/>
  <c r="V48" i="209"/>
  <c r="U48" i="209"/>
  <c r="T48" i="209"/>
  <c r="S48" i="209"/>
  <c r="R48" i="209"/>
  <c r="Q48" i="209"/>
  <c r="P48" i="209"/>
  <c r="O48" i="209"/>
  <c r="N48" i="209"/>
  <c r="M48" i="209"/>
  <c r="L48" i="209"/>
  <c r="K48" i="209"/>
  <c r="J48" i="209"/>
  <c r="I48" i="209"/>
  <c r="H48" i="209"/>
  <c r="G48" i="209"/>
  <c r="F48" i="209"/>
  <c r="E48" i="209"/>
  <c r="D48" i="209"/>
  <c r="C48" i="209"/>
  <c r="AA33" i="209"/>
  <c r="Y33" i="209"/>
  <c r="Y49" i="209" s="1"/>
  <c r="Y52" i="209" s="1"/>
  <c r="Y54" i="209" s="1"/>
  <c r="Y57" i="209" s="1"/>
  <c r="Y60" i="209" s="1"/>
  <c r="X33" i="209"/>
  <c r="X49" i="209" s="1"/>
  <c r="W33" i="209"/>
  <c r="W49" i="209" s="1"/>
  <c r="W52" i="209" s="1"/>
  <c r="W54" i="209" s="1"/>
  <c r="W57" i="209" s="1"/>
  <c r="W60" i="209" s="1"/>
  <c r="V33" i="209"/>
  <c r="V49" i="209" s="1"/>
  <c r="V52" i="209" s="1"/>
  <c r="V54" i="209" s="1"/>
  <c r="V57" i="209" s="1"/>
  <c r="V60" i="209" s="1"/>
  <c r="U33" i="209"/>
  <c r="U49" i="209" s="1"/>
  <c r="U52" i="209" s="1"/>
  <c r="U54" i="209" s="1"/>
  <c r="U57" i="209" s="1"/>
  <c r="U60" i="209" s="1"/>
  <c r="T33" i="209"/>
  <c r="T49" i="209" s="1"/>
  <c r="T52" i="209" s="1"/>
  <c r="T54" i="209" s="1"/>
  <c r="T57" i="209" s="1"/>
  <c r="T60" i="209" s="1"/>
  <c r="S33" i="209"/>
  <c r="S49" i="209" s="1"/>
  <c r="S52" i="209" s="1"/>
  <c r="S54" i="209" s="1"/>
  <c r="S57" i="209" s="1"/>
  <c r="S60" i="209" s="1"/>
  <c r="R33" i="209"/>
  <c r="R49" i="209" s="1"/>
  <c r="R52" i="209" s="1"/>
  <c r="R54" i="209" s="1"/>
  <c r="R57" i="209" s="1"/>
  <c r="R60" i="209" s="1"/>
  <c r="Q33" i="209"/>
  <c r="Q49" i="209" s="1"/>
  <c r="Q52" i="209" s="1"/>
  <c r="Q54" i="209" s="1"/>
  <c r="Q57" i="209" s="1"/>
  <c r="Q60" i="209" s="1"/>
  <c r="P33" i="209"/>
  <c r="P49" i="209" s="1"/>
  <c r="P52" i="209" s="1"/>
  <c r="P54" i="209" s="1"/>
  <c r="P57" i="209" s="1"/>
  <c r="P60" i="209" s="1"/>
  <c r="O33" i="209"/>
  <c r="O49" i="209" s="1"/>
  <c r="O52" i="209" s="1"/>
  <c r="O54" i="209" s="1"/>
  <c r="O57" i="209" s="1"/>
  <c r="O60" i="209" s="1"/>
  <c r="N33" i="209"/>
  <c r="N49" i="209" s="1"/>
  <c r="N52" i="209" s="1"/>
  <c r="N54" i="209" s="1"/>
  <c r="N57" i="209" s="1"/>
  <c r="N60" i="209" s="1"/>
  <c r="M33" i="209"/>
  <c r="M49" i="209" s="1"/>
  <c r="M52" i="209" s="1"/>
  <c r="M54" i="209" s="1"/>
  <c r="M57" i="209" s="1"/>
  <c r="M60" i="209" s="1"/>
  <c r="L33" i="209"/>
  <c r="L49" i="209" s="1"/>
  <c r="L52" i="209" s="1"/>
  <c r="L54" i="209" s="1"/>
  <c r="L57" i="209" s="1"/>
  <c r="L60" i="209" s="1"/>
  <c r="K33" i="209"/>
  <c r="K49" i="209" s="1"/>
  <c r="K52" i="209" s="1"/>
  <c r="K54" i="209" s="1"/>
  <c r="K57" i="209" s="1"/>
  <c r="K60" i="209" s="1"/>
  <c r="J33" i="209"/>
  <c r="J49" i="209" s="1"/>
  <c r="J52" i="209" s="1"/>
  <c r="J54" i="209" s="1"/>
  <c r="J57" i="209" s="1"/>
  <c r="J60" i="209" s="1"/>
  <c r="I33" i="209"/>
  <c r="I49" i="209" s="1"/>
  <c r="I52" i="209" s="1"/>
  <c r="I54" i="209" s="1"/>
  <c r="I57" i="209" s="1"/>
  <c r="I60" i="209" s="1"/>
  <c r="H33" i="209"/>
  <c r="H49" i="209" s="1"/>
  <c r="H52" i="209" s="1"/>
  <c r="H54" i="209" s="1"/>
  <c r="H57" i="209" s="1"/>
  <c r="H60" i="209" s="1"/>
  <c r="G33" i="209"/>
  <c r="G49" i="209" s="1"/>
  <c r="G52" i="209" s="1"/>
  <c r="G54" i="209" s="1"/>
  <c r="G57" i="209" s="1"/>
  <c r="G60" i="209" s="1"/>
  <c r="F33" i="209"/>
  <c r="F49" i="209" s="1"/>
  <c r="F52" i="209" s="1"/>
  <c r="F54" i="209" s="1"/>
  <c r="F57" i="209" s="1"/>
  <c r="F60" i="209" s="1"/>
  <c r="E33" i="209"/>
  <c r="E49" i="209" s="1"/>
  <c r="E52" i="209" s="1"/>
  <c r="E54" i="209" s="1"/>
  <c r="E57" i="209" s="1"/>
  <c r="E60" i="209" s="1"/>
  <c r="D33" i="209"/>
  <c r="D49" i="209" s="1"/>
  <c r="D52" i="209" s="1"/>
  <c r="D54" i="209" s="1"/>
  <c r="D57" i="209" s="1"/>
  <c r="D60" i="209" s="1"/>
  <c r="C33" i="209"/>
  <c r="C49" i="209" s="1"/>
  <c r="C52" i="209" s="1"/>
  <c r="C54" i="209" s="1"/>
  <c r="C57" i="209" s="1"/>
  <c r="C60" i="209" s="1"/>
  <c r="AA48" i="210"/>
  <c r="Y48" i="210"/>
  <c r="X48" i="210"/>
  <c r="W48" i="210"/>
  <c r="V48" i="210"/>
  <c r="U48" i="210"/>
  <c r="T48" i="210"/>
  <c r="S48" i="210"/>
  <c r="R48" i="210"/>
  <c r="Q48" i="210"/>
  <c r="P48" i="210"/>
  <c r="O48" i="210"/>
  <c r="N48" i="210"/>
  <c r="M48" i="210"/>
  <c r="L48" i="210"/>
  <c r="K48" i="210"/>
  <c r="J48" i="210"/>
  <c r="I48" i="210"/>
  <c r="H48" i="210"/>
  <c r="G48" i="210"/>
  <c r="F48" i="210"/>
  <c r="E48" i="210"/>
  <c r="D48" i="210"/>
  <c r="C48" i="210"/>
  <c r="AA33" i="210"/>
  <c r="Y33" i="210"/>
  <c r="X33" i="210"/>
  <c r="W33" i="210"/>
  <c r="W49" i="210" s="1"/>
  <c r="W52" i="210" s="1"/>
  <c r="W54" i="210" s="1"/>
  <c r="W57" i="210" s="1"/>
  <c r="W60" i="210" s="1"/>
  <c r="V33" i="210"/>
  <c r="U33" i="210"/>
  <c r="U49" i="210" s="1"/>
  <c r="U52" i="210" s="1"/>
  <c r="U54" i="210" s="1"/>
  <c r="U57" i="210" s="1"/>
  <c r="U60" i="210" s="1"/>
  <c r="T33" i="210"/>
  <c r="T49" i="210" s="1"/>
  <c r="T52" i="210" s="1"/>
  <c r="T54" i="210" s="1"/>
  <c r="T57" i="210" s="1"/>
  <c r="T60" i="210" s="1"/>
  <c r="S33" i="210"/>
  <c r="S49" i="210" s="1"/>
  <c r="S52" i="210" s="1"/>
  <c r="S54" i="210" s="1"/>
  <c r="S57" i="210" s="1"/>
  <c r="S60" i="210" s="1"/>
  <c r="R33" i="210"/>
  <c r="Q33" i="210"/>
  <c r="P33" i="210"/>
  <c r="O33" i="210"/>
  <c r="O49" i="210" s="1"/>
  <c r="O52" i="210" s="1"/>
  <c r="O54" i="210" s="1"/>
  <c r="O57" i="210" s="1"/>
  <c r="O60" i="210" s="1"/>
  <c r="N33" i="210"/>
  <c r="M33" i="210"/>
  <c r="M49" i="210" s="1"/>
  <c r="M52" i="210" s="1"/>
  <c r="M54" i="210" s="1"/>
  <c r="M57" i="210" s="1"/>
  <c r="M60" i="210" s="1"/>
  <c r="L33" i="210"/>
  <c r="L49" i="210" s="1"/>
  <c r="L52" i="210" s="1"/>
  <c r="L54" i="210" s="1"/>
  <c r="L57" i="210" s="1"/>
  <c r="L60" i="210" s="1"/>
  <c r="K33" i="210"/>
  <c r="K49" i="210" s="1"/>
  <c r="K52" i="210" s="1"/>
  <c r="K54" i="210" s="1"/>
  <c r="K57" i="210" s="1"/>
  <c r="K60" i="210" s="1"/>
  <c r="J33" i="210"/>
  <c r="I33" i="210"/>
  <c r="H33" i="210"/>
  <c r="G33" i="210"/>
  <c r="G49" i="210" s="1"/>
  <c r="G52" i="210" s="1"/>
  <c r="G54" i="210" s="1"/>
  <c r="G57" i="210" s="1"/>
  <c r="G60" i="210" s="1"/>
  <c r="F33" i="210"/>
  <c r="E33" i="210"/>
  <c r="E49" i="210" s="1"/>
  <c r="E52" i="210" s="1"/>
  <c r="E54" i="210" s="1"/>
  <c r="E57" i="210" s="1"/>
  <c r="E60" i="210" s="1"/>
  <c r="D33" i="210"/>
  <c r="D49" i="210" s="1"/>
  <c r="D52" i="210" s="1"/>
  <c r="D54" i="210" s="1"/>
  <c r="D57" i="210" s="1"/>
  <c r="D60" i="210" s="1"/>
  <c r="C33" i="210"/>
  <c r="C49" i="210" s="1"/>
  <c r="C52" i="210" s="1"/>
  <c r="C54" i="210" s="1"/>
  <c r="C57" i="210" s="1"/>
  <c r="C60" i="210" s="1"/>
  <c r="J49" i="211"/>
  <c r="J52" i="211" s="1"/>
  <c r="J54" i="211" s="1"/>
  <c r="J57" i="211" s="1"/>
  <c r="J60" i="211" s="1"/>
  <c r="AA48" i="211"/>
  <c r="Y48" i="211"/>
  <c r="X48" i="211"/>
  <c r="Z48" i="211" s="1"/>
  <c r="W48" i="211"/>
  <c r="V48" i="211"/>
  <c r="U48" i="211"/>
  <c r="T48" i="211"/>
  <c r="S48" i="211"/>
  <c r="R48" i="211"/>
  <c r="Q48" i="211"/>
  <c r="P48" i="211"/>
  <c r="O48" i="211"/>
  <c r="N48" i="211"/>
  <c r="M48" i="211"/>
  <c r="L48" i="211"/>
  <c r="K48" i="211"/>
  <c r="J48" i="211"/>
  <c r="I48" i="211"/>
  <c r="H48" i="211"/>
  <c r="G48" i="211"/>
  <c r="F48" i="211"/>
  <c r="E48" i="211"/>
  <c r="D48" i="211"/>
  <c r="C48" i="211"/>
  <c r="AA33" i="211"/>
  <c r="AA49" i="211" s="1"/>
  <c r="AA52" i="211" s="1"/>
  <c r="AA54" i="211" s="1"/>
  <c r="AA57" i="211" s="1"/>
  <c r="AA60" i="211" s="1"/>
  <c r="Y33" i="211"/>
  <c r="X33" i="211"/>
  <c r="Z33" i="211" s="1"/>
  <c r="W33" i="211"/>
  <c r="W49" i="211" s="1"/>
  <c r="W52" i="211" s="1"/>
  <c r="W54" i="211" s="1"/>
  <c r="W57" i="211" s="1"/>
  <c r="W60" i="211" s="1"/>
  <c r="V33" i="211"/>
  <c r="U33" i="211"/>
  <c r="U49" i="211" s="1"/>
  <c r="U52" i="211" s="1"/>
  <c r="U54" i="211" s="1"/>
  <c r="U57" i="211" s="1"/>
  <c r="U60" i="211" s="1"/>
  <c r="T33" i="211"/>
  <c r="S33" i="211"/>
  <c r="R33" i="211"/>
  <c r="R49" i="211" s="1"/>
  <c r="R52" i="211" s="1"/>
  <c r="R54" i="211" s="1"/>
  <c r="R57" i="211" s="1"/>
  <c r="R60" i="211" s="1"/>
  <c r="Q33" i="211"/>
  <c r="P33" i="211"/>
  <c r="O33" i="211"/>
  <c r="O49" i="211" s="1"/>
  <c r="O52" i="211" s="1"/>
  <c r="O54" i="211" s="1"/>
  <c r="O57" i="211" s="1"/>
  <c r="O60" i="211" s="1"/>
  <c r="N33" i="211"/>
  <c r="M33" i="211"/>
  <c r="M49" i="211" s="1"/>
  <c r="M52" i="211" s="1"/>
  <c r="M54" i="211" s="1"/>
  <c r="M57" i="211" s="1"/>
  <c r="M60" i="211" s="1"/>
  <c r="L33" i="211"/>
  <c r="K33" i="211"/>
  <c r="J33" i="211"/>
  <c r="I33" i="211"/>
  <c r="H33" i="211"/>
  <c r="G33" i="211"/>
  <c r="G49" i="211" s="1"/>
  <c r="G52" i="211" s="1"/>
  <c r="G54" i="211" s="1"/>
  <c r="G57" i="211" s="1"/>
  <c r="G60" i="211" s="1"/>
  <c r="F33" i="211"/>
  <c r="E33" i="211"/>
  <c r="E49" i="211" s="1"/>
  <c r="E52" i="211" s="1"/>
  <c r="E54" i="211" s="1"/>
  <c r="E57" i="211" s="1"/>
  <c r="E60" i="211" s="1"/>
  <c r="D33" i="211"/>
  <c r="C33" i="211"/>
  <c r="F49" i="212"/>
  <c r="F52" i="212" s="1"/>
  <c r="F54" i="212" s="1"/>
  <c r="F57" i="212" s="1"/>
  <c r="F60" i="212" s="1"/>
  <c r="AA48" i="212"/>
  <c r="Y48" i="212"/>
  <c r="X48" i="212"/>
  <c r="Z48" i="212" s="1"/>
  <c r="W48" i="212"/>
  <c r="V48" i="212"/>
  <c r="U48" i="212"/>
  <c r="T48" i="212"/>
  <c r="S48" i="212"/>
  <c r="R48" i="212"/>
  <c r="Q48" i="212"/>
  <c r="P48" i="212"/>
  <c r="O48" i="212"/>
  <c r="N48" i="212"/>
  <c r="M48" i="212"/>
  <c r="L48" i="212"/>
  <c r="K48" i="212"/>
  <c r="J48" i="212"/>
  <c r="I48" i="212"/>
  <c r="H48" i="212"/>
  <c r="G48" i="212"/>
  <c r="F48" i="212"/>
  <c r="E48" i="212"/>
  <c r="D48" i="212"/>
  <c r="C48" i="212"/>
  <c r="AA33" i="212"/>
  <c r="AA49" i="212" s="1"/>
  <c r="AA52" i="212" s="1"/>
  <c r="AA54" i="212" s="1"/>
  <c r="AA57" i="212" s="1"/>
  <c r="AA60" i="212" s="1"/>
  <c r="Y33" i="212"/>
  <c r="X33" i="212"/>
  <c r="Z33" i="212" s="1"/>
  <c r="W33" i="212"/>
  <c r="V33" i="212"/>
  <c r="V49" i="212" s="1"/>
  <c r="V52" i="212" s="1"/>
  <c r="V54" i="212" s="1"/>
  <c r="V57" i="212" s="1"/>
  <c r="V60" i="212" s="1"/>
  <c r="U33" i="212"/>
  <c r="U49" i="212" s="1"/>
  <c r="U52" i="212" s="1"/>
  <c r="U54" i="212" s="1"/>
  <c r="U57" i="212" s="1"/>
  <c r="U60" i="212" s="1"/>
  <c r="T33" i="212"/>
  <c r="T49" i="212" s="1"/>
  <c r="T52" i="212" s="1"/>
  <c r="T54" i="212" s="1"/>
  <c r="T57" i="212" s="1"/>
  <c r="T60" i="212" s="1"/>
  <c r="S33" i="212"/>
  <c r="S49" i="212" s="1"/>
  <c r="S52" i="212" s="1"/>
  <c r="S54" i="212" s="1"/>
  <c r="S57" i="212" s="1"/>
  <c r="S60" i="212" s="1"/>
  <c r="R33" i="212"/>
  <c r="R49" i="212" s="1"/>
  <c r="R52" i="212" s="1"/>
  <c r="R54" i="212" s="1"/>
  <c r="R57" i="212" s="1"/>
  <c r="R60" i="212" s="1"/>
  <c r="Q33" i="212"/>
  <c r="Q49" i="212" s="1"/>
  <c r="Q52" i="212" s="1"/>
  <c r="Q54" i="212" s="1"/>
  <c r="Q57" i="212" s="1"/>
  <c r="Q60" i="212" s="1"/>
  <c r="P33" i="212"/>
  <c r="P49" i="212" s="1"/>
  <c r="P52" i="212" s="1"/>
  <c r="P54" i="212" s="1"/>
  <c r="P57" i="212" s="1"/>
  <c r="P60" i="212" s="1"/>
  <c r="O33" i="212"/>
  <c r="N33" i="212"/>
  <c r="N49" i="212" s="1"/>
  <c r="N52" i="212" s="1"/>
  <c r="N54" i="212" s="1"/>
  <c r="N57" i="212" s="1"/>
  <c r="N60" i="212" s="1"/>
  <c r="M33" i="212"/>
  <c r="M49" i="212" s="1"/>
  <c r="M52" i="212" s="1"/>
  <c r="M54" i="212" s="1"/>
  <c r="M57" i="212" s="1"/>
  <c r="M60" i="212" s="1"/>
  <c r="L33" i="212"/>
  <c r="L49" i="212" s="1"/>
  <c r="L52" i="212" s="1"/>
  <c r="L54" i="212" s="1"/>
  <c r="L57" i="212" s="1"/>
  <c r="L60" i="212" s="1"/>
  <c r="K33" i="212"/>
  <c r="K49" i="212" s="1"/>
  <c r="K52" i="212" s="1"/>
  <c r="K54" i="212" s="1"/>
  <c r="K57" i="212" s="1"/>
  <c r="K60" i="212" s="1"/>
  <c r="J33" i="212"/>
  <c r="J49" i="212" s="1"/>
  <c r="J52" i="212" s="1"/>
  <c r="J54" i="212" s="1"/>
  <c r="J57" i="212" s="1"/>
  <c r="J60" i="212" s="1"/>
  <c r="I33" i="212"/>
  <c r="I49" i="212" s="1"/>
  <c r="I52" i="212" s="1"/>
  <c r="I54" i="212" s="1"/>
  <c r="I57" i="212" s="1"/>
  <c r="I60" i="212" s="1"/>
  <c r="H33" i="212"/>
  <c r="H49" i="212" s="1"/>
  <c r="H52" i="212" s="1"/>
  <c r="H54" i="212" s="1"/>
  <c r="H57" i="212" s="1"/>
  <c r="H60" i="212" s="1"/>
  <c r="G33" i="212"/>
  <c r="F33" i="212"/>
  <c r="E33" i="212"/>
  <c r="E49" i="212" s="1"/>
  <c r="E52" i="212" s="1"/>
  <c r="E54" i="212" s="1"/>
  <c r="E57" i="212" s="1"/>
  <c r="E60" i="212" s="1"/>
  <c r="D33" i="212"/>
  <c r="D49" i="212" s="1"/>
  <c r="D52" i="212" s="1"/>
  <c r="D54" i="212" s="1"/>
  <c r="D57" i="212" s="1"/>
  <c r="D60" i="212" s="1"/>
  <c r="C33" i="212"/>
  <c r="C49" i="212" s="1"/>
  <c r="C52" i="212" s="1"/>
  <c r="C54" i="212" s="1"/>
  <c r="C57" i="212" s="1"/>
  <c r="C60" i="212" s="1"/>
  <c r="AA48" i="213"/>
  <c r="Y48" i="213"/>
  <c r="X48" i="213"/>
  <c r="W48" i="213"/>
  <c r="V48" i="213"/>
  <c r="U48" i="213"/>
  <c r="T48" i="213"/>
  <c r="S48" i="213"/>
  <c r="R48" i="213"/>
  <c r="Q48" i="213"/>
  <c r="P48" i="213"/>
  <c r="O48" i="213"/>
  <c r="N48" i="213"/>
  <c r="M48" i="213"/>
  <c r="L48" i="213"/>
  <c r="K48" i="213"/>
  <c r="J48" i="213"/>
  <c r="I48" i="213"/>
  <c r="H48" i="213"/>
  <c r="G48" i="213"/>
  <c r="F48" i="213"/>
  <c r="E48" i="213"/>
  <c r="D48" i="213"/>
  <c r="C48" i="213"/>
  <c r="AA33" i="213"/>
  <c r="AA49" i="213" s="1"/>
  <c r="AA52" i="213" s="1"/>
  <c r="AA54" i="213" s="1"/>
  <c r="AA57" i="213" s="1"/>
  <c r="AA60" i="213" s="1"/>
  <c r="Y33" i="213"/>
  <c r="Y49" i="213" s="1"/>
  <c r="Y52" i="213" s="1"/>
  <c r="Y54" i="213" s="1"/>
  <c r="Y57" i="213" s="1"/>
  <c r="Y60" i="213" s="1"/>
  <c r="X33" i="213"/>
  <c r="X49" i="213" s="1"/>
  <c r="W33" i="213"/>
  <c r="V33" i="213"/>
  <c r="V49" i="213" s="1"/>
  <c r="V52" i="213" s="1"/>
  <c r="V54" i="213" s="1"/>
  <c r="V57" i="213" s="1"/>
  <c r="V60" i="213" s="1"/>
  <c r="U33" i="213"/>
  <c r="U49" i="213" s="1"/>
  <c r="U52" i="213" s="1"/>
  <c r="U54" i="213" s="1"/>
  <c r="U57" i="213" s="1"/>
  <c r="U60" i="213" s="1"/>
  <c r="T33" i="213"/>
  <c r="T49" i="213" s="1"/>
  <c r="T52" i="213" s="1"/>
  <c r="T54" i="213" s="1"/>
  <c r="T57" i="213" s="1"/>
  <c r="T60" i="213" s="1"/>
  <c r="S33" i="213"/>
  <c r="S49" i="213" s="1"/>
  <c r="S52" i="213" s="1"/>
  <c r="S54" i="213" s="1"/>
  <c r="S57" i="213" s="1"/>
  <c r="S60" i="213" s="1"/>
  <c r="R33" i="213"/>
  <c r="R49" i="213" s="1"/>
  <c r="R52" i="213" s="1"/>
  <c r="R54" i="213" s="1"/>
  <c r="R57" i="213" s="1"/>
  <c r="R60" i="213" s="1"/>
  <c r="Q33" i="213"/>
  <c r="Q49" i="213" s="1"/>
  <c r="Q52" i="213" s="1"/>
  <c r="Q54" i="213" s="1"/>
  <c r="Q57" i="213" s="1"/>
  <c r="Q60" i="213" s="1"/>
  <c r="P33" i="213"/>
  <c r="P49" i="213" s="1"/>
  <c r="P52" i="213" s="1"/>
  <c r="P54" i="213" s="1"/>
  <c r="P57" i="213" s="1"/>
  <c r="P60" i="213" s="1"/>
  <c r="O33" i="213"/>
  <c r="O49" i="213" s="1"/>
  <c r="O52" i="213" s="1"/>
  <c r="O54" i="213" s="1"/>
  <c r="O57" i="213" s="1"/>
  <c r="O60" i="213" s="1"/>
  <c r="N33" i="213"/>
  <c r="M33" i="213"/>
  <c r="M49" i="213" s="1"/>
  <c r="M52" i="213" s="1"/>
  <c r="M54" i="213" s="1"/>
  <c r="M57" i="213" s="1"/>
  <c r="M60" i="213" s="1"/>
  <c r="L33" i="213"/>
  <c r="L49" i="213" s="1"/>
  <c r="L52" i="213" s="1"/>
  <c r="L54" i="213" s="1"/>
  <c r="L57" i="213" s="1"/>
  <c r="L60" i="213" s="1"/>
  <c r="K33" i="213"/>
  <c r="J33" i="213"/>
  <c r="J49" i="213" s="1"/>
  <c r="J52" i="213" s="1"/>
  <c r="J54" i="213" s="1"/>
  <c r="J57" i="213" s="1"/>
  <c r="J60" i="213" s="1"/>
  <c r="I33" i="213"/>
  <c r="I49" i="213" s="1"/>
  <c r="I52" i="213" s="1"/>
  <c r="I54" i="213" s="1"/>
  <c r="I57" i="213" s="1"/>
  <c r="I60" i="213" s="1"/>
  <c r="H33" i="213"/>
  <c r="H49" i="213" s="1"/>
  <c r="H52" i="213" s="1"/>
  <c r="H54" i="213" s="1"/>
  <c r="H57" i="213" s="1"/>
  <c r="H60" i="213" s="1"/>
  <c r="G33" i="213"/>
  <c r="G49" i="213" s="1"/>
  <c r="G52" i="213" s="1"/>
  <c r="G54" i="213" s="1"/>
  <c r="G57" i="213" s="1"/>
  <c r="G60" i="213" s="1"/>
  <c r="F33" i="213"/>
  <c r="E33" i="213"/>
  <c r="E49" i="213" s="1"/>
  <c r="E52" i="213" s="1"/>
  <c r="E54" i="213" s="1"/>
  <c r="E57" i="213" s="1"/>
  <c r="E60" i="213" s="1"/>
  <c r="D33" i="213"/>
  <c r="D49" i="213" s="1"/>
  <c r="D52" i="213" s="1"/>
  <c r="D54" i="213" s="1"/>
  <c r="D57" i="213" s="1"/>
  <c r="D60" i="213" s="1"/>
  <c r="C33" i="213"/>
  <c r="C49" i="213" s="1"/>
  <c r="C52" i="213" s="1"/>
  <c r="C54" i="213" s="1"/>
  <c r="C57" i="213" s="1"/>
  <c r="C60" i="213" s="1"/>
  <c r="V49" i="214"/>
  <c r="V52" i="214" s="1"/>
  <c r="V54" i="214" s="1"/>
  <c r="V57" i="214" s="1"/>
  <c r="V60" i="214" s="1"/>
  <c r="T49" i="214"/>
  <c r="T52" i="214" s="1"/>
  <c r="T54" i="214" s="1"/>
  <c r="T57" i="214" s="1"/>
  <c r="T60" i="214" s="1"/>
  <c r="AA48" i="214"/>
  <c r="Y48" i="214"/>
  <c r="X48" i="214"/>
  <c r="W48" i="214"/>
  <c r="V48" i="214"/>
  <c r="U48" i="214"/>
  <c r="T48" i="214"/>
  <c r="S48" i="214"/>
  <c r="R48" i="214"/>
  <c r="Q48" i="214"/>
  <c r="P48" i="214"/>
  <c r="O48" i="214"/>
  <c r="N48" i="214"/>
  <c r="M48" i="214"/>
  <c r="L48" i="214"/>
  <c r="K48" i="214"/>
  <c r="J48" i="214"/>
  <c r="I48" i="214"/>
  <c r="H48" i="214"/>
  <c r="G48" i="214"/>
  <c r="F48" i="214"/>
  <c r="E48" i="214"/>
  <c r="D48" i="214"/>
  <c r="C48" i="214"/>
  <c r="AA33" i="214"/>
  <c r="AA49" i="214" s="1"/>
  <c r="AA52" i="214" s="1"/>
  <c r="AA54" i="214" s="1"/>
  <c r="AA57" i="214" s="1"/>
  <c r="AA60" i="214" s="1"/>
  <c r="Y33" i="214"/>
  <c r="X33" i="214"/>
  <c r="X49" i="214" s="1"/>
  <c r="W33" i="214"/>
  <c r="V33" i="214"/>
  <c r="U33" i="214"/>
  <c r="U49" i="214" s="1"/>
  <c r="U52" i="214" s="1"/>
  <c r="U54" i="214" s="1"/>
  <c r="U57" i="214" s="1"/>
  <c r="U60" i="214" s="1"/>
  <c r="T33" i="214"/>
  <c r="S33" i="214"/>
  <c r="S49" i="214" s="1"/>
  <c r="S52" i="214" s="1"/>
  <c r="S54" i="214" s="1"/>
  <c r="S57" i="214" s="1"/>
  <c r="S60" i="214" s="1"/>
  <c r="R33" i="214"/>
  <c r="R49" i="214" s="1"/>
  <c r="R52" i="214" s="1"/>
  <c r="R54" i="214" s="1"/>
  <c r="R57" i="214" s="1"/>
  <c r="R60" i="214" s="1"/>
  <c r="Q33" i="214"/>
  <c r="P33" i="214"/>
  <c r="P49" i="214" s="1"/>
  <c r="P52" i="214" s="1"/>
  <c r="P54" i="214" s="1"/>
  <c r="P57" i="214" s="1"/>
  <c r="P60" i="214" s="1"/>
  <c r="O33" i="214"/>
  <c r="O49" i="214" s="1"/>
  <c r="O52" i="214" s="1"/>
  <c r="O54" i="214" s="1"/>
  <c r="O57" i="214" s="1"/>
  <c r="O60" i="214" s="1"/>
  <c r="N33" i="214"/>
  <c r="N49" i="214" s="1"/>
  <c r="N52" i="214" s="1"/>
  <c r="N54" i="214" s="1"/>
  <c r="N57" i="214" s="1"/>
  <c r="N60" i="214" s="1"/>
  <c r="M33" i="214"/>
  <c r="M49" i="214" s="1"/>
  <c r="M52" i="214" s="1"/>
  <c r="M54" i="214" s="1"/>
  <c r="M57" i="214" s="1"/>
  <c r="M60" i="214" s="1"/>
  <c r="L33" i="214"/>
  <c r="L49" i="214" s="1"/>
  <c r="L52" i="214" s="1"/>
  <c r="L54" i="214" s="1"/>
  <c r="L57" i="214" s="1"/>
  <c r="L60" i="214" s="1"/>
  <c r="K33" i="214"/>
  <c r="K49" i="214" s="1"/>
  <c r="K52" i="214" s="1"/>
  <c r="K54" i="214" s="1"/>
  <c r="K57" i="214" s="1"/>
  <c r="K60" i="214" s="1"/>
  <c r="J33" i="214"/>
  <c r="J49" i="214" s="1"/>
  <c r="J52" i="214" s="1"/>
  <c r="J54" i="214" s="1"/>
  <c r="J57" i="214" s="1"/>
  <c r="J60" i="214" s="1"/>
  <c r="I33" i="214"/>
  <c r="H33" i="214"/>
  <c r="H49" i="214" s="1"/>
  <c r="H52" i="214" s="1"/>
  <c r="H54" i="214" s="1"/>
  <c r="H57" i="214" s="1"/>
  <c r="H60" i="214" s="1"/>
  <c r="G33" i="214"/>
  <c r="G49" i="214" s="1"/>
  <c r="G52" i="214" s="1"/>
  <c r="G54" i="214" s="1"/>
  <c r="G57" i="214" s="1"/>
  <c r="G60" i="214" s="1"/>
  <c r="F33" i="214"/>
  <c r="F49" i="214" s="1"/>
  <c r="F52" i="214" s="1"/>
  <c r="F54" i="214" s="1"/>
  <c r="F57" i="214" s="1"/>
  <c r="F60" i="214" s="1"/>
  <c r="E33" i="214"/>
  <c r="E49" i="214" s="1"/>
  <c r="E52" i="214" s="1"/>
  <c r="E54" i="214" s="1"/>
  <c r="E57" i="214" s="1"/>
  <c r="E60" i="214" s="1"/>
  <c r="D33" i="214"/>
  <c r="D49" i="214" s="1"/>
  <c r="D52" i="214" s="1"/>
  <c r="D54" i="214" s="1"/>
  <c r="D57" i="214" s="1"/>
  <c r="D60" i="214" s="1"/>
  <c r="C33" i="214"/>
  <c r="C49" i="214" s="1"/>
  <c r="C52" i="214" s="1"/>
  <c r="C54" i="214" s="1"/>
  <c r="C57" i="214" s="1"/>
  <c r="C60" i="214" s="1"/>
  <c r="S49" i="215"/>
  <c r="S52" i="215" s="1"/>
  <c r="S54" i="215" s="1"/>
  <c r="S57" i="215" s="1"/>
  <c r="S60" i="215" s="1"/>
  <c r="AA48" i="215"/>
  <c r="Y48" i="215"/>
  <c r="X48" i="215"/>
  <c r="Z48" i="215" s="1"/>
  <c r="W48" i="215"/>
  <c r="V48" i="215"/>
  <c r="U48" i="215"/>
  <c r="T48" i="215"/>
  <c r="S48" i="215"/>
  <c r="R48" i="215"/>
  <c r="Q48" i="215"/>
  <c r="P48" i="215"/>
  <c r="O48" i="215"/>
  <c r="N48" i="215"/>
  <c r="M48" i="215"/>
  <c r="L48" i="215"/>
  <c r="K48" i="215"/>
  <c r="J48" i="215"/>
  <c r="I48" i="215"/>
  <c r="H48" i="215"/>
  <c r="G48" i="215"/>
  <c r="F48" i="215"/>
  <c r="E48" i="215"/>
  <c r="D48" i="215"/>
  <c r="C48" i="215"/>
  <c r="AA33" i="215"/>
  <c r="AA49" i="215" s="1"/>
  <c r="AA52" i="215" s="1"/>
  <c r="AA54" i="215" s="1"/>
  <c r="AA57" i="215" s="1"/>
  <c r="AA60" i="215" s="1"/>
  <c r="Y33" i="215"/>
  <c r="Y49" i="215" s="1"/>
  <c r="Y52" i="215" s="1"/>
  <c r="Y54" i="215" s="1"/>
  <c r="Y57" i="215" s="1"/>
  <c r="Y60" i="215" s="1"/>
  <c r="X33" i="215"/>
  <c r="W33" i="215"/>
  <c r="W49" i="215" s="1"/>
  <c r="W52" i="215" s="1"/>
  <c r="W54" i="215" s="1"/>
  <c r="W57" i="215" s="1"/>
  <c r="W60" i="215" s="1"/>
  <c r="V33" i="215"/>
  <c r="V49" i="215" s="1"/>
  <c r="V52" i="215" s="1"/>
  <c r="V54" i="215" s="1"/>
  <c r="V57" i="215" s="1"/>
  <c r="V60" i="215" s="1"/>
  <c r="U33" i="215"/>
  <c r="U49" i="215" s="1"/>
  <c r="U52" i="215" s="1"/>
  <c r="U54" i="215" s="1"/>
  <c r="U57" i="215" s="1"/>
  <c r="U60" i="215" s="1"/>
  <c r="T33" i="215"/>
  <c r="T49" i="215" s="1"/>
  <c r="T52" i="215" s="1"/>
  <c r="T54" i="215" s="1"/>
  <c r="T57" i="215" s="1"/>
  <c r="T60" i="215" s="1"/>
  <c r="S33" i="215"/>
  <c r="R33" i="215"/>
  <c r="R49" i="215" s="1"/>
  <c r="R52" i="215" s="1"/>
  <c r="R54" i="215" s="1"/>
  <c r="R57" i="215" s="1"/>
  <c r="R60" i="215" s="1"/>
  <c r="Q33" i="215"/>
  <c r="Q49" i="215" s="1"/>
  <c r="Q52" i="215" s="1"/>
  <c r="Q54" i="215" s="1"/>
  <c r="Q57" i="215" s="1"/>
  <c r="Q60" i="215" s="1"/>
  <c r="P33" i="215"/>
  <c r="P49" i="215" s="1"/>
  <c r="P52" i="215" s="1"/>
  <c r="P54" i="215" s="1"/>
  <c r="P57" i="215" s="1"/>
  <c r="P60" i="215" s="1"/>
  <c r="O33" i="215"/>
  <c r="O49" i="215" s="1"/>
  <c r="O52" i="215" s="1"/>
  <c r="O54" i="215" s="1"/>
  <c r="O57" i="215" s="1"/>
  <c r="O60" i="215" s="1"/>
  <c r="N33" i="215"/>
  <c r="N49" i="215" s="1"/>
  <c r="N52" i="215" s="1"/>
  <c r="N54" i="215" s="1"/>
  <c r="N57" i="215" s="1"/>
  <c r="N60" i="215" s="1"/>
  <c r="M33" i="215"/>
  <c r="M49" i="215" s="1"/>
  <c r="M52" i="215" s="1"/>
  <c r="M54" i="215" s="1"/>
  <c r="M57" i="215" s="1"/>
  <c r="M60" i="215" s="1"/>
  <c r="L33" i="215"/>
  <c r="L49" i="215" s="1"/>
  <c r="L52" i="215" s="1"/>
  <c r="L54" i="215" s="1"/>
  <c r="L57" i="215" s="1"/>
  <c r="L60" i="215" s="1"/>
  <c r="K33" i="215"/>
  <c r="K49" i="215" s="1"/>
  <c r="K52" i="215" s="1"/>
  <c r="K54" i="215" s="1"/>
  <c r="K57" i="215" s="1"/>
  <c r="K60" i="215" s="1"/>
  <c r="J33" i="215"/>
  <c r="J49" i="215" s="1"/>
  <c r="J52" i="215" s="1"/>
  <c r="J54" i="215" s="1"/>
  <c r="J57" i="215" s="1"/>
  <c r="J60" i="215" s="1"/>
  <c r="I33" i="215"/>
  <c r="I49" i="215" s="1"/>
  <c r="I52" i="215" s="1"/>
  <c r="I54" i="215" s="1"/>
  <c r="I57" i="215" s="1"/>
  <c r="I60" i="215" s="1"/>
  <c r="H33" i="215"/>
  <c r="H49" i="215" s="1"/>
  <c r="H52" i="215" s="1"/>
  <c r="H54" i="215" s="1"/>
  <c r="H57" i="215" s="1"/>
  <c r="H60" i="215" s="1"/>
  <c r="G33" i="215"/>
  <c r="G49" i="215" s="1"/>
  <c r="G52" i="215" s="1"/>
  <c r="G54" i="215" s="1"/>
  <c r="G57" i="215" s="1"/>
  <c r="G60" i="215" s="1"/>
  <c r="F33" i="215"/>
  <c r="E33" i="215"/>
  <c r="E49" i="215" s="1"/>
  <c r="E52" i="215" s="1"/>
  <c r="E54" i="215" s="1"/>
  <c r="E57" i="215" s="1"/>
  <c r="E60" i="215" s="1"/>
  <c r="D33" i="215"/>
  <c r="C33" i="215"/>
  <c r="C49" i="215" s="1"/>
  <c r="C52" i="215" s="1"/>
  <c r="C54" i="215" s="1"/>
  <c r="C57" i="215" s="1"/>
  <c r="C60" i="215" s="1"/>
  <c r="V49" i="216"/>
  <c r="V52" i="216" s="1"/>
  <c r="V54" i="216" s="1"/>
  <c r="V57" i="216" s="1"/>
  <c r="V60" i="216" s="1"/>
  <c r="AA48" i="216"/>
  <c r="Y48" i="216"/>
  <c r="X48" i="216"/>
  <c r="Z48" i="216" s="1"/>
  <c r="W48" i="216"/>
  <c r="V48" i="216"/>
  <c r="U48" i="216"/>
  <c r="T48" i="216"/>
  <c r="S48" i="216"/>
  <c r="R48" i="216"/>
  <c r="Q48" i="216"/>
  <c r="P48" i="216"/>
  <c r="O48" i="216"/>
  <c r="N48" i="216"/>
  <c r="M48" i="216"/>
  <c r="L48" i="216"/>
  <c r="K48" i="216"/>
  <c r="J48" i="216"/>
  <c r="I48" i="216"/>
  <c r="H48" i="216"/>
  <c r="G48" i="216"/>
  <c r="F48" i="216"/>
  <c r="E48" i="216"/>
  <c r="D48" i="216"/>
  <c r="C48" i="216"/>
  <c r="AA33" i="216"/>
  <c r="Y33" i="216"/>
  <c r="Y49" i="216" s="1"/>
  <c r="Y52" i="216" s="1"/>
  <c r="Y54" i="216" s="1"/>
  <c r="Y57" i="216" s="1"/>
  <c r="Y60" i="216" s="1"/>
  <c r="X33" i="216"/>
  <c r="W33" i="216"/>
  <c r="W49" i="216" s="1"/>
  <c r="W52" i="216" s="1"/>
  <c r="W54" i="216" s="1"/>
  <c r="W57" i="216" s="1"/>
  <c r="W60" i="216" s="1"/>
  <c r="V33" i="216"/>
  <c r="U33" i="216"/>
  <c r="U49" i="216" s="1"/>
  <c r="U52" i="216" s="1"/>
  <c r="U54" i="216" s="1"/>
  <c r="U57" i="216" s="1"/>
  <c r="U60" i="216" s="1"/>
  <c r="T33" i="216"/>
  <c r="T49" i="216" s="1"/>
  <c r="T52" i="216" s="1"/>
  <c r="T54" i="216" s="1"/>
  <c r="T57" i="216" s="1"/>
  <c r="T60" i="216" s="1"/>
  <c r="S33" i="216"/>
  <c r="S49" i="216" s="1"/>
  <c r="S52" i="216" s="1"/>
  <c r="S54" i="216" s="1"/>
  <c r="S57" i="216" s="1"/>
  <c r="S60" i="216" s="1"/>
  <c r="R33" i="216"/>
  <c r="R49" i="216" s="1"/>
  <c r="R52" i="216" s="1"/>
  <c r="R54" i="216" s="1"/>
  <c r="R57" i="216" s="1"/>
  <c r="R60" i="216" s="1"/>
  <c r="Q33" i="216"/>
  <c r="Q49" i="216" s="1"/>
  <c r="Q52" i="216" s="1"/>
  <c r="Q54" i="216" s="1"/>
  <c r="Q57" i="216" s="1"/>
  <c r="Q60" i="216" s="1"/>
  <c r="P33" i="216"/>
  <c r="P49" i="216" s="1"/>
  <c r="P52" i="216" s="1"/>
  <c r="P54" i="216" s="1"/>
  <c r="P57" i="216" s="1"/>
  <c r="P60" i="216" s="1"/>
  <c r="O33" i="216"/>
  <c r="N33" i="216"/>
  <c r="N49" i="216" s="1"/>
  <c r="N52" i="216" s="1"/>
  <c r="N54" i="216" s="1"/>
  <c r="N57" i="216" s="1"/>
  <c r="N60" i="216" s="1"/>
  <c r="M33" i="216"/>
  <c r="M49" i="216" s="1"/>
  <c r="M52" i="216" s="1"/>
  <c r="M54" i="216" s="1"/>
  <c r="M57" i="216" s="1"/>
  <c r="M60" i="216" s="1"/>
  <c r="L33" i="216"/>
  <c r="L49" i="216" s="1"/>
  <c r="L52" i="216" s="1"/>
  <c r="L54" i="216" s="1"/>
  <c r="L57" i="216" s="1"/>
  <c r="L60" i="216" s="1"/>
  <c r="K33" i="216"/>
  <c r="K49" i="216" s="1"/>
  <c r="K52" i="216" s="1"/>
  <c r="K54" i="216" s="1"/>
  <c r="K57" i="216" s="1"/>
  <c r="K60" i="216" s="1"/>
  <c r="J33" i="216"/>
  <c r="J49" i="216" s="1"/>
  <c r="J52" i="216" s="1"/>
  <c r="J54" i="216" s="1"/>
  <c r="J57" i="216" s="1"/>
  <c r="J60" i="216" s="1"/>
  <c r="I33" i="216"/>
  <c r="I49" i="216" s="1"/>
  <c r="I52" i="216" s="1"/>
  <c r="I54" i="216" s="1"/>
  <c r="I57" i="216" s="1"/>
  <c r="I60" i="216" s="1"/>
  <c r="H33" i="216"/>
  <c r="H49" i="216" s="1"/>
  <c r="H52" i="216" s="1"/>
  <c r="H54" i="216" s="1"/>
  <c r="H57" i="216" s="1"/>
  <c r="H60" i="216" s="1"/>
  <c r="G33" i="216"/>
  <c r="G49" i="216" s="1"/>
  <c r="G52" i="216" s="1"/>
  <c r="G54" i="216" s="1"/>
  <c r="G57" i="216" s="1"/>
  <c r="G60" i="216" s="1"/>
  <c r="F33" i="216"/>
  <c r="F49" i="216" s="1"/>
  <c r="F52" i="216" s="1"/>
  <c r="F54" i="216" s="1"/>
  <c r="F57" i="216" s="1"/>
  <c r="F60" i="216" s="1"/>
  <c r="E33" i="216"/>
  <c r="E49" i="216" s="1"/>
  <c r="E52" i="216" s="1"/>
  <c r="E54" i="216" s="1"/>
  <c r="E57" i="216" s="1"/>
  <c r="E60" i="216" s="1"/>
  <c r="D33" i="216"/>
  <c r="D49" i="216" s="1"/>
  <c r="D52" i="216" s="1"/>
  <c r="D54" i="216" s="1"/>
  <c r="D57" i="216" s="1"/>
  <c r="D60" i="216" s="1"/>
  <c r="C33" i="216"/>
  <c r="T49" i="217"/>
  <c r="T52" i="217" s="1"/>
  <c r="T54" i="217" s="1"/>
  <c r="T57" i="217" s="1"/>
  <c r="T60" i="217" s="1"/>
  <c r="I49" i="217"/>
  <c r="I52" i="217" s="1"/>
  <c r="I54" i="217" s="1"/>
  <c r="I57" i="217" s="1"/>
  <c r="I60" i="217" s="1"/>
  <c r="AA48" i="217"/>
  <c r="Y48" i="217"/>
  <c r="X48" i="217"/>
  <c r="Z48" i="217" s="1"/>
  <c r="W48" i="217"/>
  <c r="V48" i="217"/>
  <c r="U48" i="217"/>
  <c r="T48" i="217"/>
  <c r="S48" i="217"/>
  <c r="R48" i="217"/>
  <c r="Q48" i="217"/>
  <c r="P48" i="217"/>
  <c r="O48" i="217"/>
  <c r="N48" i="217"/>
  <c r="M48" i="217"/>
  <c r="L48" i="217"/>
  <c r="K48" i="217"/>
  <c r="J48" i="217"/>
  <c r="I48" i="217"/>
  <c r="H48" i="217"/>
  <c r="G48" i="217"/>
  <c r="F48" i="217"/>
  <c r="E48" i="217"/>
  <c r="D48" i="217"/>
  <c r="C48" i="217"/>
  <c r="AA33" i="217"/>
  <c r="Y33" i="217"/>
  <c r="Y49" i="217" s="1"/>
  <c r="Y52" i="217" s="1"/>
  <c r="Y54" i="217" s="1"/>
  <c r="Y57" i="217" s="1"/>
  <c r="Y60" i="217" s="1"/>
  <c r="X33" i="217"/>
  <c r="X49" i="217" s="1"/>
  <c r="Z49" i="217" s="1"/>
  <c r="W33" i="217"/>
  <c r="W49" i="217" s="1"/>
  <c r="W52" i="217" s="1"/>
  <c r="W54" i="217" s="1"/>
  <c r="W57" i="217" s="1"/>
  <c r="W60" i="217" s="1"/>
  <c r="V33" i="217"/>
  <c r="V49" i="217" s="1"/>
  <c r="V52" i="217" s="1"/>
  <c r="V54" i="217" s="1"/>
  <c r="V57" i="217" s="1"/>
  <c r="V60" i="217" s="1"/>
  <c r="U33" i="217"/>
  <c r="U49" i="217" s="1"/>
  <c r="U52" i="217" s="1"/>
  <c r="U54" i="217" s="1"/>
  <c r="U57" i="217" s="1"/>
  <c r="U60" i="217" s="1"/>
  <c r="T33" i="217"/>
  <c r="S33" i="217"/>
  <c r="S49" i="217" s="1"/>
  <c r="S52" i="217" s="1"/>
  <c r="S54" i="217" s="1"/>
  <c r="S57" i="217" s="1"/>
  <c r="S60" i="217" s="1"/>
  <c r="R33" i="217"/>
  <c r="R49" i="217" s="1"/>
  <c r="R52" i="217" s="1"/>
  <c r="R54" i="217" s="1"/>
  <c r="R57" i="217" s="1"/>
  <c r="R60" i="217" s="1"/>
  <c r="Q33" i="217"/>
  <c r="Q49" i="217" s="1"/>
  <c r="Q52" i="217" s="1"/>
  <c r="Q54" i="217" s="1"/>
  <c r="Q57" i="217" s="1"/>
  <c r="Q60" i="217" s="1"/>
  <c r="P33" i="217"/>
  <c r="P49" i="217" s="1"/>
  <c r="P52" i="217" s="1"/>
  <c r="P54" i="217" s="1"/>
  <c r="P57" i="217" s="1"/>
  <c r="P60" i="217" s="1"/>
  <c r="O33" i="217"/>
  <c r="O49" i="217" s="1"/>
  <c r="O52" i="217" s="1"/>
  <c r="O54" i="217" s="1"/>
  <c r="O57" i="217" s="1"/>
  <c r="O60" i="217" s="1"/>
  <c r="N33" i="217"/>
  <c r="N49" i="217" s="1"/>
  <c r="N52" i="217" s="1"/>
  <c r="N54" i="217" s="1"/>
  <c r="N57" i="217" s="1"/>
  <c r="N60" i="217" s="1"/>
  <c r="M33" i="217"/>
  <c r="M49" i="217" s="1"/>
  <c r="M52" i="217" s="1"/>
  <c r="M54" i="217" s="1"/>
  <c r="M57" i="217" s="1"/>
  <c r="M60" i="217" s="1"/>
  <c r="L33" i="217"/>
  <c r="L49" i="217" s="1"/>
  <c r="L52" i="217" s="1"/>
  <c r="L54" i="217" s="1"/>
  <c r="L57" i="217" s="1"/>
  <c r="L60" i="217" s="1"/>
  <c r="K33" i="217"/>
  <c r="K49" i="217" s="1"/>
  <c r="K52" i="217" s="1"/>
  <c r="K54" i="217" s="1"/>
  <c r="K57" i="217" s="1"/>
  <c r="K60" i="217" s="1"/>
  <c r="J33" i="217"/>
  <c r="J49" i="217" s="1"/>
  <c r="J52" i="217" s="1"/>
  <c r="J54" i="217" s="1"/>
  <c r="J57" i="217" s="1"/>
  <c r="J60" i="217" s="1"/>
  <c r="I33" i="217"/>
  <c r="H33" i="217"/>
  <c r="H49" i="217" s="1"/>
  <c r="H52" i="217" s="1"/>
  <c r="H54" i="217" s="1"/>
  <c r="H57" i="217" s="1"/>
  <c r="H60" i="217" s="1"/>
  <c r="G33" i="217"/>
  <c r="G49" i="217" s="1"/>
  <c r="G52" i="217" s="1"/>
  <c r="G54" i="217" s="1"/>
  <c r="G57" i="217" s="1"/>
  <c r="G60" i="217" s="1"/>
  <c r="F33" i="217"/>
  <c r="F49" i="217" s="1"/>
  <c r="F52" i="217" s="1"/>
  <c r="F54" i="217" s="1"/>
  <c r="F57" i="217" s="1"/>
  <c r="F60" i="217" s="1"/>
  <c r="E33" i="217"/>
  <c r="E49" i="217" s="1"/>
  <c r="E52" i="217" s="1"/>
  <c r="E54" i="217" s="1"/>
  <c r="E57" i="217" s="1"/>
  <c r="E60" i="217" s="1"/>
  <c r="D33" i="217"/>
  <c r="D49" i="217" s="1"/>
  <c r="D52" i="217" s="1"/>
  <c r="D54" i="217" s="1"/>
  <c r="D57" i="217" s="1"/>
  <c r="D60" i="217" s="1"/>
  <c r="C33" i="217"/>
  <c r="C49" i="217" s="1"/>
  <c r="C52" i="217" s="1"/>
  <c r="C54" i="217" s="1"/>
  <c r="C57" i="217" s="1"/>
  <c r="C60" i="217" s="1"/>
  <c r="AA48" i="218"/>
  <c r="Y48" i="218"/>
  <c r="X48" i="218"/>
  <c r="W48" i="218"/>
  <c r="V48" i="218"/>
  <c r="U48" i="218"/>
  <c r="T48" i="218"/>
  <c r="S48" i="218"/>
  <c r="R48" i="218"/>
  <c r="Q48" i="218"/>
  <c r="P48" i="218"/>
  <c r="O48" i="218"/>
  <c r="N48" i="218"/>
  <c r="M48" i="218"/>
  <c r="L48" i="218"/>
  <c r="K48" i="218"/>
  <c r="J48" i="218"/>
  <c r="I48" i="218"/>
  <c r="H48" i="218"/>
  <c r="G48" i="218"/>
  <c r="F48" i="218"/>
  <c r="E48" i="218"/>
  <c r="D48" i="218"/>
  <c r="C48" i="218"/>
  <c r="AA33" i="218"/>
  <c r="Y33" i="218"/>
  <c r="X33" i="218"/>
  <c r="X49" i="218" s="1"/>
  <c r="X52" i="218" s="1"/>
  <c r="W33" i="218"/>
  <c r="V33" i="218"/>
  <c r="U33" i="218"/>
  <c r="T33" i="218"/>
  <c r="T49" i="218" s="1"/>
  <c r="T52" i="218" s="1"/>
  <c r="T54" i="218" s="1"/>
  <c r="T57" i="218" s="1"/>
  <c r="T60" i="218" s="1"/>
  <c r="S33" i="218"/>
  <c r="S49" i="218" s="1"/>
  <c r="S52" i="218" s="1"/>
  <c r="S54" i="218" s="1"/>
  <c r="S57" i="218" s="1"/>
  <c r="S60" i="218" s="1"/>
  <c r="R33" i="218"/>
  <c r="R49" i="218" s="1"/>
  <c r="R52" i="218" s="1"/>
  <c r="R54" i="218" s="1"/>
  <c r="R57" i="218" s="1"/>
  <c r="R60" i="218" s="1"/>
  <c r="Q33" i="218"/>
  <c r="P33" i="218"/>
  <c r="P49" i="218" s="1"/>
  <c r="P52" i="218" s="1"/>
  <c r="P54" i="218" s="1"/>
  <c r="P57" i="218" s="1"/>
  <c r="P60" i="218" s="1"/>
  <c r="O33" i="218"/>
  <c r="N33" i="218"/>
  <c r="N49" i="218" s="1"/>
  <c r="N52" i="218" s="1"/>
  <c r="N54" i="218" s="1"/>
  <c r="N57" i="218" s="1"/>
  <c r="N60" i="218" s="1"/>
  <c r="M33" i="218"/>
  <c r="L33" i="218"/>
  <c r="L49" i="218" s="1"/>
  <c r="L52" i="218" s="1"/>
  <c r="L54" i="218" s="1"/>
  <c r="L57" i="218" s="1"/>
  <c r="L60" i="218" s="1"/>
  <c r="K33" i="218"/>
  <c r="K49" i="218" s="1"/>
  <c r="K52" i="218" s="1"/>
  <c r="K54" i="218" s="1"/>
  <c r="K57" i="218" s="1"/>
  <c r="K60" i="218" s="1"/>
  <c r="J33" i="218"/>
  <c r="J49" i="218" s="1"/>
  <c r="J52" i="218" s="1"/>
  <c r="J54" i="218" s="1"/>
  <c r="J57" i="218" s="1"/>
  <c r="J60" i="218" s="1"/>
  <c r="I33" i="218"/>
  <c r="H33" i="218"/>
  <c r="H49" i="218" s="1"/>
  <c r="H52" i="218" s="1"/>
  <c r="H54" i="218" s="1"/>
  <c r="H57" i="218" s="1"/>
  <c r="H60" i="218" s="1"/>
  <c r="G33" i="218"/>
  <c r="F33" i="218"/>
  <c r="E33" i="218"/>
  <c r="D33" i="218"/>
  <c r="C33" i="218"/>
  <c r="C49" i="218" s="1"/>
  <c r="C52" i="218" s="1"/>
  <c r="C54" i="218" s="1"/>
  <c r="C57" i="218" s="1"/>
  <c r="C60" i="218" s="1"/>
  <c r="AA48" i="219"/>
  <c r="Y48" i="219"/>
  <c r="X48" i="219"/>
  <c r="W48" i="219"/>
  <c r="V48" i="219"/>
  <c r="U48" i="219"/>
  <c r="T48" i="219"/>
  <c r="S48" i="219"/>
  <c r="R48" i="219"/>
  <c r="Q48" i="219"/>
  <c r="P48" i="219"/>
  <c r="O48" i="219"/>
  <c r="N48" i="219"/>
  <c r="M48" i="219"/>
  <c r="L48" i="219"/>
  <c r="K48" i="219"/>
  <c r="J48" i="219"/>
  <c r="I48" i="219"/>
  <c r="H48" i="219"/>
  <c r="G48" i="219"/>
  <c r="F48" i="219"/>
  <c r="E48" i="219"/>
  <c r="D48" i="219"/>
  <c r="C48" i="219"/>
  <c r="AA33" i="219"/>
  <c r="AA49" i="219" s="1"/>
  <c r="AA52" i="219" s="1"/>
  <c r="AA54" i="219" s="1"/>
  <c r="AA57" i="219" s="1"/>
  <c r="AA60" i="219" s="1"/>
  <c r="Y33" i="219"/>
  <c r="Y49" i="219" s="1"/>
  <c r="Y52" i="219" s="1"/>
  <c r="Y54" i="219" s="1"/>
  <c r="Y57" i="219" s="1"/>
  <c r="Y60" i="219" s="1"/>
  <c r="X33" i="219"/>
  <c r="Z33" i="219" s="1"/>
  <c r="W33" i="219"/>
  <c r="W49" i="219" s="1"/>
  <c r="W52" i="219" s="1"/>
  <c r="W54" i="219" s="1"/>
  <c r="W57" i="219" s="1"/>
  <c r="W60" i="219" s="1"/>
  <c r="V33" i="219"/>
  <c r="U33" i="219"/>
  <c r="U49" i="219" s="1"/>
  <c r="U52" i="219" s="1"/>
  <c r="U54" i="219" s="1"/>
  <c r="U57" i="219" s="1"/>
  <c r="U60" i="219" s="1"/>
  <c r="T33" i="219"/>
  <c r="S33" i="219"/>
  <c r="S49" i="219" s="1"/>
  <c r="S52" i="219" s="1"/>
  <c r="S54" i="219" s="1"/>
  <c r="S57" i="219" s="1"/>
  <c r="S60" i="219" s="1"/>
  <c r="R33" i="219"/>
  <c r="R49" i="219" s="1"/>
  <c r="R52" i="219" s="1"/>
  <c r="R54" i="219" s="1"/>
  <c r="R57" i="219" s="1"/>
  <c r="R60" i="219" s="1"/>
  <c r="Q33" i="219"/>
  <c r="Q49" i="219" s="1"/>
  <c r="Q52" i="219" s="1"/>
  <c r="Q54" i="219" s="1"/>
  <c r="Q57" i="219" s="1"/>
  <c r="Q60" i="219" s="1"/>
  <c r="P33" i="219"/>
  <c r="P49" i="219" s="1"/>
  <c r="P52" i="219" s="1"/>
  <c r="P54" i="219" s="1"/>
  <c r="P57" i="219" s="1"/>
  <c r="P60" i="219" s="1"/>
  <c r="O33" i="219"/>
  <c r="O49" i="219" s="1"/>
  <c r="O52" i="219" s="1"/>
  <c r="O54" i="219" s="1"/>
  <c r="O57" i="219" s="1"/>
  <c r="O60" i="219" s="1"/>
  <c r="N33" i="219"/>
  <c r="M33" i="219"/>
  <c r="M49" i="219" s="1"/>
  <c r="M52" i="219" s="1"/>
  <c r="M54" i="219" s="1"/>
  <c r="M57" i="219" s="1"/>
  <c r="M60" i="219" s="1"/>
  <c r="L33" i="219"/>
  <c r="K33" i="219"/>
  <c r="K49" i="219" s="1"/>
  <c r="K52" i="219" s="1"/>
  <c r="K54" i="219" s="1"/>
  <c r="K57" i="219" s="1"/>
  <c r="K60" i="219" s="1"/>
  <c r="J33" i="219"/>
  <c r="J49" i="219" s="1"/>
  <c r="J52" i="219" s="1"/>
  <c r="J54" i="219" s="1"/>
  <c r="J57" i="219" s="1"/>
  <c r="J60" i="219" s="1"/>
  <c r="I33" i="219"/>
  <c r="H33" i="219"/>
  <c r="G33" i="219"/>
  <c r="G49" i="219" s="1"/>
  <c r="G52" i="219" s="1"/>
  <c r="G54" i="219" s="1"/>
  <c r="G57" i="219" s="1"/>
  <c r="G60" i="219" s="1"/>
  <c r="F33" i="219"/>
  <c r="E33" i="219"/>
  <c r="E49" i="219" s="1"/>
  <c r="E52" i="219" s="1"/>
  <c r="E54" i="219" s="1"/>
  <c r="E57" i="219" s="1"/>
  <c r="E60" i="219" s="1"/>
  <c r="D33" i="219"/>
  <c r="C33" i="219"/>
  <c r="C49" i="219" s="1"/>
  <c r="C52" i="219" s="1"/>
  <c r="C54" i="219" s="1"/>
  <c r="C57" i="219" s="1"/>
  <c r="C60" i="219" s="1"/>
  <c r="D49" i="220"/>
  <c r="D52" i="220" s="1"/>
  <c r="D54" i="220" s="1"/>
  <c r="D57" i="220" s="1"/>
  <c r="D60" i="220" s="1"/>
  <c r="AA48" i="220"/>
  <c r="Y48" i="220"/>
  <c r="X48" i="220"/>
  <c r="W48" i="220"/>
  <c r="V48" i="220"/>
  <c r="U48" i="220"/>
  <c r="T48" i="220"/>
  <c r="S48" i="220"/>
  <c r="R48" i="220"/>
  <c r="Q48" i="220"/>
  <c r="P48" i="220"/>
  <c r="O48" i="220"/>
  <c r="N48" i="220"/>
  <c r="M48" i="220"/>
  <c r="L48" i="220"/>
  <c r="K48" i="220"/>
  <c r="J48" i="220"/>
  <c r="I48" i="220"/>
  <c r="H48" i="220"/>
  <c r="G48" i="220"/>
  <c r="F48" i="220"/>
  <c r="E48" i="220"/>
  <c r="D48" i="220"/>
  <c r="C48" i="220"/>
  <c r="AA33" i="220"/>
  <c r="AA49" i="220" s="1"/>
  <c r="AA52" i="220" s="1"/>
  <c r="AA54" i="220" s="1"/>
  <c r="AA57" i="220" s="1"/>
  <c r="AA60" i="220" s="1"/>
  <c r="Y33" i="220"/>
  <c r="Y49" i="220" s="1"/>
  <c r="Y52" i="220" s="1"/>
  <c r="Y54" i="220" s="1"/>
  <c r="Y57" i="220" s="1"/>
  <c r="Y60" i="220" s="1"/>
  <c r="X33" i="220"/>
  <c r="W33" i="220"/>
  <c r="W49" i="220" s="1"/>
  <c r="W52" i="220" s="1"/>
  <c r="W54" i="220" s="1"/>
  <c r="W57" i="220" s="1"/>
  <c r="W60" i="220" s="1"/>
  <c r="V33" i="220"/>
  <c r="V49" i="220" s="1"/>
  <c r="V52" i="220" s="1"/>
  <c r="V54" i="220" s="1"/>
  <c r="V57" i="220" s="1"/>
  <c r="V60" i="220" s="1"/>
  <c r="U33" i="220"/>
  <c r="T33" i="220"/>
  <c r="T49" i="220" s="1"/>
  <c r="T52" i="220" s="1"/>
  <c r="T54" i="220" s="1"/>
  <c r="T57" i="220" s="1"/>
  <c r="T60" i="220" s="1"/>
  <c r="S33" i="220"/>
  <c r="S49" i="220" s="1"/>
  <c r="S52" i="220" s="1"/>
  <c r="S54" i="220" s="1"/>
  <c r="S57" i="220" s="1"/>
  <c r="S60" i="220" s="1"/>
  <c r="R33" i="220"/>
  <c r="R49" i="220" s="1"/>
  <c r="R52" i="220" s="1"/>
  <c r="R54" i="220" s="1"/>
  <c r="R57" i="220" s="1"/>
  <c r="R60" i="220" s="1"/>
  <c r="Q33" i="220"/>
  <c r="Q49" i="220" s="1"/>
  <c r="Q52" i="220" s="1"/>
  <c r="Q54" i="220" s="1"/>
  <c r="Q57" i="220" s="1"/>
  <c r="Q60" i="220" s="1"/>
  <c r="P33" i="220"/>
  <c r="O33" i="220"/>
  <c r="O49" i="220" s="1"/>
  <c r="O52" i="220" s="1"/>
  <c r="O54" i="220" s="1"/>
  <c r="O57" i="220" s="1"/>
  <c r="O60" i="220" s="1"/>
  <c r="N33" i="220"/>
  <c r="N49" i="220" s="1"/>
  <c r="N52" i="220" s="1"/>
  <c r="N54" i="220" s="1"/>
  <c r="N57" i="220" s="1"/>
  <c r="N60" i="220" s="1"/>
  <c r="M33" i="220"/>
  <c r="L33" i="220"/>
  <c r="L49" i="220" s="1"/>
  <c r="L52" i="220" s="1"/>
  <c r="L54" i="220" s="1"/>
  <c r="L57" i="220" s="1"/>
  <c r="L60" i="220" s="1"/>
  <c r="K33" i="220"/>
  <c r="K49" i="220" s="1"/>
  <c r="K52" i="220" s="1"/>
  <c r="K54" i="220" s="1"/>
  <c r="K57" i="220" s="1"/>
  <c r="K60" i="220" s="1"/>
  <c r="J33" i="220"/>
  <c r="J49" i="220" s="1"/>
  <c r="J52" i="220" s="1"/>
  <c r="J54" i="220" s="1"/>
  <c r="J57" i="220" s="1"/>
  <c r="J60" i="220" s="1"/>
  <c r="I33" i="220"/>
  <c r="I49" i="220" s="1"/>
  <c r="I52" i="220" s="1"/>
  <c r="I54" i="220" s="1"/>
  <c r="I57" i="220" s="1"/>
  <c r="I60" i="220" s="1"/>
  <c r="H33" i="220"/>
  <c r="G33" i="220"/>
  <c r="G49" i="220" s="1"/>
  <c r="G52" i="220" s="1"/>
  <c r="G54" i="220" s="1"/>
  <c r="G57" i="220" s="1"/>
  <c r="G60" i="220" s="1"/>
  <c r="F33" i="220"/>
  <c r="F49" i="220" s="1"/>
  <c r="F52" i="220" s="1"/>
  <c r="F54" i="220" s="1"/>
  <c r="F57" i="220" s="1"/>
  <c r="F60" i="220" s="1"/>
  <c r="E33" i="220"/>
  <c r="D33" i="220"/>
  <c r="C33" i="220"/>
  <c r="C49" i="220" s="1"/>
  <c r="C52" i="220" s="1"/>
  <c r="C54" i="220" s="1"/>
  <c r="C57" i="220" s="1"/>
  <c r="C60" i="220" s="1"/>
  <c r="AA48" i="221"/>
  <c r="Y48" i="221"/>
  <c r="X48" i="221"/>
  <c r="Z48" i="221" s="1"/>
  <c r="W48" i="221"/>
  <c r="V48" i="221"/>
  <c r="U48" i="221"/>
  <c r="T48" i="221"/>
  <c r="S48" i="221"/>
  <c r="R48" i="221"/>
  <c r="Q48" i="221"/>
  <c r="P48" i="221"/>
  <c r="O48" i="221"/>
  <c r="N48" i="221"/>
  <c r="M48" i="221"/>
  <c r="L48" i="221"/>
  <c r="K48" i="221"/>
  <c r="J48" i="221"/>
  <c r="I48" i="221"/>
  <c r="H48" i="221"/>
  <c r="G48" i="221"/>
  <c r="F48" i="221"/>
  <c r="E48" i="221"/>
  <c r="D48" i="221"/>
  <c r="C48" i="221"/>
  <c r="AA33" i="221"/>
  <c r="AA49" i="221" s="1"/>
  <c r="AA52" i="221" s="1"/>
  <c r="AA54" i="221" s="1"/>
  <c r="AA57" i="221" s="1"/>
  <c r="AA60" i="221" s="1"/>
  <c r="Y33" i="221"/>
  <c r="Y49" i="221" s="1"/>
  <c r="Y52" i="221" s="1"/>
  <c r="Y54" i="221" s="1"/>
  <c r="Y57" i="221" s="1"/>
  <c r="Y60" i="221" s="1"/>
  <c r="X33" i="221"/>
  <c r="X49" i="221" s="1"/>
  <c r="W33" i="221"/>
  <c r="V33" i="221"/>
  <c r="V49" i="221" s="1"/>
  <c r="V52" i="221" s="1"/>
  <c r="V54" i="221" s="1"/>
  <c r="V57" i="221" s="1"/>
  <c r="V60" i="221" s="1"/>
  <c r="U33" i="221"/>
  <c r="U49" i="221" s="1"/>
  <c r="U52" i="221" s="1"/>
  <c r="U54" i="221" s="1"/>
  <c r="U57" i="221" s="1"/>
  <c r="U60" i="221" s="1"/>
  <c r="T33" i="221"/>
  <c r="S33" i="221"/>
  <c r="R33" i="221"/>
  <c r="R49" i="221" s="1"/>
  <c r="R52" i="221" s="1"/>
  <c r="R54" i="221" s="1"/>
  <c r="R57" i="221" s="1"/>
  <c r="R60" i="221" s="1"/>
  <c r="Q33" i="221"/>
  <c r="Q49" i="221" s="1"/>
  <c r="Q52" i="221" s="1"/>
  <c r="Q54" i="221" s="1"/>
  <c r="Q57" i="221" s="1"/>
  <c r="Q60" i="221" s="1"/>
  <c r="P33" i="221"/>
  <c r="O33" i="221"/>
  <c r="N33" i="221"/>
  <c r="N49" i="221" s="1"/>
  <c r="N52" i="221" s="1"/>
  <c r="N54" i="221" s="1"/>
  <c r="N57" i="221" s="1"/>
  <c r="N60" i="221" s="1"/>
  <c r="M33" i="221"/>
  <c r="M49" i="221" s="1"/>
  <c r="M52" i="221" s="1"/>
  <c r="M54" i="221" s="1"/>
  <c r="M57" i="221" s="1"/>
  <c r="M60" i="221" s="1"/>
  <c r="L33" i="221"/>
  <c r="K33" i="221"/>
  <c r="K49" i="221" s="1"/>
  <c r="K52" i="221" s="1"/>
  <c r="K54" i="221" s="1"/>
  <c r="K57" i="221" s="1"/>
  <c r="K60" i="221" s="1"/>
  <c r="J33" i="221"/>
  <c r="J49" i="221" s="1"/>
  <c r="J52" i="221" s="1"/>
  <c r="J54" i="221" s="1"/>
  <c r="J57" i="221" s="1"/>
  <c r="J60" i="221" s="1"/>
  <c r="I33" i="221"/>
  <c r="I49" i="221" s="1"/>
  <c r="I52" i="221" s="1"/>
  <c r="I54" i="221" s="1"/>
  <c r="I57" i="221" s="1"/>
  <c r="I60" i="221" s="1"/>
  <c r="H33" i="221"/>
  <c r="H49" i="221" s="1"/>
  <c r="H52" i="221" s="1"/>
  <c r="H54" i="221" s="1"/>
  <c r="H57" i="221" s="1"/>
  <c r="H60" i="221" s="1"/>
  <c r="G33" i="221"/>
  <c r="F33" i="221"/>
  <c r="F49" i="221" s="1"/>
  <c r="F52" i="221" s="1"/>
  <c r="F54" i="221" s="1"/>
  <c r="F57" i="221" s="1"/>
  <c r="F60" i="221" s="1"/>
  <c r="E33" i="221"/>
  <c r="E49" i="221" s="1"/>
  <c r="E52" i="221" s="1"/>
  <c r="E54" i="221" s="1"/>
  <c r="E57" i="221" s="1"/>
  <c r="E60" i="221" s="1"/>
  <c r="D33" i="221"/>
  <c r="C33" i="221"/>
  <c r="C49" i="221" s="1"/>
  <c r="C52" i="221" s="1"/>
  <c r="C54" i="221" s="1"/>
  <c r="C57" i="221" s="1"/>
  <c r="C60" i="221" s="1"/>
  <c r="AA48" i="222"/>
  <c r="Y48" i="222"/>
  <c r="X48" i="222"/>
  <c r="Z48" i="222" s="1"/>
  <c r="W48" i="222"/>
  <c r="V48" i="222"/>
  <c r="U48" i="222"/>
  <c r="T48" i="222"/>
  <c r="S48" i="222"/>
  <c r="R48" i="222"/>
  <c r="Q48" i="222"/>
  <c r="P48" i="222"/>
  <c r="O48" i="222"/>
  <c r="N48" i="222"/>
  <c r="M48" i="222"/>
  <c r="L48" i="222"/>
  <c r="K48" i="222"/>
  <c r="J48" i="222"/>
  <c r="I48" i="222"/>
  <c r="H48" i="222"/>
  <c r="G48" i="222"/>
  <c r="F48" i="222"/>
  <c r="E48" i="222"/>
  <c r="D48" i="222"/>
  <c r="C48" i="222"/>
  <c r="AA33" i="222"/>
  <c r="Y33" i="222"/>
  <c r="Y49" i="222" s="1"/>
  <c r="Y52" i="222" s="1"/>
  <c r="Y54" i="222" s="1"/>
  <c r="Y57" i="222" s="1"/>
  <c r="Y60" i="222" s="1"/>
  <c r="X33" i="222"/>
  <c r="X49" i="222" s="1"/>
  <c r="X52" i="222" s="1"/>
  <c r="X54" i="222" s="1"/>
  <c r="W33" i="222"/>
  <c r="W49" i="222" s="1"/>
  <c r="W52" i="222" s="1"/>
  <c r="W54" i="222" s="1"/>
  <c r="W57" i="222" s="1"/>
  <c r="W60" i="222" s="1"/>
  <c r="V33" i="222"/>
  <c r="U33" i="222"/>
  <c r="U49" i="222" s="1"/>
  <c r="U52" i="222" s="1"/>
  <c r="U54" i="222" s="1"/>
  <c r="U57" i="222" s="1"/>
  <c r="U60" i="222" s="1"/>
  <c r="T33" i="222"/>
  <c r="T49" i="222" s="1"/>
  <c r="T52" i="222" s="1"/>
  <c r="T54" i="222" s="1"/>
  <c r="T57" i="222" s="1"/>
  <c r="T60" i="222" s="1"/>
  <c r="S33" i="222"/>
  <c r="R33" i="222"/>
  <c r="R49" i="222" s="1"/>
  <c r="R52" i="222" s="1"/>
  <c r="R54" i="222" s="1"/>
  <c r="R57" i="222" s="1"/>
  <c r="R60" i="222" s="1"/>
  <c r="Q33" i="222"/>
  <c r="Q49" i="222" s="1"/>
  <c r="Q52" i="222" s="1"/>
  <c r="Q54" i="222" s="1"/>
  <c r="Q57" i="222" s="1"/>
  <c r="Q60" i="222" s="1"/>
  <c r="P33" i="222"/>
  <c r="P49" i="222" s="1"/>
  <c r="P52" i="222" s="1"/>
  <c r="P54" i="222" s="1"/>
  <c r="P57" i="222" s="1"/>
  <c r="P60" i="222" s="1"/>
  <c r="O33" i="222"/>
  <c r="O49" i="222" s="1"/>
  <c r="O52" i="222" s="1"/>
  <c r="O54" i="222" s="1"/>
  <c r="O57" i="222" s="1"/>
  <c r="O60" i="222" s="1"/>
  <c r="N33" i="222"/>
  <c r="M33" i="222"/>
  <c r="M49" i="222" s="1"/>
  <c r="M52" i="222" s="1"/>
  <c r="M54" i="222" s="1"/>
  <c r="M57" i="222" s="1"/>
  <c r="M60" i="222" s="1"/>
  <c r="L33" i="222"/>
  <c r="L49" i="222" s="1"/>
  <c r="L52" i="222" s="1"/>
  <c r="L54" i="222" s="1"/>
  <c r="L57" i="222" s="1"/>
  <c r="L60" i="222" s="1"/>
  <c r="K33" i="222"/>
  <c r="J33" i="222"/>
  <c r="J49" i="222" s="1"/>
  <c r="J52" i="222" s="1"/>
  <c r="J54" i="222" s="1"/>
  <c r="J57" i="222" s="1"/>
  <c r="J60" i="222" s="1"/>
  <c r="I33" i="222"/>
  <c r="I49" i="222" s="1"/>
  <c r="I52" i="222" s="1"/>
  <c r="I54" i="222" s="1"/>
  <c r="I57" i="222" s="1"/>
  <c r="I60" i="222" s="1"/>
  <c r="H33" i="222"/>
  <c r="H49" i="222" s="1"/>
  <c r="H52" i="222" s="1"/>
  <c r="H54" i="222" s="1"/>
  <c r="H57" i="222" s="1"/>
  <c r="H60" i="222" s="1"/>
  <c r="G33" i="222"/>
  <c r="G49" i="222" s="1"/>
  <c r="G52" i="222" s="1"/>
  <c r="G54" i="222" s="1"/>
  <c r="G57" i="222" s="1"/>
  <c r="G60" i="222" s="1"/>
  <c r="F33" i="222"/>
  <c r="E33" i="222"/>
  <c r="E49" i="222" s="1"/>
  <c r="E52" i="222" s="1"/>
  <c r="E54" i="222" s="1"/>
  <c r="E57" i="222" s="1"/>
  <c r="E60" i="222" s="1"/>
  <c r="D33" i="222"/>
  <c r="D49" i="222" s="1"/>
  <c r="D52" i="222" s="1"/>
  <c r="D54" i="222" s="1"/>
  <c r="D57" i="222" s="1"/>
  <c r="D60" i="222" s="1"/>
  <c r="C33" i="222"/>
  <c r="P52" i="223"/>
  <c r="P54" i="223" s="1"/>
  <c r="P57" i="223" s="1"/>
  <c r="P60" i="223" s="1"/>
  <c r="Y49" i="223"/>
  <c r="Y52" i="223" s="1"/>
  <c r="Y54" i="223" s="1"/>
  <c r="Y57" i="223" s="1"/>
  <c r="Y60" i="223" s="1"/>
  <c r="AA48" i="223"/>
  <c r="Z48" i="223"/>
  <c r="Y48" i="223"/>
  <c r="X48" i="223"/>
  <c r="W48" i="223"/>
  <c r="V48" i="223"/>
  <c r="U48" i="223"/>
  <c r="T48" i="223"/>
  <c r="S48" i="223"/>
  <c r="R48" i="223"/>
  <c r="Q48" i="223"/>
  <c r="P48" i="223"/>
  <c r="O48" i="223"/>
  <c r="N48" i="223"/>
  <c r="M48" i="223"/>
  <c r="L48" i="223"/>
  <c r="K48" i="223"/>
  <c r="J48" i="223"/>
  <c r="I48" i="223"/>
  <c r="H48" i="223"/>
  <c r="G48" i="223"/>
  <c r="F48" i="223"/>
  <c r="E48" i="223"/>
  <c r="D48" i="223"/>
  <c r="C48" i="223"/>
  <c r="AA33" i="223"/>
  <c r="Y33" i="223"/>
  <c r="X33" i="223"/>
  <c r="X49" i="223" s="1"/>
  <c r="Z49" i="223" s="1"/>
  <c r="W33" i="223"/>
  <c r="W49" i="223" s="1"/>
  <c r="W52" i="223" s="1"/>
  <c r="W54" i="223" s="1"/>
  <c r="W57" i="223" s="1"/>
  <c r="W60" i="223" s="1"/>
  <c r="V33" i="223"/>
  <c r="V49" i="223" s="1"/>
  <c r="V52" i="223" s="1"/>
  <c r="V54" i="223" s="1"/>
  <c r="V57" i="223" s="1"/>
  <c r="V60" i="223" s="1"/>
  <c r="U33" i="223"/>
  <c r="T33" i="223"/>
  <c r="T49" i="223" s="1"/>
  <c r="T52" i="223" s="1"/>
  <c r="T54" i="223" s="1"/>
  <c r="T57" i="223" s="1"/>
  <c r="T60" i="223" s="1"/>
  <c r="S33" i="223"/>
  <c r="S49" i="223" s="1"/>
  <c r="S52" i="223" s="1"/>
  <c r="S54" i="223" s="1"/>
  <c r="S57" i="223" s="1"/>
  <c r="S60" i="223" s="1"/>
  <c r="R33" i="223"/>
  <c r="Q33" i="223"/>
  <c r="Q49" i="223" s="1"/>
  <c r="Q52" i="223" s="1"/>
  <c r="Q54" i="223" s="1"/>
  <c r="Q57" i="223" s="1"/>
  <c r="Q60" i="223" s="1"/>
  <c r="P33" i="223"/>
  <c r="P49" i="223" s="1"/>
  <c r="O33" i="223"/>
  <c r="O49" i="223" s="1"/>
  <c r="O52" i="223" s="1"/>
  <c r="O54" i="223" s="1"/>
  <c r="O57" i="223" s="1"/>
  <c r="O60" i="223" s="1"/>
  <c r="N33" i="223"/>
  <c r="N49" i="223" s="1"/>
  <c r="N52" i="223" s="1"/>
  <c r="N54" i="223" s="1"/>
  <c r="N57" i="223" s="1"/>
  <c r="N60" i="223" s="1"/>
  <c r="M33" i="223"/>
  <c r="L33" i="223"/>
  <c r="L49" i="223" s="1"/>
  <c r="L52" i="223" s="1"/>
  <c r="L54" i="223" s="1"/>
  <c r="L57" i="223" s="1"/>
  <c r="L60" i="223" s="1"/>
  <c r="K33" i="223"/>
  <c r="K49" i="223" s="1"/>
  <c r="K52" i="223" s="1"/>
  <c r="K54" i="223" s="1"/>
  <c r="K57" i="223" s="1"/>
  <c r="K60" i="223" s="1"/>
  <c r="J33" i="223"/>
  <c r="I33" i="223"/>
  <c r="I49" i="223" s="1"/>
  <c r="I52" i="223" s="1"/>
  <c r="I54" i="223" s="1"/>
  <c r="I57" i="223" s="1"/>
  <c r="I60" i="223" s="1"/>
  <c r="H33" i="223"/>
  <c r="H49" i="223" s="1"/>
  <c r="H52" i="223" s="1"/>
  <c r="H54" i="223" s="1"/>
  <c r="H57" i="223" s="1"/>
  <c r="H60" i="223" s="1"/>
  <c r="G33" i="223"/>
  <c r="G49" i="223" s="1"/>
  <c r="G52" i="223" s="1"/>
  <c r="G54" i="223" s="1"/>
  <c r="G57" i="223" s="1"/>
  <c r="G60" i="223" s="1"/>
  <c r="F33" i="223"/>
  <c r="F49" i="223" s="1"/>
  <c r="F52" i="223" s="1"/>
  <c r="F54" i="223" s="1"/>
  <c r="F57" i="223" s="1"/>
  <c r="F60" i="223" s="1"/>
  <c r="E33" i="223"/>
  <c r="D33" i="223"/>
  <c r="D49" i="223" s="1"/>
  <c r="D52" i="223" s="1"/>
  <c r="D54" i="223" s="1"/>
  <c r="D57" i="223" s="1"/>
  <c r="D60" i="223" s="1"/>
  <c r="C33" i="223"/>
  <c r="C49" i="223" s="1"/>
  <c r="C52" i="223" s="1"/>
  <c r="C54" i="223" s="1"/>
  <c r="C57" i="223" s="1"/>
  <c r="C60" i="223" s="1"/>
  <c r="AA48" i="224"/>
  <c r="Y48" i="224"/>
  <c r="X48" i="224"/>
  <c r="W48" i="224"/>
  <c r="V48" i="224"/>
  <c r="U48" i="224"/>
  <c r="T48" i="224"/>
  <c r="S48" i="224"/>
  <c r="R48" i="224"/>
  <c r="Q48" i="224"/>
  <c r="P48" i="224"/>
  <c r="O48" i="224"/>
  <c r="N48" i="224"/>
  <c r="M48" i="224"/>
  <c r="L48" i="224"/>
  <c r="K48" i="224"/>
  <c r="J48" i="224"/>
  <c r="I48" i="224"/>
  <c r="H48" i="224"/>
  <c r="G48" i="224"/>
  <c r="F48" i="224"/>
  <c r="E48" i="224"/>
  <c r="D48" i="224"/>
  <c r="C48" i="224"/>
  <c r="AA33" i="224"/>
  <c r="AA49" i="224" s="1"/>
  <c r="AA52" i="224" s="1"/>
  <c r="AA54" i="224" s="1"/>
  <c r="AA57" i="224" s="1"/>
  <c r="AA60" i="224" s="1"/>
  <c r="Y33" i="224"/>
  <c r="X33" i="224"/>
  <c r="W33" i="224"/>
  <c r="W49" i="224" s="1"/>
  <c r="W52" i="224" s="1"/>
  <c r="W54" i="224" s="1"/>
  <c r="W57" i="224" s="1"/>
  <c r="W60" i="224" s="1"/>
  <c r="V33" i="224"/>
  <c r="V49" i="224" s="1"/>
  <c r="V52" i="224" s="1"/>
  <c r="V54" i="224" s="1"/>
  <c r="V57" i="224" s="1"/>
  <c r="V60" i="224" s="1"/>
  <c r="U33" i="224"/>
  <c r="T33" i="224"/>
  <c r="S33" i="224"/>
  <c r="R33" i="224"/>
  <c r="R49" i="224" s="1"/>
  <c r="R52" i="224" s="1"/>
  <c r="R54" i="224" s="1"/>
  <c r="R57" i="224" s="1"/>
  <c r="R60" i="224" s="1"/>
  <c r="Q33" i="224"/>
  <c r="P33" i="224"/>
  <c r="P49" i="224" s="1"/>
  <c r="P52" i="224" s="1"/>
  <c r="P54" i="224" s="1"/>
  <c r="P57" i="224" s="1"/>
  <c r="P60" i="224" s="1"/>
  <c r="O33" i="224"/>
  <c r="O49" i="224" s="1"/>
  <c r="O52" i="224" s="1"/>
  <c r="O54" i="224" s="1"/>
  <c r="O57" i="224" s="1"/>
  <c r="O60" i="224" s="1"/>
  <c r="N33" i="224"/>
  <c r="N49" i="224" s="1"/>
  <c r="N52" i="224" s="1"/>
  <c r="N54" i="224" s="1"/>
  <c r="N57" i="224" s="1"/>
  <c r="N60" i="224" s="1"/>
  <c r="M33" i="224"/>
  <c r="L33" i="224"/>
  <c r="K33" i="224"/>
  <c r="J33" i="224"/>
  <c r="J49" i="224" s="1"/>
  <c r="J52" i="224" s="1"/>
  <c r="J54" i="224" s="1"/>
  <c r="J57" i="224" s="1"/>
  <c r="J60" i="224" s="1"/>
  <c r="I33" i="224"/>
  <c r="H33" i="224"/>
  <c r="H49" i="224" s="1"/>
  <c r="H52" i="224" s="1"/>
  <c r="H54" i="224" s="1"/>
  <c r="H57" i="224" s="1"/>
  <c r="H60" i="224" s="1"/>
  <c r="G33" i="224"/>
  <c r="G49" i="224" s="1"/>
  <c r="G52" i="224" s="1"/>
  <c r="G54" i="224" s="1"/>
  <c r="G57" i="224" s="1"/>
  <c r="G60" i="224" s="1"/>
  <c r="F33" i="224"/>
  <c r="F49" i="224" s="1"/>
  <c r="F52" i="224" s="1"/>
  <c r="F54" i="224" s="1"/>
  <c r="F57" i="224" s="1"/>
  <c r="F60" i="224" s="1"/>
  <c r="E33" i="224"/>
  <c r="D33" i="224"/>
  <c r="C33" i="224"/>
  <c r="C49" i="224" s="1"/>
  <c r="C52" i="224" s="1"/>
  <c r="C54" i="224" s="1"/>
  <c r="C57" i="224" s="1"/>
  <c r="C60" i="224" s="1"/>
  <c r="V52" i="225"/>
  <c r="V54" i="225" s="1"/>
  <c r="V57" i="225" s="1"/>
  <c r="V60" i="225" s="1"/>
  <c r="F52" i="225"/>
  <c r="F54" i="225" s="1"/>
  <c r="F57" i="225" s="1"/>
  <c r="F60" i="225" s="1"/>
  <c r="AA48" i="225"/>
  <c r="Y48" i="225"/>
  <c r="X48" i="225"/>
  <c r="W48" i="225"/>
  <c r="V48" i="225"/>
  <c r="U48" i="225"/>
  <c r="T48" i="225"/>
  <c r="S48" i="225"/>
  <c r="R48" i="225"/>
  <c r="Q48" i="225"/>
  <c r="P48" i="225"/>
  <c r="O48" i="225"/>
  <c r="N48" i="225"/>
  <c r="M48" i="225"/>
  <c r="L48" i="225"/>
  <c r="K48" i="225"/>
  <c r="J48" i="225"/>
  <c r="I48" i="225"/>
  <c r="H48" i="225"/>
  <c r="G48" i="225"/>
  <c r="F48" i="225"/>
  <c r="E48" i="225"/>
  <c r="D48" i="225"/>
  <c r="C48" i="225"/>
  <c r="AA33" i="225"/>
  <c r="Y33" i="225"/>
  <c r="X33" i="225"/>
  <c r="W33" i="225"/>
  <c r="W49" i="225" s="1"/>
  <c r="W52" i="225" s="1"/>
  <c r="W54" i="225" s="1"/>
  <c r="W57" i="225" s="1"/>
  <c r="W60" i="225" s="1"/>
  <c r="V33" i="225"/>
  <c r="V49" i="225" s="1"/>
  <c r="U33" i="225"/>
  <c r="U49" i="225" s="1"/>
  <c r="U52" i="225" s="1"/>
  <c r="U54" i="225" s="1"/>
  <c r="U57" i="225" s="1"/>
  <c r="U60" i="225" s="1"/>
  <c r="T33" i="225"/>
  <c r="T49" i="225" s="1"/>
  <c r="T52" i="225" s="1"/>
  <c r="T54" i="225" s="1"/>
  <c r="T57" i="225" s="1"/>
  <c r="T60" i="225" s="1"/>
  <c r="S33" i="225"/>
  <c r="R33" i="225"/>
  <c r="R49" i="225" s="1"/>
  <c r="R52" i="225" s="1"/>
  <c r="R54" i="225" s="1"/>
  <c r="R57" i="225" s="1"/>
  <c r="R60" i="225" s="1"/>
  <c r="Q33" i="225"/>
  <c r="Q49" i="225" s="1"/>
  <c r="Q52" i="225" s="1"/>
  <c r="Q54" i="225" s="1"/>
  <c r="Q57" i="225" s="1"/>
  <c r="Q60" i="225" s="1"/>
  <c r="P33" i="225"/>
  <c r="O33" i="225"/>
  <c r="O49" i="225" s="1"/>
  <c r="O52" i="225" s="1"/>
  <c r="O54" i="225" s="1"/>
  <c r="O57" i="225" s="1"/>
  <c r="O60" i="225" s="1"/>
  <c r="N33" i="225"/>
  <c r="N49" i="225" s="1"/>
  <c r="N52" i="225" s="1"/>
  <c r="N54" i="225" s="1"/>
  <c r="N57" i="225" s="1"/>
  <c r="N60" i="225" s="1"/>
  <c r="M33" i="225"/>
  <c r="M49" i="225" s="1"/>
  <c r="M52" i="225" s="1"/>
  <c r="M54" i="225" s="1"/>
  <c r="M57" i="225" s="1"/>
  <c r="M60" i="225" s="1"/>
  <c r="L33" i="225"/>
  <c r="L49" i="225" s="1"/>
  <c r="L52" i="225" s="1"/>
  <c r="L54" i="225" s="1"/>
  <c r="L57" i="225" s="1"/>
  <c r="L60" i="225" s="1"/>
  <c r="K33" i="225"/>
  <c r="J33" i="225"/>
  <c r="J49" i="225" s="1"/>
  <c r="J52" i="225" s="1"/>
  <c r="J54" i="225" s="1"/>
  <c r="J57" i="225" s="1"/>
  <c r="J60" i="225" s="1"/>
  <c r="I33" i="225"/>
  <c r="I49" i="225" s="1"/>
  <c r="I52" i="225" s="1"/>
  <c r="I54" i="225" s="1"/>
  <c r="I57" i="225" s="1"/>
  <c r="I60" i="225" s="1"/>
  <c r="H33" i="225"/>
  <c r="G33" i="225"/>
  <c r="G49" i="225" s="1"/>
  <c r="G52" i="225" s="1"/>
  <c r="G54" i="225" s="1"/>
  <c r="G57" i="225" s="1"/>
  <c r="G60" i="225" s="1"/>
  <c r="F33" i="225"/>
  <c r="F49" i="225" s="1"/>
  <c r="E33" i="225"/>
  <c r="D33" i="225"/>
  <c r="D49" i="225" s="1"/>
  <c r="D52" i="225" s="1"/>
  <c r="D54" i="225" s="1"/>
  <c r="D57" i="225" s="1"/>
  <c r="D60" i="225" s="1"/>
  <c r="C33" i="225"/>
  <c r="E52" i="226"/>
  <c r="E54" i="226" s="1"/>
  <c r="E57" i="226" s="1"/>
  <c r="E60" i="226" s="1"/>
  <c r="N49" i="226"/>
  <c r="N52" i="226" s="1"/>
  <c r="N54" i="226" s="1"/>
  <c r="N57" i="226" s="1"/>
  <c r="N60" i="226" s="1"/>
  <c r="AA48" i="226"/>
  <c r="Y48" i="226"/>
  <c r="X48" i="226"/>
  <c r="Z48" i="226" s="1"/>
  <c r="W48" i="226"/>
  <c r="V48" i="226"/>
  <c r="U48" i="226"/>
  <c r="T48" i="226"/>
  <c r="S48" i="226"/>
  <c r="R48" i="226"/>
  <c r="Q48" i="226"/>
  <c r="P48" i="226"/>
  <c r="O48" i="226"/>
  <c r="N48" i="226"/>
  <c r="M48" i="226"/>
  <c r="L48" i="226"/>
  <c r="K48" i="226"/>
  <c r="J48" i="226"/>
  <c r="I48" i="226"/>
  <c r="H48" i="226"/>
  <c r="G48" i="226"/>
  <c r="F48" i="226"/>
  <c r="E48" i="226"/>
  <c r="D48" i="226"/>
  <c r="C48" i="226"/>
  <c r="AA33" i="226"/>
  <c r="AA49" i="226" s="1"/>
  <c r="AA52" i="226" s="1"/>
  <c r="AA54" i="226" s="1"/>
  <c r="AA57" i="226" s="1"/>
  <c r="AA60" i="226" s="1"/>
  <c r="Y33" i="226"/>
  <c r="Y49" i="226" s="1"/>
  <c r="Y52" i="226" s="1"/>
  <c r="Y54" i="226" s="1"/>
  <c r="Y57" i="226" s="1"/>
  <c r="Y60" i="226" s="1"/>
  <c r="X33" i="226"/>
  <c r="W33" i="226"/>
  <c r="V33" i="226"/>
  <c r="V49" i="226" s="1"/>
  <c r="V52" i="226" s="1"/>
  <c r="V54" i="226" s="1"/>
  <c r="V57" i="226" s="1"/>
  <c r="V60" i="226" s="1"/>
  <c r="U33" i="226"/>
  <c r="U49" i="226" s="1"/>
  <c r="U52" i="226" s="1"/>
  <c r="U54" i="226" s="1"/>
  <c r="U57" i="226" s="1"/>
  <c r="U60" i="226" s="1"/>
  <c r="T33" i="226"/>
  <c r="T49" i="226" s="1"/>
  <c r="T52" i="226" s="1"/>
  <c r="T54" i="226" s="1"/>
  <c r="T57" i="226" s="1"/>
  <c r="T60" i="226" s="1"/>
  <c r="S33" i="226"/>
  <c r="S49" i="226" s="1"/>
  <c r="S52" i="226" s="1"/>
  <c r="S54" i="226" s="1"/>
  <c r="S57" i="226" s="1"/>
  <c r="S60" i="226" s="1"/>
  <c r="R33" i="226"/>
  <c r="Q33" i="226"/>
  <c r="Q49" i="226" s="1"/>
  <c r="Q52" i="226" s="1"/>
  <c r="Q54" i="226" s="1"/>
  <c r="Q57" i="226" s="1"/>
  <c r="Q60" i="226" s="1"/>
  <c r="P33" i="226"/>
  <c r="P49" i="226" s="1"/>
  <c r="P52" i="226" s="1"/>
  <c r="P54" i="226" s="1"/>
  <c r="P57" i="226" s="1"/>
  <c r="P60" i="226" s="1"/>
  <c r="O33" i="226"/>
  <c r="N33" i="226"/>
  <c r="M33" i="226"/>
  <c r="M49" i="226" s="1"/>
  <c r="M52" i="226" s="1"/>
  <c r="M54" i="226" s="1"/>
  <c r="M57" i="226" s="1"/>
  <c r="M60" i="226" s="1"/>
  <c r="L33" i="226"/>
  <c r="L49" i="226" s="1"/>
  <c r="L52" i="226" s="1"/>
  <c r="L54" i="226" s="1"/>
  <c r="L57" i="226" s="1"/>
  <c r="L60" i="226" s="1"/>
  <c r="K33" i="226"/>
  <c r="K49" i="226" s="1"/>
  <c r="K52" i="226" s="1"/>
  <c r="K54" i="226" s="1"/>
  <c r="K57" i="226" s="1"/>
  <c r="K60" i="226" s="1"/>
  <c r="J33" i="226"/>
  <c r="I33" i="226"/>
  <c r="I49" i="226" s="1"/>
  <c r="I52" i="226" s="1"/>
  <c r="I54" i="226" s="1"/>
  <c r="I57" i="226" s="1"/>
  <c r="I60" i="226" s="1"/>
  <c r="H33" i="226"/>
  <c r="H49" i="226" s="1"/>
  <c r="H52" i="226" s="1"/>
  <c r="H54" i="226" s="1"/>
  <c r="H57" i="226" s="1"/>
  <c r="H60" i="226" s="1"/>
  <c r="G33" i="226"/>
  <c r="F33" i="226"/>
  <c r="F49" i="226" s="1"/>
  <c r="F52" i="226" s="1"/>
  <c r="F54" i="226" s="1"/>
  <c r="F57" i="226" s="1"/>
  <c r="F60" i="226" s="1"/>
  <c r="E33" i="226"/>
  <c r="E49" i="226" s="1"/>
  <c r="D33" i="226"/>
  <c r="D49" i="226" s="1"/>
  <c r="D52" i="226" s="1"/>
  <c r="D54" i="226" s="1"/>
  <c r="D57" i="226" s="1"/>
  <c r="D60" i="226" s="1"/>
  <c r="C33" i="226"/>
  <c r="C49" i="226" s="1"/>
  <c r="C52" i="226" s="1"/>
  <c r="C54" i="226" s="1"/>
  <c r="C57" i="226" s="1"/>
  <c r="C60" i="226" s="1"/>
  <c r="AA48" i="227"/>
  <c r="Y48" i="227"/>
  <c r="X48" i="227"/>
  <c r="Z48" i="227" s="1"/>
  <c r="W48" i="227"/>
  <c r="V48" i="227"/>
  <c r="U48" i="227"/>
  <c r="T48" i="227"/>
  <c r="S48" i="227"/>
  <c r="R48" i="227"/>
  <c r="Q48" i="227"/>
  <c r="P48" i="227"/>
  <c r="O48" i="227"/>
  <c r="N48" i="227"/>
  <c r="M48" i="227"/>
  <c r="L48" i="227"/>
  <c r="K48" i="227"/>
  <c r="J48" i="227"/>
  <c r="I48" i="227"/>
  <c r="H48" i="227"/>
  <c r="G48" i="227"/>
  <c r="F48" i="227"/>
  <c r="E48" i="227"/>
  <c r="D48" i="227"/>
  <c r="C48" i="227"/>
  <c r="AA33" i="227"/>
  <c r="AA49" i="227" s="1"/>
  <c r="AA52" i="227" s="1"/>
  <c r="AA54" i="227" s="1"/>
  <c r="AA57" i="227" s="1"/>
  <c r="AA60" i="227" s="1"/>
  <c r="Y33" i="227"/>
  <c r="X33" i="227"/>
  <c r="X49" i="227" s="1"/>
  <c r="W33" i="227"/>
  <c r="V33" i="227"/>
  <c r="U33" i="227"/>
  <c r="U49" i="227" s="1"/>
  <c r="U52" i="227" s="1"/>
  <c r="U54" i="227" s="1"/>
  <c r="U57" i="227" s="1"/>
  <c r="U60" i="227" s="1"/>
  <c r="T33" i="227"/>
  <c r="T49" i="227" s="1"/>
  <c r="T52" i="227" s="1"/>
  <c r="T54" i="227" s="1"/>
  <c r="T57" i="227" s="1"/>
  <c r="T60" i="227" s="1"/>
  <c r="S33" i="227"/>
  <c r="S49" i="227" s="1"/>
  <c r="S52" i="227" s="1"/>
  <c r="S54" i="227" s="1"/>
  <c r="S57" i="227" s="1"/>
  <c r="S60" i="227" s="1"/>
  <c r="R33" i="227"/>
  <c r="R49" i="227" s="1"/>
  <c r="R52" i="227" s="1"/>
  <c r="R54" i="227" s="1"/>
  <c r="R57" i="227" s="1"/>
  <c r="R60" i="227" s="1"/>
  <c r="Q33" i="227"/>
  <c r="P33" i="227"/>
  <c r="P49" i="227" s="1"/>
  <c r="P52" i="227" s="1"/>
  <c r="P54" i="227" s="1"/>
  <c r="P57" i="227" s="1"/>
  <c r="P60" i="227" s="1"/>
  <c r="O33" i="227"/>
  <c r="N33" i="227"/>
  <c r="M33" i="227"/>
  <c r="M49" i="227" s="1"/>
  <c r="M52" i="227" s="1"/>
  <c r="M54" i="227" s="1"/>
  <c r="M57" i="227" s="1"/>
  <c r="M60" i="227" s="1"/>
  <c r="L33" i="227"/>
  <c r="L49" i="227" s="1"/>
  <c r="L52" i="227" s="1"/>
  <c r="L54" i="227" s="1"/>
  <c r="L57" i="227" s="1"/>
  <c r="L60" i="227" s="1"/>
  <c r="K33" i="227"/>
  <c r="K49" i="227" s="1"/>
  <c r="K52" i="227" s="1"/>
  <c r="K54" i="227" s="1"/>
  <c r="K57" i="227" s="1"/>
  <c r="K60" i="227" s="1"/>
  <c r="J33" i="227"/>
  <c r="J49" i="227" s="1"/>
  <c r="J52" i="227" s="1"/>
  <c r="J54" i="227" s="1"/>
  <c r="J57" i="227" s="1"/>
  <c r="J60" i="227" s="1"/>
  <c r="I33" i="227"/>
  <c r="H33" i="227"/>
  <c r="H49" i="227" s="1"/>
  <c r="H52" i="227" s="1"/>
  <c r="H54" i="227" s="1"/>
  <c r="H57" i="227" s="1"/>
  <c r="H60" i="227" s="1"/>
  <c r="G33" i="227"/>
  <c r="F33" i="227"/>
  <c r="E33" i="227"/>
  <c r="E49" i="227" s="1"/>
  <c r="E52" i="227" s="1"/>
  <c r="E54" i="227" s="1"/>
  <c r="E57" i="227" s="1"/>
  <c r="E60" i="227" s="1"/>
  <c r="D33" i="227"/>
  <c r="D49" i="227" s="1"/>
  <c r="D52" i="227" s="1"/>
  <c r="D54" i="227" s="1"/>
  <c r="D57" i="227" s="1"/>
  <c r="D60" i="227" s="1"/>
  <c r="C33" i="227"/>
  <c r="C49" i="227" s="1"/>
  <c r="C52" i="227" s="1"/>
  <c r="C54" i="227" s="1"/>
  <c r="C57" i="227" s="1"/>
  <c r="C60" i="227" s="1"/>
  <c r="AA52" i="228"/>
  <c r="AA54" i="228" s="1"/>
  <c r="AA57" i="228" s="1"/>
  <c r="AA60" i="228" s="1"/>
  <c r="AA48" i="228"/>
  <c r="Y48" i="228"/>
  <c r="X48" i="228"/>
  <c r="W48" i="228"/>
  <c r="V48" i="228"/>
  <c r="U48" i="228"/>
  <c r="T48" i="228"/>
  <c r="S48" i="228"/>
  <c r="R48" i="228"/>
  <c r="Q48" i="228"/>
  <c r="P48" i="228"/>
  <c r="O48" i="228"/>
  <c r="N48" i="228"/>
  <c r="M48" i="228"/>
  <c r="L48" i="228"/>
  <c r="K48" i="228"/>
  <c r="J48" i="228"/>
  <c r="I48" i="228"/>
  <c r="H48" i="228"/>
  <c r="G48" i="228"/>
  <c r="F48" i="228"/>
  <c r="E48" i="228"/>
  <c r="D48" i="228"/>
  <c r="C48" i="228"/>
  <c r="AA33" i="228"/>
  <c r="AA49" i="228" s="1"/>
  <c r="Y33" i="228"/>
  <c r="X33" i="228"/>
  <c r="W33" i="228"/>
  <c r="W49" i="228" s="1"/>
  <c r="W52" i="228" s="1"/>
  <c r="W54" i="228" s="1"/>
  <c r="W57" i="228" s="1"/>
  <c r="W60" i="228" s="1"/>
  <c r="V33" i="228"/>
  <c r="U33" i="228"/>
  <c r="T33" i="228"/>
  <c r="T49" i="228" s="1"/>
  <c r="T52" i="228" s="1"/>
  <c r="T54" i="228" s="1"/>
  <c r="T57" i="228" s="1"/>
  <c r="T60" i="228" s="1"/>
  <c r="S33" i="228"/>
  <c r="S49" i="228" s="1"/>
  <c r="S52" i="228" s="1"/>
  <c r="S54" i="228" s="1"/>
  <c r="S57" i="228" s="1"/>
  <c r="S60" i="228" s="1"/>
  <c r="R33" i="228"/>
  <c r="R49" i="228" s="1"/>
  <c r="R52" i="228" s="1"/>
  <c r="R54" i="228" s="1"/>
  <c r="R57" i="228" s="1"/>
  <c r="R60" i="228" s="1"/>
  <c r="Q33" i="228"/>
  <c r="Q49" i="228" s="1"/>
  <c r="Q52" i="228" s="1"/>
  <c r="Q54" i="228" s="1"/>
  <c r="Q57" i="228" s="1"/>
  <c r="Q60" i="228" s="1"/>
  <c r="P33" i="228"/>
  <c r="O33" i="228"/>
  <c r="O49" i="228" s="1"/>
  <c r="O52" i="228" s="1"/>
  <c r="O54" i="228" s="1"/>
  <c r="O57" i="228" s="1"/>
  <c r="O60" i="228" s="1"/>
  <c r="N33" i="228"/>
  <c r="N49" i="228" s="1"/>
  <c r="N52" i="228" s="1"/>
  <c r="N54" i="228" s="1"/>
  <c r="N57" i="228" s="1"/>
  <c r="N60" i="228" s="1"/>
  <c r="M33" i="228"/>
  <c r="L33" i="228"/>
  <c r="L49" i="228" s="1"/>
  <c r="L52" i="228" s="1"/>
  <c r="L54" i="228" s="1"/>
  <c r="L57" i="228" s="1"/>
  <c r="L60" i="228" s="1"/>
  <c r="K33" i="228"/>
  <c r="K49" i="228" s="1"/>
  <c r="K52" i="228" s="1"/>
  <c r="K54" i="228" s="1"/>
  <c r="K57" i="228" s="1"/>
  <c r="K60" i="228" s="1"/>
  <c r="J33" i="228"/>
  <c r="J49" i="228" s="1"/>
  <c r="J52" i="228" s="1"/>
  <c r="J54" i="228" s="1"/>
  <c r="J57" i="228" s="1"/>
  <c r="J60" i="228" s="1"/>
  <c r="I33" i="228"/>
  <c r="I49" i="228" s="1"/>
  <c r="I52" i="228" s="1"/>
  <c r="I54" i="228" s="1"/>
  <c r="I57" i="228" s="1"/>
  <c r="I60" i="228" s="1"/>
  <c r="H33" i="228"/>
  <c r="G33" i="228"/>
  <c r="G49" i="228" s="1"/>
  <c r="G52" i="228" s="1"/>
  <c r="G54" i="228" s="1"/>
  <c r="G57" i="228" s="1"/>
  <c r="G60" i="228" s="1"/>
  <c r="F33" i="228"/>
  <c r="F49" i="228" s="1"/>
  <c r="F52" i="228" s="1"/>
  <c r="F54" i="228" s="1"/>
  <c r="F57" i="228" s="1"/>
  <c r="F60" i="228" s="1"/>
  <c r="E33" i="228"/>
  <c r="D33" i="228"/>
  <c r="D49" i="228" s="1"/>
  <c r="D52" i="228" s="1"/>
  <c r="D54" i="228" s="1"/>
  <c r="D57" i="228" s="1"/>
  <c r="D60" i="228" s="1"/>
  <c r="C33" i="228"/>
  <c r="C49" i="228" s="1"/>
  <c r="C52" i="228" s="1"/>
  <c r="C54" i="228" s="1"/>
  <c r="C57" i="228" s="1"/>
  <c r="C60" i="228" s="1"/>
  <c r="F49" i="229"/>
  <c r="F52" i="229" s="1"/>
  <c r="F54" i="229" s="1"/>
  <c r="F57" i="229" s="1"/>
  <c r="F60" i="229" s="1"/>
  <c r="AA48" i="229"/>
  <c r="Y48" i="229"/>
  <c r="X48" i="229"/>
  <c r="W48" i="229"/>
  <c r="V48" i="229"/>
  <c r="U48" i="229"/>
  <c r="T48" i="229"/>
  <c r="S48" i="229"/>
  <c r="R48" i="229"/>
  <c r="Q48" i="229"/>
  <c r="P48" i="229"/>
  <c r="O48" i="229"/>
  <c r="N48" i="229"/>
  <c r="M48" i="229"/>
  <c r="L48" i="229"/>
  <c r="K48" i="229"/>
  <c r="J48" i="229"/>
  <c r="I48" i="229"/>
  <c r="H48" i="229"/>
  <c r="G48" i="229"/>
  <c r="F48" i="229"/>
  <c r="E48" i="229"/>
  <c r="D48" i="229"/>
  <c r="C48" i="229"/>
  <c r="AA33" i="229"/>
  <c r="AA49" i="229" s="1"/>
  <c r="AA52" i="229" s="1"/>
  <c r="AA54" i="229" s="1"/>
  <c r="AA57" i="229" s="1"/>
  <c r="AA60" i="229" s="1"/>
  <c r="Y33" i="229"/>
  <c r="Y49" i="229" s="1"/>
  <c r="Y52" i="229" s="1"/>
  <c r="Y54" i="229" s="1"/>
  <c r="Y57" i="229" s="1"/>
  <c r="Y60" i="229" s="1"/>
  <c r="X33" i="229"/>
  <c r="W33" i="229"/>
  <c r="V33" i="229"/>
  <c r="V49" i="229" s="1"/>
  <c r="V52" i="229" s="1"/>
  <c r="V54" i="229" s="1"/>
  <c r="V57" i="229" s="1"/>
  <c r="V60" i="229" s="1"/>
  <c r="U33" i="229"/>
  <c r="U49" i="229" s="1"/>
  <c r="U52" i="229" s="1"/>
  <c r="U54" i="229" s="1"/>
  <c r="U57" i="229" s="1"/>
  <c r="U60" i="229" s="1"/>
  <c r="T33" i="229"/>
  <c r="S33" i="229"/>
  <c r="S49" i="229" s="1"/>
  <c r="S52" i="229" s="1"/>
  <c r="S54" i="229" s="1"/>
  <c r="S57" i="229" s="1"/>
  <c r="S60" i="229" s="1"/>
  <c r="R33" i="229"/>
  <c r="R49" i="229" s="1"/>
  <c r="R52" i="229" s="1"/>
  <c r="R54" i="229" s="1"/>
  <c r="R57" i="229" s="1"/>
  <c r="R60" i="229" s="1"/>
  <c r="Q33" i="229"/>
  <c r="Q49" i="229" s="1"/>
  <c r="Q52" i="229" s="1"/>
  <c r="Q54" i="229" s="1"/>
  <c r="Q57" i="229" s="1"/>
  <c r="Q60" i="229" s="1"/>
  <c r="P33" i="229"/>
  <c r="P49" i="229" s="1"/>
  <c r="P52" i="229" s="1"/>
  <c r="P54" i="229" s="1"/>
  <c r="P57" i="229" s="1"/>
  <c r="P60" i="229" s="1"/>
  <c r="O33" i="229"/>
  <c r="N33" i="229"/>
  <c r="N49" i="229" s="1"/>
  <c r="N52" i="229" s="1"/>
  <c r="N54" i="229" s="1"/>
  <c r="N57" i="229" s="1"/>
  <c r="N60" i="229" s="1"/>
  <c r="M33" i="229"/>
  <c r="M49" i="229" s="1"/>
  <c r="M52" i="229" s="1"/>
  <c r="M54" i="229" s="1"/>
  <c r="M57" i="229" s="1"/>
  <c r="M60" i="229" s="1"/>
  <c r="L33" i="229"/>
  <c r="K33" i="229"/>
  <c r="K49" i="229" s="1"/>
  <c r="K52" i="229" s="1"/>
  <c r="K54" i="229" s="1"/>
  <c r="K57" i="229" s="1"/>
  <c r="K60" i="229" s="1"/>
  <c r="J33" i="229"/>
  <c r="J49" i="229" s="1"/>
  <c r="J52" i="229" s="1"/>
  <c r="J54" i="229" s="1"/>
  <c r="J57" i="229" s="1"/>
  <c r="J60" i="229" s="1"/>
  <c r="I33" i="229"/>
  <c r="I49" i="229" s="1"/>
  <c r="I52" i="229" s="1"/>
  <c r="I54" i="229" s="1"/>
  <c r="I57" i="229" s="1"/>
  <c r="I60" i="229" s="1"/>
  <c r="H33" i="229"/>
  <c r="H49" i="229" s="1"/>
  <c r="H52" i="229" s="1"/>
  <c r="H54" i="229" s="1"/>
  <c r="H57" i="229" s="1"/>
  <c r="H60" i="229" s="1"/>
  <c r="G33" i="229"/>
  <c r="F33" i="229"/>
  <c r="E33" i="229"/>
  <c r="E49" i="229" s="1"/>
  <c r="E52" i="229" s="1"/>
  <c r="E54" i="229" s="1"/>
  <c r="E57" i="229" s="1"/>
  <c r="E60" i="229" s="1"/>
  <c r="D33" i="229"/>
  <c r="C33" i="229"/>
  <c r="C49" i="229" s="1"/>
  <c r="C52" i="229" s="1"/>
  <c r="C54" i="229" s="1"/>
  <c r="C57" i="229" s="1"/>
  <c r="C60" i="229" s="1"/>
  <c r="P54" i="230"/>
  <c r="P57" i="230" s="1"/>
  <c r="P60" i="230" s="1"/>
  <c r="AA48" i="230"/>
  <c r="Y48" i="230"/>
  <c r="X48" i="230"/>
  <c r="W48" i="230"/>
  <c r="V48" i="230"/>
  <c r="U48" i="230"/>
  <c r="T48" i="230"/>
  <c r="S48" i="230"/>
  <c r="R48" i="230"/>
  <c r="Q48" i="230"/>
  <c r="P48" i="230"/>
  <c r="O48" i="230"/>
  <c r="N48" i="230"/>
  <c r="M48" i="230"/>
  <c r="L48" i="230"/>
  <c r="K48" i="230"/>
  <c r="J48" i="230"/>
  <c r="I48" i="230"/>
  <c r="H48" i="230"/>
  <c r="G48" i="230"/>
  <c r="F48" i="230"/>
  <c r="E48" i="230"/>
  <c r="D48" i="230"/>
  <c r="C48" i="230"/>
  <c r="AA33" i="230"/>
  <c r="Y33" i="230"/>
  <c r="Y49" i="230" s="1"/>
  <c r="Y52" i="230" s="1"/>
  <c r="Y54" i="230" s="1"/>
  <c r="Y57" i="230" s="1"/>
  <c r="Y60" i="230" s="1"/>
  <c r="X33" i="230"/>
  <c r="X49" i="230" s="1"/>
  <c r="X52" i="230" s="1"/>
  <c r="X54" i="230" s="1"/>
  <c r="W33" i="230"/>
  <c r="W49" i="230" s="1"/>
  <c r="W52" i="230" s="1"/>
  <c r="W54" i="230" s="1"/>
  <c r="W57" i="230" s="1"/>
  <c r="W60" i="230" s="1"/>
  <c r="V33" i="230"/>
  <c r="U33" i="230"/>
  <c r="U49" i="230" s="1"/>
  <c r="U52" i="230" s="1"/>
  <c r="U54" i="230" s="1"/>
  <c r="U57" i="230" s="1"/>
  <c r="U60" i="230" s="1"/>
  <c r="T33" i="230"/>
  <c r="T49" i="230" s="1"/>
  <c r="T52" i="230" s="1"/>
  <c r="T54" i="230" s="1"/>
  <c r="T57" i="230" s="1"/>
  <c r="T60" i="230" s="1"/>
  <c r="S33" i="230"/>
  <c r="R33" i="230"/>
  <c r="R49" i="230" s="1"/>
  <c r="R52" i="230" s="1"/>
  <c r="R54" i="230" s="1"/>
  <c r="R57" i="230" s="1"/>
  <c r="R60" i="230" s="1"/>
  <c r="Q33" i="230"/>
  <c r="Q49" i="230" s="1"/>
  <c r="Q52" i="230" s="1"/>
  <c r="Q54" i="230" s="1"/>
  <c r="Q57" i="230" s="1"/>
  <c r="Q60" i="230" s="1"/>
  <c r="P33" i="230"/>
  <c r="P49" i="230" s="1"/>
  <c r="P52" i="230" s="1"/>
  <c r="O33" i="230"/>
  <c r="O49" i="230" s="1"/>
  <c r="O52" i="230" s="1"/>
  <c r="O54" i="230" s="1"/>
  <c r="O57" i="230" s="1"/>
  <c r="O60" i="230" s="1"/>
  <c r="N33" i="230"/>
  <c r="M33" i="230"/>
  <c r="M49" i="230" s="1"/>
  <c r="M52" i="230" s="1"/>
  <c r="M54" i="230" s="1"/>
  <c r="M57" i="230" s="1"/>
  <c r="M60" i="230" s="1"/>
  <c r="L33" i="230"/>
  <c r="L49" i="230" s="1"/>
  <c r="L52" i="230" s="1"/>
  <c r="L54" i="230" s="1"/>
  <c r="L57" i="230" s="1"/>
  <c r="L60" i="230" s="1"/>
  <c r="K33" i="230"/>
  <c r="J33" i="230"/>
  <c r="J49" i="230" s="1"/>
  <c r="J52" i="230" s="1"/>
  <c r="J54" i="230" s="1"/>
  <c r="J57" i="230" s="1"/>
  <c r="J60" i="230" s="1"/>
  <c r="I33" i="230"/>
  <c r="I49" i="230" s="1"/>
  <c r="I52" i="230" s="1"/>
  <c r="I54" i="230" s="1"/>
  <c r="I57" i="230" s="1"/>
  <c r="I60" i="230" s="1"/>
  <c r="H33" i="230"/>
  <c r="H49" i="230" s="1"/>
  <c r="H52" i="230" s="1"/>
  <c r="H54" i="230" s="1"/>
  <c r="H57" i="230" s="1"/>
  <c r="H60" i="230" s="1"/>
  <c r="G33" i="230"/>
  <c r="G49" i="230" s="1"/>
  <c r="G52" i="230" s="1"/>
  <c r="G54" i="230" s="1"/>
  <c r="G57" i="230" s="1"/>
  <c r="G60" i="230" s="1"/>
  <c r="F33" i="230"/>
  <c r="E33" i="230"/>
  <c r="E49" i="230" s="1"/>
  <c r="E52" i="230" s="1"/>
  <c r="E54" i="230" s="1"/>
  <c r="E57" i="230" s="1"/>
  <c r="E60" i="230" s="1"/>
  <c r="D33" i="230"/>
  <c r="D49" i="230" s="1"/>
  <c r="D52" i="230" s="1"/>
  <c r="D54" i="230" s="1"/>
  <c r="D57" i="230" s="1"/>
  <c r="D60" i="230" s="1"/>
  <c r="C33" i="230"/>
  <c r="H52" i="231"/>
  <c r="H54" i="231" s="1"/>
  <c r="H57" i="231" s="1"/>
  <c r="H60" i="231" s="1"/>
  <c r="L49" i="231"/>
  <c r="L52" i="231" s="1"/>
  <c r="L54" i="231" s="1"/>
  <c r="L57" i="231" s="1"/>
  <c r="L60" i="231" s="1"/>
  <c r="AA48" i="231"/>
  <c r="Y48" i="231"/>
  <c r="X48" i="231"/>
  <c r="Z48" i="231" s="1"/>
  <c r="W48" i="231"/>
  <c r="V48" i="231"/>
  <c r="U48" i="231"/>
  <c r="T48" i="231"/>
  <c r="S48" i="231"/>
  <c r="R48" i="231"/>
  <c r="Q48" i="231"/>
  <c r="P48" i="231"/>
  <c r="O48" i="231"/>
  <c r="N48" i="231"/>
  <c r="M48" i="231"/>
  <c r="L48" i="231"/>
  <c r="K48" i="231"/>
  <c r="J48" i="231"/>
  <c r="I48" i="231"/>
  <c r="H48" i="231"/>
  <c r="G48" i="231"/>
  <c r="F48" i="231"/>
  <c r="E48" i="231"/>
  <c r="D48" i="231"/>
  <c r="C48" i="231"/>
  <c r="AA33" i="231"/>
  <c r="AA49" i="231" s="1"/>
  <c r="AA52" i="231" s="1"/>
  <c r="AA54" i="231" s="1"/>
  <c r="AA57" i="231" s="1"/>
  <c r="AA60" i="231" s="1"/>
  <c r="Y33" i="231"/>
  <c r="Y49" i="231" s="1"/>
  <c r="Y52" i="231" s="1"/>
  <c r="Y54" i="231" s="1"/>
  <c r="Y57" i="231" s="1"/>
  <c r="Y60" i="231" s="1"/>
  <c r="X33" i="231"/>
  <c r="W33" i="231"/>
  <c r="W49" i="231" s="1"/>
  <c r="W52" i="231" s="1"/>
  <c r="W54" i="231" s="1"/>
  <c r="W57" i="231" s="1"/>
  <c r="W60" i="231" s="1"/>
  <c r="V33" i="231"/>
  <c r="V49" i="231" s="1"/>
  <c r="V52" i="231" s="1"/>
  <c r="V54" i="231" s="1"/>
  <c r="V57" i="231" s="1"/>
  <c r="V60" i="231" s="1"/>
  <c r="U33" i="231"/>
  <c r="T33" i="231"/>
  <c r="T49" i="231" s="1"/>
  <c r="T52" i="231" s="1"/>
  <c r="T54" i="231" s="1"/>
  <c r="T57" i="231" s="1"/>
  <c r="T60" i="231" s="1"/>
  <c r="S33" i="231"/>
  <c r="S49" i="231" s="1"/>
  <c r="S52" i="231" s="1"/>
  <c r="S54" i="231" s="1"/>
  <c r="S57" i="231" s="1"/>
  <c r="S60" i="231" s="1"/>
  <c r="R33" i="231"/>
  <c r="Q33" i="231"/>
  <c r="Q49" i="231" s="1"/>
  <c r="Q52" i="231" s="1"/>
  <c r="Q54" i="231" s="1"/>
  <c r="Q57" i="231" s="1"/>
  <c r="Q60" i="231" s="1"/>
  <c r="P33" i="231"/>
  <c r="P49" i="231" s="1"/>
  <c r="P52" i="231" s="1"/>
  <c r="P54" i="231" s="1"/>
  <c r="P57" i="231" s="1"/>
  <c r="P60" i="231" s="1"/>
  <c r="O33" i="231"/>
  <c r="O49" i="231" s="1"/>
  <c r="O52" i="231" s="1"/>
  <c r="O54" i="231" s="1"/>
  <c r="O57" i="231" s="1"/>
  <c r="O60" i="231" s="1"/>
  <c r="N33" i="231"/>
  <c r="N49" i="231" s="1"/>
  <c r="N52" i="231" s="1"/>
  <c r="N54" i="231" s="1"/>
  <c r="N57" i="231" s="1"/>
  <c r="N60" i="231" s="1"/>
  <c r="M33" i="231"/>
  <c r="L33" i="231"/>
  <c r="K33" i="231"/>
  <c r="K49" i="231" s="1"/>
  <c r="K52" i="231" s="1"/>
  <c r="K54" i="231" s="1"/>
  <c r="K57" i="231" s="1"/>
  <c r="K60" i="231" s="1"/>
  <c r="J33" i="231"/>
  <c r="I33" i="231"/>
  <c r="I49" i="231" s="1"/>
  <c r="I52" i="231" s="1"/>
  <c r="I54" i="231" s="1"/>
  <c r="I57" i="231" s="1"/>
  <c r="I60" i="231" s="1"/>
  <c r="H33" i="231"/>
  <c r="H49" i="231" s="1"/>
  <c r="G33" i="231"/>
  <c r="G49" i="231" s="1"/>
  <c r="G52" i="231" s="1"/>
  <c r="G54" i="231" s="1"/>
  <c r="G57" i="231" s="1"/>
  <c r="G60" i="231" s="1"/>
  <c r="F33" i="231"/>
  <c r="F49" i="231" s="1"/>
  <c r="F52" i="231" s="1"/>
  <c r="F54" i="231" s="1"/>
  <c r="F57" i="231" s="1"/>
  <c r="F60" i="231" s="1"/>
  <c r="E33" i="231"/>
  <c r="D33" i="231"/>
  <c r="D49" i="231" s="1"/>
  <c r="D52" i="231" s="1"/>
  <c r="D54" i="231" s="1"/>
  <c r="D57" i="231" s="1"/>
  <c r="D60" i="231" s="1"/>
  <c r="C33" i="231"/>
  <c r="C49" i="231" s="1"/>
  <c r="C52" i="231" s="1"/>
  <c r="C54" i="231" s="1"/>
  <c r="C57" i="231" s="1"/>
  <c r="C60" i="231" s="1"/>
  <c r="K49" i="232"/>
  <c r="K52" i="232" s="1"/>
  <c r="K54" i="232" s="1"/>
  <c r="K57" i="232" s="1"/>
  <c r="K60" i="232" s="1"/>
  <c r="AA48" i="232"/>
  <c r="Y48" i="232"/>
  <c r="X48" i="232"/>
  <c r="W48" i="232"/>
  <c r="V48" i="232"/>
  <c r="U48" i="232"/>
  <c r="T48" i="232"/>
  <c r="S48" i="232"/>
  <c r="R48" i="232"/>
  <c r="Q48" i="232"/>
  <c r="P48" i="232"/>
  <c r="O48" i="232"/>
  <c r="N48" i="232"/>
  <c r="M48" i="232"/>
  <c r="L48" i="232"/>
  <c r="K48" i="232"/>
  <c r="J48" i="232"/>
  <c r="I48" i="232"/>
  <c r="H48" i="232"/>
  <c r="G48" i="232"/>
  <c r="F48" i="232"/>
  <c r="E48" i="232"/>
  <c r="D48" i="232"/>
  <c r="C48" i="232"/>
  <c r="AA33" i="232"/>
  <c r="AA49" i="232" s="1"/>
  <c r="AA52" i="232" s="1"/>
  <c r="AA54" i="232" s="1"/>
  <c r="AA57" i="232" s="1"/>
  <c r="AA60" i="232" s="1"/>
  <c r="Y33" i="232"/>
  <c r="X33" i="232"/>
  <c r="W33" i="232"/>
  <c r="W49" i="232" s="1"/>
  <c r="W52" i="232" s="1"/>
  <c r="W54" i="232" s="1"/>
  <c r="W57" i="232" s="1"/>
  <c r="W60" i="232" s="1"/>
  <c r="V33" i="232"/>
  <c r="U33" i="232"/>
  <c r="U49" i="232" s="1"/>
  <c r="U52" i="232" s="1"/>
  <c r="U54" i="232" s="1"/>
  <c r="U57" i="232" s="1"/>
  <c r="U60" i="232" s="1"/>
  <c r="T33" i="232"/>
  <c r="S33" i="232"/>
  <c r="S49" i="232" s="1"/>
  <c r="S52" i="232" s="1"/>
  <c r="S54" i="232" s="1"/>
  <c r="S57" i="232" s="1"/>
  <c r="S60" i="232" s="1"/>
  <c r="R33" i="232"/>
  <c r="R49" i="232" s="1"/>
  <c r="R52" i="232" s="1"/>
  <c r="R54" i="232" s="1"/>
  <c r="R57" i="232" s="1"/>
  <c r="R60" i="232" s="1"/>
  <c r="Q33" i="232"/>
  <c r="P33" i="232"/>
  <c r="P49" i="232" s="1"/>
  <c r="P52" i="232" s="1"/>
  <c r="P54" i="232" s="1"/>
  <c r="P57" i="232" s="1"/>
  <c r="P60" i="232" s="1"/>
  <c r="O33" i="232"/>
  <c r="O49" i="232" s="1"/>
  <c r="O52" i="232" s="1"/>
  <c r="O54" i="232" s="1"/>
  <c r="O57" i="232" s="1"/>
  <c r="O60" i="232" s="1"/>
  <c r="N33" i="232"/>
  <c r="M33" i="232"/>
  <c r="M49" i="232" s="1"/>
  <c r="M52" i="232" s="1"/>
  <c r="M54" i="232" s="1"/>
  <c r="M57" i="232" s="1"/>
  <c r="M60" i="232" s="1"/>
  <c r="L33" i="232"/>
  <c r="K33" i="232"/>
  <c r="J33" i="232"/>
  <c r="J49" i="232" s="1"/>
  <c r="J52" i="232" s="1"/>
  <c r="J54" i="232" s="1"/>
  <c r="J57" i="232" s="1"/>
  <c r="J60" i="232" s="1"/>
  <c r="I33" i="232"/>
  <c r="H33" i="232"/>
  <c r="H49" i="232" s="1"/>
  <c r="H52" i="232" s="1"/>
  <c r="H54" i="232" s="1"/>
  <c r="H57" i="232" s="1"/>
  <c r="H60" i="232" s="1"/>
  <c r="G33" i="232"/>
  <c r="G49" i="232" s="1"/>
  <c r="G52" i="232" s="1"/>
  <c r="G54" i="232" s="1"/>
  <c r="G57" i="232" s="1"/>
  <c r="G60" i="232" s="1"/>
  <c r="F33" i="232"/>
  <c r="E33" i="232"/>
  <c r="E49" i="232" s="1"/>
  <c r="E52" i="232" s="1"/>
  <c r="E54" i="232" s="1"/>
  <c r="E57" i="232" s="1"/>
  <c r="E60" i="232" s="1"/>
  <c r="D33" i="232"/>
  <c r="C33" i="232"/>
  <c r="C49" i="232" s="1"/>
  <c r="C52" i="232" s="1"/>
  <c r="C54" i="232" s="1"/>
  <c r="C57" i="232" s="1"/>
  <c r="C60" i="232" s="1"/>
  <c r="AA48" i="233"/>
  <c r="Y48" i="233"/>
  <c r="X48" i="233"/>
  <c r="W48" i="233"/>
  <c r="V48" i="233"/>
  <c r="U48" i="233"/>
  <c r="T48" i="233"/>
  <c r="S48" i="233"/>
  <c r="R48" i="233"/>
  <c r="Q48" i="233"/>
  <c r="P48" i="233"/>
  <c r="O48" i="233"/>
  <c r="N48" i="233"/>
  <c r="M48" i="233"/>
  <c r="L48" i="233"/>
  <c r="K48" i="233"/>
  <c r="J48" i="233"/>
  <c r="I48" i="233"/>
  <c r="H48" i="233"/>
  <c r="G48" i="233"/>
  <c r="F48" i="233"/>
  <c r="E48" i="233"/>
  <c r="D48" i="233"/>
  <c r="C48" i="233"/>
  <c r="AA33" i="233"/>
  <c r="Y33" i="233"/>
  <c r="X33" i="233"/>
  <c r="W33" i="233"/>
  <c r="W49" i="233" s="1"/>
  <c r="W52" i="233" s="1"/>
  <c r="W54" i="233" s="1"/>
  <c r="W57" i="233" s="1"/>
  <c r="W60" i="233" s="1"/>
  <c r="V33" i="233"/>
  <c r="V49" i="233" s="1"/>
  <c r="V52" i="233" s="1"/>
  <c r="V54" i="233" s="1"/>
  <c r="V57" i="233" s="1"/>
  <c r="V60" i="233" s="1"/>
  <c r="U33" i="233"/>
  <c r="U49" i="233" s="1"/>
  <c r="U52" i="233" s="1"/>
  <c r="U54" i="233" s="1"/>
  <c r="U57" i="233" s="1"/>
  <c r="U60" i="233" s="1"/>
  <c r="T33" i="233"/>
  <c r="T49" i="233" s="1"/>
  <c r="T52" i="233" s="1"/>
  <c r="T54" i="233" s="1"/>
  <c r="T57" i="233" s="1"/>
  <c r="T60" i="233" s="1"/>
  <c r="S33" i="233"/>
  <c r="R33" i="233"/>
  <c r="R49" i="233" s="1"/>
  <c r="R52" i="233" s="1"/>
  <c r="R54" i="233" s="1"/>
  <c r="R57" i="233" s="1"/>
  <c r="R60" i="233" s="1"/>
  <c r="Q33" i="233"/>
  <c r="Q49" i="233" s="1"/>
  <c r="Q52" i="233" s="1"/>
  <c r="Q54" i="233" s="1"/>
  <c r="Q57" i="233" s="1"/>
  <c r="Q60" i="233" s="1"/>
  <c r="P33" i="233"/>
  <c r="O33" i="233"/>
  <c r="O49" i="233" s="1"/>
  <c r="O52" i="233" s="1"/>
  <c r="O54" i="233" s="1"/>
  <c r="O57" i="233" s="1"/>
  <c r="O60" i="233" s="1"/>
  <c r="N33" i="233"/>
  <c r="N49" i="233" s="1"/>
  <c r="N52" i="233" s="1"/>
  <c r="N54" i="233" s="1"/>
  <c r="N57" i="233" s="1"/>
  <c r="N60" i="233" s="1"/>
  <c r="M33" i="233"/>
  <c r="M49" i="233" s="1"/>
  <c r="M52" i="233" s="1"/>
  <c r="M54" i="233" s="1"/>
  <c r="M57" i="233" s="1"/>
  <c r="M60" i="233" s="1"/>
  <c r="L33" i="233"/>
  <c r="K33" i="233"/>
  <c r="J33" i="233"/>
  <c r="J49" i="233" s="1"/>
  <c r="J52" i="233" s="1"/>
  <c r="J54" i="233" s="1"/>
  <c r="J57" i="233" s="1"/>
  <c r="J60" i="233" s="1"/>
  <c r="I33" i="233"/>
  <c r="I49" i="233" s="1"/>
  <c r="I52" i="233" s="1"/>
  <c r="I54" i="233" s="1"/>
  <c r="I57" i="233" s="1"/>
  <c r="I60" i="233" s="1"/>
  <c r="H33" i="233"/>
  <c r="G33" i="233"/>
  <c r="G49" i="233" s="1"/>
  <c r="G52" i="233" s="1"/>
  <c r="G54" i="233" s="1"/>
  <c r="G57" i="233" s="1"/>
  <c r="G60" i="233" s="1"/>
  <c r="F33" i="233"/>
  <c r="F49" i="233" s="1"/>
  <c r="F52" i="233" s="1"/>
  <c r="F54" i="233" s="1"/>
  <c r="F57" i="233" s="1"/>
  <c r="F60" i="233" s="1"/>
  <c r="E33" i="233"/>
  <c r="E49" i="233" s="1"/>
  <c r="E52" i="233" s="1"/>
  <c r="E54" i="233" s="1"/>
  <c r="E57" i="233" s="1"/>
  <c r="E60" i="233" s="1"/>
  <c r="D33" i="233"/>
  <c r="D49" i="233" s="1"/>
  <c r="D52" i="233" s="1"/>
  <c r="D54" i="233" s="1"/>
  <c r="D57" i="233" s="1"/>
  <c r="D60" i="233" s="1"/>
  <c r="C33" i="233"/>
  <c r="L54" i="234"/>
  <c r="L57" i="234" s="1"/>
  <c r="L60" i="234" s="1"/>
  <c r="AA48" i="234"/>
  <c r="Y48" i="234"/>
  <c r="X48" i="234"/>
  <c r="Z48" i="234" s="1"/>
  <c r="W48" i="234"/>
  <c r="V48" i="234"/>
  <c r="U48" i="234"/>
  <c r="T48" i="234"/>
  <c r="S48" i="234"/>
  <c r="R48" i="234"/>
  <c r="Q48" i="234"/>
  <c r="P48" i="234"/>
  <c r="O48" i="234"/>
  <c r="N48" i="234"/>
  <c r="M48" i="234"/>
  <c r="L48" i="234"/>
  <c r="K48" i="234"/>
  <c r="J48" i="234"/>
  <c r="I48" i="234"/>
  <c r="H48" i="234"/>
  <c r="G48" i="234"/>
  <c r="F48" i="234"/>
  <c r="E48" i="234"/>
  <c r="D48" i="234"/>
  <c r="C48" i="234"/>
  <c r="AA33" i="234"/>
  <c r="AA49" i="234" s="1"/>
  <c r="AA52" i="234" s="1"/>
  <c r="AA54" i="234" s="1"/>
  <c r="AA57" i="234" s="1"/>
  <c r="AA60" i="234" s="1"/>
  <c r="Y33" i="234"/>
  <c r="Y49" i="234" s="1"/>
  <c r="Y52" i="234" s="1"/>
  <c r="Y54" i="234" s="1"/>
  <c r="Y57" i="234" s="1"/>
  <c r="Y60" i="234" s="1"/>
  <c r="X33" i="234"/>
  <c r="W33" i="234"/>
  <c r="V33" i="234"/>
  <c r="V49" i="234" s="1"/>
  <c r="V52" i="234" s="1"/>
  <c r="V54" i="234" s="1"/>
  <c r="V57" i="234" s="1"/>
  <c r="V60" i="234" s="1"/>
  <c r="U33" i="234"/>
  <c r="U49" i="234" s="1"/>
  <c r="U52" i="234" s="1"/>
  <c r="U54" i="234" s="1"/>
  <c r="U57" i="234" s="1"/>
  <c r="U60" i="234" s="1"/>
  <c r="T33" i="234"/>
  <c r="T49" i="234" s="1"/>
  <c r="T52" i="234" s="1"/>
  <c r="T54" i="234" s="1"/>
  <c r="T57" i="234" s="1"/>
  <c r="T60" i="234" s="1"/>
  <c r="S33" i="234"/>
  <c r="S49" i="234" s="1"/>
  <c r="S52" i="234" s="1"/>
  <c r="S54" i="234" s="1"/>
  <c r="S57" i="234" s="1"/>
  <c r="S60" i="234" s="1"/>
  <c r="R33" i="234"/>
  <c r="Q33" i="234"/>
  <c r="Q49" i="234" s="1"/>
  <c r="Q52" i="234" s="1"/>
  <c r="Q54" i="234" s="1"/>
  <c r="Q57" i="234" s="1"/>
  <c r="Q60" i="234" s="1"/>
  <c r="P33" i="234"/>
  <c r="P49" i="234" s="1"/>
  <c r="P52" i="234" s="1"/>
  <c r="P54" i="234" s="1"/>
  <c r="P57" i="234" s="1"/>
  <c r="P60" i="234" s="1"/>
  <c r="O33" i="234"/>
  <c r="N33" i="234"/>
  <c r="N49" i="234" s="1"/>
  <c r="N52" i="234" s="1"/>
  <c r="N54" i="234" s="1"/>
  <c r="N57" i="234" s="1"/>
  <c r="N60" i="234" s="1"/>
  <c r="M33" i="234"/>
  <c r="M49" i="234" s="1"/>
  <c r="M52" i="234" s="1"/>
  <c r="M54" i="234" s="1"/>
  <c r="M57" i="234" s="1"/>
  <c r="M60" i="234" s="1"/>
  <c r="L33" i="234"/>
  <c r="L49" i="234" s="1"/>
  <c r="L52" i="234" s="1"/>
  <c r="K33" i="234"/>
  <c r="K49" i="234" s="1"/>
  <c r="K52" i="234" s="1"/>
  <c r="K54" i="234" s="1"/>
  <c r="K57" i="234" s="1"/>
  <c r="K60" i="234" s="1"/>
  <c r="J33" i="234"/>
  <c r="J49" i="234" s="1"/>
  <c r="J52" i="234" s="1"/>
  <c r="J54" i="234" s="1"/>
  <c r="J57" i="234" s="1"/>
  <c r="J60" i="234" s="1"/>
  <c r="I33" i="234"/>
  <c r="I49" i="234" s="1"/>
  <c r="I52" i="234" s="1"/>
  <c r="I54" i="234" s="1"/>
  <c r="I57" i="234" s="1"/>
  <c r="I60" i="234" s="1"/>
  <c r="H33" i="234"/>
  <c r="H49" i="234" s="1"/>
  <c r="H52" i="234" s="1"/>
  <c r="H54" i="234" s="1"/>
  <c r="H57" i="234" s="1"/>
  <c r="H60" i="234" s="1"/>
  <c r="G33" i="234"/>
  <c r="F33" i="234"/>
  <c r="E33" i="234"/>
  <c r="E49" i="234" s="1"/>
  <c r="E52" i="234" s="1"/>
  <c r="E54" i="234" s="1"/>
  <c r="E57" i="234" s="1"/>
  <c r="E60" i="234" s="1"/>
  <c r="D33" i="234"/>
  <c r="D49" i="234" s="1"/>
  <c r="D52" i="234" s="1"/>
  <c r="D54" i="234" s="1"/>
  <c r="D57" i="234" s="1"/>
  <c r="D60" i="234" s="1"/>
  <c r="C33" i="234"/>
  <c r="C49" i="234" s="1"/>
  <c r="C52" i="234" s="1"/>
  <c r="C54" i="234" s="1"/>
  <c r="C57" i="234" s="1"/>
  <c r="C60" i="234" s="1"/>
  <c r="U49" i="235"/>
  <c r="U52" i="235" s="1"/>
  <c r="U54" i="235" s="1"/>
  <c r="U57" i="235" s="1"/>
  <c r="U60" i="235" s="1"/>
  <c r="AA48" i="235"/>
  <c r="Y48" i="235"/>
  <c r="X48" i="235"/>
  <c r="W48" i="235"/>
  <c r="V48" i="235"/>
  <c r="U48" i="235"/>
  <c r="T48" i="235"/>
  <c r="S48" i="235"/>
  <c r="R48" i="235"/>
  <c r="Q48" i="235"/>
  <c r="P48" i="235"/>
  <c r="O48" i="235"/>
  <c r="N48" i="235"/>
  <c r="M48" i="235"/>
  <c r="L48" i="235"/>
  <c r="K48" i="235"/>
  <c r="J48" i="235"/>
  <c r="I48" i="235"/>
  <c r="H48" i="235"/>
  <c r="G48" i="235"/>
  <c r="F48" i="235"/>
  <c r="E48" i="235"/>
  <c r="D48" i="235"/>
  <c r="C48" i="235"/>
  <c r="AA33" i="235"/>
  <c r="Y33" i="235"/>
  <c r="Y49" i="235" s="1"/>
  <c r="Y52" i="235" s="1"/>
  <c r="Y54" i="235" s="1"/>
  <c r="Y57" i="235" s="1"/>
  <c r="Y60" i="235" s="1"/>
  <c r="X33" i="235"/>
  <c r="X49" i="235" s="1"/>
  <c r="X52" i="235" s="1"/>
  <c r="W33" i="235"/>
  <c r="W49" i="235" s="1"/>
  <c r="W52" i="235" s="1"/>
  <c r="W54" i="235" s="1"/>
  <c r="W57" i="235" s="1"/>
  <c r="W60" i="235" s="1"/>
  <c r="V33" i="235"/>
  <c r="U33" i="235"/>
  <c r="T33" i="235"/>
  <c r="T49" i="235" s="1"/>
  <c r="T52" i="235" s="1"/>
  <c r="T54" i="235" s="1"/>
  <c r="T57" i="235" s="1"/>
  <c r="T60" i="235" s="1"/>
  <c r="S33" i="235"/>
  <c r="R33" i="235"/>
  <c r="R49" i="235" s="1"/>
  <c r="R52" i="235" s="1"/>
  <c r="R54" i="235" s="1"/>
  <c r="R57" i="235" s="1"/>
  <c r="R60" i="235" s="1"/>
  <c r="Q33" i="235"/>
  <c r="P33" i="235"/>
  <c r="O33" i="235"/>
  <c r="O49" i="235" s="1"/>
  <c r="O52" i="235" s="1"/>
  <c r="O54" i="235" s="1"/>
  <c r="O57" i="235" s="1"/>
  <c r="O60" i="235" s="1"/>
  <c r="N33" i="235"/>
  <c r="M33" i="235"/>
  <c r="M49" i="235" s="1"/>
  <c r="M52" i="235" s="1"/>
  <c r="M54" i="235" s="1"/>
  <c r="M57" i="235" s="1"/>
  <c r="M60" i="235" s="1"/>
  <c r="L33" i="235"/>
  <c r="L49" i="235" s="1"/>
  <c r="L52" i="235" s="1"/>
  <c r="L54" i="235" s="1"/>
  <c r="L57" i="235" s="1"/>
  <c r="L60" i="235" s="1"/>
  <c r="K33" i="235"/>
  <c r="J33" i="235"/>
  <c r="J49" i="235" s="1"/>
  <c r="J52" i="235" s="1"/>
  <c r="J54" i="235" s="1"/>
  <c r="J57" i="235" s="1"/>
  <c r="J60" i="235" s="1"/>
  <c r="I33" i="235"/>
  <c r="I49" i="235" s="1"/>
  <c r="I52" i="235" s="1"/>
  <c r="I54" i="235" s="1"/>
  <c r="I57" i="235" s="1"/>
  <c r="I60" i="235" s="1"/>
  <c r="H33" i="235"/>
  <c r="G33" i="235"/>
  <c r="G49" i="235" s="1"/>
  <c r="G52" i="235" s="1"/>
  <c r="G54" i="235" s="1"/>
  <c r="G57" i="235" s="1"/>
  <c r="G60" i="235" s="1"/>
  <c r="F33" i="235"/>
  <c r="E33" i="235"/>
  <c r="E49" i="235" s="1"/>
  <c r="E52" i="235" s="1"/>
  <c r="E54" i="235" s="1"/>
  <c r="E57" i="235" s="1"/>
  <c r="E60" i="235" s="1"/>
  <c r="D33" i="235"/>
  <c r="D49" i="235" s="1"/>
  <c r="D52" i="235" s="1"/>
  <c r="D54" i="235" s="1"/>
  <c r="D57" i="235" s="1"/>
  <c r="D60" i="235" s="1"/>
  <c r="C33" i="235"/>
  <c r="S60" i="236"/>
  <c r="D49" i="236"/>
  <c r="D52" i="236" s="1"/>
  <c r="D54" i="236" s="1"/>
  <c r="D57" i="236" s="1"/>
  <c r="D60" i="236" s="1"/>
  <c r="AA48" i="236"/>
  <c r="Y48" i="236"/>
  <c r="X48" i="236"/>
  <c r="W48" i="236"/>
  <c r="V48" i="236"/>
  <c r="U48" i="236"/>
  <c r="T48" i="236"/>
  <c r="S48" i="236"/>
  <c r="R48" i="236"/>
  <c r="Q48" i="236"/>
  <c r="P48" i="236"/>
  <c r="O48" i="236"/>
  <c r="N48" i="236"/>
  <c r="M48" i="236"/>
  <c r="L48" i="236"/>
  <c r="K48" i="236"/>
  <c r="J48" i="236"/>
  <c r="I48" i="236"/>
  <c r="H48" i="236"/>
  <c r="G48" i="236"/>
  <c r="F48" i="236"/>
  <c r="E48" i="236"/>
  <c r="D48" i="236"/>
  <c r="C48" i="236"/>
  <c r="AA33" i="236"/>
  <c r="AA49" i="236" s="1"/>
  <c r="AA52" i="236" s="1"/>
  <c r="AA54" i="236" s="1"/>
  <c r="AA57" i="236" s="1"/>
  <c r="AA60" i="236" s="1"/>
  <c r="Y33" i="236"/>
  <c r="Z33" i="236" s="1"/>
  <c r="X33" i="236"/>
  <c r="X49" i="236" s="1"/>
  <c r="X52" i="236" s="1"/>
  <c r="W33" i="236"/>
  <c r="W49" i="236" s="1"/>
  <c r="W52" i="236" s="1"/>
  <c r="W54" i="236" s="1"/>
  <c r="W57" i="236" s="1"/>
  <c r="W60" i="236" s="1"/>
  <c r="V33" i="236"/>
  <c r="V49" i="236" s="1"/>
  <c r="V52" i="236" s="1"/>
  <c r="V54" i="236" s="1"/>
  <c r="V57" i="236" s="1"/>
  <c r="V60" i="236" s="1"/>
  <c r="U33" i="236"/>
  <c r="T33" i="236"/>
  <c r="T49" i="236" s="1"/>
  <c r="T52" i="236" s="1"/>
  <c r="T54" i="236" s="1"/>
  <c r="T57" i="236" s="1"/>
  <c r="T60" i="236" s="1"/>
  <c r="S33" i="236"/>
  <c r="S49" i="236" s="1"/>
  <c r="S52" i="236" s="1"/>
  <c r="S54" i="236" s="1"/>
  <c r="S57" i="236" s="1"/>
  <c r="R33" i="236"/>
  <c r="R49" i="236" s="1"/>
  <c r="R52" i="236" s="1"/>
  <c r="R54" i="236" s="1"/>
  <c r="R57" i="236" s="1"/>
  <c r="R60" i="236" s="1"/>
  <c r="Q33" i="236"/>
  <c r="Q49" i="236" s="1"/>
  <c r="Q52" i="236" s="1"/>
  <c r="Q54" i="236" s="1"/>
  <c r="Q57" i="236" s="1"/>
  <c r="Q60" i="236" s="1"/>
  <c r="P33" i="236"/>
  <c r="O33" i="236"/>
  <c r="O49" i="236" s="1"/>
  <c r="O52" i="236" s="1"/>
  <c r="O54" i="236" s="1"/>
  <c r="O57" i="236" s="1"/>
  <c r="O60" i="236" s="1"/>
  <c r="N33" i="236"/>
  <c r="N49" i="236" s="1"/>
  <c r="N52" i="236" s="1"/>
  <c r="N54" i="236" s="1"/>
  <c r="N57" i="236" s="1"/>
  <c r="N60" i="236" s="1"/>
  <c r="M33" i="236"/>
  <c r="L33" i="236"/>
  <c r="L49" i="236" s="1"/>
  <c r="L52" i="236" s="1"/>
  <c r="L54" i="236" s="1"/>
  <c r="L57" i="236" s="1"/>
  <c r="L60" i="236" s="1"/>
  <c r="K33" i="236"/>
  <c r="K49" i="236" s="1"/>
  <c r="K52" i="236" s="1"/>
  <c r="K54" i="236" s="1"/>
  <c r="K57" i="236" s="1"/>
  <c r="K60" i="236" s="1"/>
  <c r="J33" i="236"/>
  <c r="J49" i="236" s="1"/>
  <c r="J52" i="236" s="1"/>
  <c r="J54" i="236" s="1"/>
  <c r="J57" i="236" s="1"/>
  <c r="J60" i="236" s="1"/>
  <c r="I33" i="236"/>
  <c r="I49" i="236" s="1"/>
  <c r="I52" i="236" s="1"/>
  <c r="I54" i="236" s="1"/>
  <c r="I57" i="236" s="1"/>
  <c r="I60" i="236" s="1"/>
  <c r="H33" i="236"/>
  <c r="H49" i="236" s="1"/>
  <c r="H52" i="236" s="1"/>
  <c r="H54" i="236" s="1"/>
  <c r="H57" i="236" s="1"/>
  <c r="H60" i="236" s="1"/>
  <c r="G33" i="236"/>
  <c r="G49" i="236" s="1"/>
  <c r="G52" i="236" s="1"/>
  <c r="G54" i="236" s="1"/>
  <c r="G57" i="236" s="1"/>
  <c r="G60" i="236" s="1"/>
  <c r="F33" i="236"/>
  <c r="F49" i="236" s="1"/>
  <c r="F52" i="236" s="1"/>
  <c r="F54" i="236" s="1"/>
  <c r="F57" i="236" s="1"/>
  <c r="F60" i="236" s="1"/>
  <c r="E33" i="236"/>
  <c r="D33" i="236"/>
  <c r="C33" i="236"/>
  <c r="C49" i="236" s="1"/>
  <c r="C52" i="236" s="1"/>
  <c r="C54" i="236" s="1"/>
  <c r="C57" i="236" s="1"/>
  <c r="C60" i="236" s="1"/>
  <c r="U52" i="237"/>
  <c r="U54" i="237" s="1"/>
  <c r="U57" i="237" s="1"/>
  <c r="U60" i="237" s="1"/>
  <c r="N49" i="237"/>
  <c r="N52" i="237" s="1"/>
  <c r="N54" i="237" s="1"/>
  <c r="N57" i="237" s="1"/>
  <c r="N60" i="237" s="1"/>
  <c r="AA48" i="237"/>
  <c r="Y48" i="237"/>
  <c r="X48" i="237"/>
  <c r="Z48" i="237" s="1"/>
  <c r="W48" i="237"/>
  <c r="V48" i="237"/>
  <c r="U48" i="237"/>
  <c r="T48" i="237"/>
  <c r="S48" i="237"/>
  <c r="R48" i="237"/>
  <c r="Q48" i="237"/>
  <c r="P48" i="237"/>
  <c r="O48" i="237"/>
  <c r="N48" i="237"/>
  <c r="M48" i="237"/>
  <c r="L48" i="237"/>
  <c r="K48" i="237"/>
  <c r="J48" i="237"/>
  <c r="I48" i="237"/>
  <c r="H48" i="237"/>
  <c r="G48" i="237"/>
  <c r="F48" i="237"/>
  <c r="E48" i="237"/>
  <c r="D48" i="237"/>
  <c r="C48" i="237"/>
  <c r="AA33" i="237"/>
  <c r="AA49" i="237" s="1"/>
  <c r="AA52" i="237" s="1"/>
  <c r="AA54" i="237" s="1"/>
  <c r="AA57" i="237" s="1"/>
  <c r="AA60" i="237" s="1"/>
  <c r="Y33" i="237"/>
  <c r="Y49" i="237" s="1"/>
  <c r="Y52" i="237" s="1"/>
  <c r="Y54" i="237" s="1"/>
  <c r="Y57" i="237" s="1"/>
  <c r="Y60" i="237" s="1"/>
  <c r="X33" i="237"/>
  <c r="W33" i="237"/>
  <c r="W49" i="237" s="1"/>
  <c r="W52" i="237" s="1"/>
  <c r="W54" i="237" s="1"/>
  <c r="W57" i="237" s="1"/>
  <c r="W60" i="237" s="1"/>
  <c r="V33" i="237"/>
  <c r="V49" i="237" s="1"/>
  <c r="V52" i="237" s="1"/>
  <c r="V54" i="237" s="1"/>
  <c r="V57" i="237" s="1"/>
  <c r="V60" i="237" s="1"/>
  <c r="U33" i="237"/>
  <c r="U49" i="237" s="1"/>
  <c r="T33" i="237"/>
  <c r="S33" i="237"/>
  <c r="S49" i="237" s="1"/>
  <c r="S52" i="237" s="1"/>
  <c r="S54" i="237" s="1"/>
  <c r="S57" i="237" s="1"/>
  <c r="S60" i="237" s="1"/>
  <c r="R33" i="237"/>
  <c r="R49" i="237" s="1"/>
  <c r="R52" i="237" s="1"/>
  <c r="R54" i="237" s="1"/>
  <c r="R57" i="237" s="1"/>
  <c r="R60" i="237" s="1"/>
  <c r="Q33" i="237"/>
  <c r="P33" i="237"/>
  <c r="P49" i="237" s="1"/>
  <c r="P52" i="237" s="1"/>
  <c r="P54" i="237" s="1"/>
  <c r="P57" i="237" s="1"/>
  <c r="P60" i="237" s="1"/>
  <c r="O33" i="237"/>
  <c r="N33" i="237"/>
  <c r="M33" i="237"/>
  <c r="M49" i="237" s="1"/>
  <c r="M52" i="237" s="1"/>
  <c r="M54" i="237" s="1"/>
  <c r="M57" i="237" s="1"/>
  <c r="M60" i="237" s="1"/>
  <c r="L33" i="237"/>
  <c r="K33" i="237"/>
  <c r="K49" i="237" s="1"/>
  <c r="K52" i="237" s="1"/>
  <c r="K54" i="237" s="1"/>
  <c r="K57" i="237" s="1"/>
  <c r="K60" i="237" s="1"/>
  <c r="J33" i="237"/>
  <c r="J49" i="237" s="1"/>
  <c r="J52" i="237" s="1"/>
  <c r="J54" i="237" s="1"/>
  <c r="J57" i="237" s="1"/>
  <c r="J60" i="237" s="1"/>
  <c r="I33" i="237"/>
  <c r="I49" i="237" s="1"/>
  <c r="I52" i="237" s="1"/>
  <c r="I54" i="237" s="1"/>
  <c r="I57" i="237" s="1"/>
  <c r="I60" i="237" s="1"/>
  <c r="H33" i="237"/>
  <c r="H49" i="237" s="1"/>
  <c r="H52" i="237" s="1"/>
  <c r="H54" i="237" s="1"/>
  <c r="H57" i="237" s="1"/>
  <c r="H60" i="237" s="1"/>
  <c r="G33" i="237"/>
  <c r="G49" i="237" s="1"/>
  <c r="G52" i="237" s="1"/>
  <c r="G54" i="237" s="1"/>
  <c r="G57" i="237" s="1"/>
  <c r="G60" i="237" s="1"/>
  <c r="F33" i="237"/>
  <c r="F49" i="237" s="1"/>
  <c r="F52" i="237" s="1"/>
  <c r="F54" i="237" s="1"/>
  <c r="F57" i="237" s="1"/>
  <c r="F60" i="237" s="1"/>
  <c r="E33" i="237"/>
  <c r="E49" i="237" s="1"/>
  <c r="E52" i="237" s="1"/>
  <c r="E54" i="237" s="1"/>
  <c r="E57" i="237" s="1"/>
  <c r="E60" i="237" s="1"/>
  <c r="D33" i="237"/>
  <c r="C33" i="237"/>
  <c r="C49" i="237" s="1"/>
  <c r="C52" i="237" s="1"/>
  <c r="C54" i="237" s="1"/>
  <c r="C57" i="237" s="1"/>
  <c r="C60" i="237" s="1"/>
  <c r="Q60" i="238"/>
  <c r="M49" i="238"/>
  <c r="M52" i="238" s="1"/>
  <c r="M54" i="238" s="1"/>
  <c r="M57" i="238" s="1"/>
  <c r="M60" i="238" s="1"/>
  <c r="AA48" i="238"/>
  <c r="Y48" i="238"/>
  <c r="X48" i="238"/>
  <c r="Z48" i="238" s="1"/>
  <c r="W48" i="238"/>
  <c r="V48" i="238"/>
  <c r="U48" i="238"/>
  <c r="T48" i="238"/>
  <c r="S48" i="238"/>
  <c r="R48" i="238"/>
  <c r="Q48" i="238"/>
  <c r="P48" i="238"/>
  <c r="O48" i="238"/>
  <c r="N48" i="238"/>
  <c r="M48" i="238"/>
  <c r="L48" i="238"/>
  <c r="K48" i="238"/>
  <c r="J48" i="238"/>
  <c r="I48" i="238"/>
  <c r="H48" i="238"/>
  <c r="G48" i="238"/>
  <c r="F48" i="238"/>
  <c r="E48" i="238"/>
  <c r="D48" i="238"/>
  <c r="C48" i="238"/>
  <c r="AA33" i="238"/>
  <c r="Y33" i="238"/>
  <c r="Y49" i="238" s="1"/>
  <c r="Y52" i="238" s="1"/>
  <c r="Y54" i="238" s="1"/>
  <c r="Y57" i="238" s="1"/>
  <c r="Y60" i="238" s="1"/>
  <c r="X33" i="238"/>
  <c r="W33" i="238"/>
  <c r="W49" i="238" s="1"/>
  <c r="W52" i="238" s="1"/>
  <c r="W54" i="238" s="1"/>
  <c r="W57" i="238" s="1"/>
  <c r="W60" i="238" s="1"/>
  <c r="V33" i="238"/>
  <c r="U33" i="238"/>
  <c r="U49" i="238" s="1"/>
  <c r="U52" i="238" s="1"/>
  <c r="U54" i="238" s="1"/>
  <c r="U57" i="238" s="1"/>
  <c r="U60" i="238" s="1"/>
  <c r="T33" i="238"/>
  <c r="T49" i="238" s="1"/>
  <c r="T52" i="238" s="1"/>
  <c r="T54" i="238" s="1"/>
  <c r="T57" i="238" s="1"/>
  <c r="T60" i="238" s="1"/>
  <c r="S33" i="238"/>
  <c r="R33" i="238"/>
  <c r="R49" i="238" s="1"/>
  <c r="R52" i="238" s="1"/>
  <c r="R54" i="238" s="1"/>
  <c r="R57" i="238" s="1"/>
  <c r="R60" i="238" s="1"/>
  <c r="Q33" i="238"/>
  <c r="Q49" i="238" s="1"/>
  <c r="Q52" i="238" s="1"/>
  <c r="Q54" i="238" s="1"/>
  <c r="Q57" i="238" s="1"/>
  <c r="P33" i="238"/>
  <c r="P49" i="238" s="1"/>
  <c r="P52" i="238" s="1"/>
  <c r="P54" i="238" s="1"/>
  <c r="P57" i="238" s="1"/>
  <c r="P60" i="238" s="1"/>
  <c r="O33" i="238"/>
  <c r="O49" i="238" s="1"/>
  <c r="O52" i="238" s="1"/>
  <c r="O54" i="238" s="1"/>
  <c r="O57" i="238" s="1"/>
  <c r="O60" i="238" s="1"/>
  <c r="N33" i="238"/>
  <c r="M33" i="238"/>
  <c r="L33" i="238"/>
  <c r="L49" i="238" s="1"/>
  <c r="L52" i="238" s="1"/>
  <c r="L54" i="238" s="1"/>
  <c r="L57" i="238" s="1"/>
  <c r="L60" i="238" s="1"/>
  <c r="K33" i="238"/>
  <c r="J33" i="238"/>
  <c r="J49" i="238" s="1"/>
  <c r="J52" i="238" s="1"/>
  <c r="J54" i="238" s="1"/>
  <c r="J57" i="238" s="1"/>
  <c r="J60" i="238" s="1"/>
  <c r="I33" i="238"/>
  <c r="I49" i="238" s="1"/>
  <c r="I52" i="238" s="1"/>
  <c r="I54" i="238" s="1"/>
  <c r="I57" i="238" s="1"/>
  <c r="I60" i="238" s="1"/>
  <c r="H33" i="238"/>
  <c r="H49" i="238" s="1"/>
  <c r="H52" i="238" s="1"/>
  <c r="H54" i="238" s="1"/>
  <c r="H57" i="238" s="1"/>
  <c r="H60" i="238" s="1"/>
  <c r="G33" i="238"/>
  <c r="G49" i="238" s="1"/>
  <c r="G52" i="238" s="1"/>
  <c r="G54" i="238" s="1"/>
  <c r="G57" i="238" s="1"/>
  <c r="G60" i="238" s="1"/>
  <c r="F33" i="238"/>
  <c r="E33" i="238"/>
  <c r="E49" i="238" s="1"/>
  <c r="E52" i="238" s="1"/>
  <c r="E54" i="238" s="1"/>
  <c r="E57" i="238" s="1"/>
  <c r="E60" i="238" s="1"/>
  <c r="D33" i="238"/>
  <c r="D49" i="238" s="1"/>
  <c r="D52" i="238" s="1"/>
  <c r="D54" i="238" s="1"/>
  <c r="D57" i="238" s="1"/>
  <c r="D60" i="238" s="1"/>
  <c r="C33" i="238"/>
  <c r="H52" i="239"/>
  <c r="H54" i="239" s="1"/>
  <c r="H57" i="239" s="1"/>
  <c r="H60" i="239" s="1"/>
  <c r="AA48" i="239"/>
  <c r="Z48" i="239"/>
  <c r="Y48" i="239"/>
  <c r="X48" i="239"/>
  <c r="W48" i="239"/>
  <c r="V48" i="239"/>
  <c r="U48" i="239"/>
  <c r="T48" i="239"/>
  <c r="S48" i="239"/>
  <c r="R48" i="239"/>
  <c r="Q48" i="239"/>
  <c r="P48" i="239"/>
  <c r="O48" i="239"/>
  <c r="N48" i="239"/>
  <c r="M48" i="239"/>
  <c r="L48" i="239"/>
  <c r="K48" i="239"/>
  <c r="J48" i="239"/>
  <c r="I48" i="239"/>
  <c r="H48" i="239"/>
  <c r="G48" i="239"/>
  <c r="F48" i="239"/>
  <c r="E48" i="239"/>
  <c r="D48" i="239"/>
  <c r="C48" i="239"/>
  <c r="AA33" i="239"/>
  <c r="Y33" i="239"/>
  <c r="Y49" i="239" s="1"/>
  <c r="Y52" i="239" s="1"/>
  <c r="Y54" i="239" s="1"/>
  <c r="Y57" i="239" s="1"/>
  <c r="Y60" i="239" s="1"/>
  <c r="X33" i="239"/>
  <c r="W33" i="239"/>
  <c r="W49" i="239" s="1"/>
  <c r="W52" i="239" s="1"/>
  <c r="W54" i="239" s="1"/>
  <c r="W57" i="239" s="1"/>
  <c r="W60" i="239" s="1"/>
  <c r="V33" i="239"/>
  <c r="V49" i="239" s="1"/>
  <c r="V52" i="239" s="1"/>
  <c r="V54" i="239" s="1"/>
  <c r="V57" i="239" s="1"/>
  <c r="V60" i="239" s="1"/>
  <c r="U33" i="239"/>
  <c r="T33" i="239"/>
  <c r="T49" i="239" s="1"/>
  <c r="T52" i="239" s="1"/>
  <c r="T54" i="239" s="1"/>
  <c r="T57" i="239" s="1"/>
  <c r="T60" i="239" s="1"/>
  <c r="S33" i="239"/>
  <c r="S49" i="239" s="1"/>
  <c r="S52" i="239" s="1"/>
  <c r="S54" i="239" s="1"/>
  <c r="S57" i="239" s="1"/>
  <c r="S60" i="239" s="1"/>
  <c r="R33" i="239"/>
  <c r="Q33" i="239"/>
  <c r="Q49" i="239" s="1"/>
  <c r="Q52" i="239" s="1"/>
  <c r="Q54" i="239" s="1"/>
  <c r="Q57" i="239" s="1"/>
  <c r="Q60" i="239" s="1"/>
  <c r="P33" i="239"/>
  <c r="P49" i="239" s="1"/>
  <c r="P52" i="239" s="1"/>
  <c r="P54" i="239" s="1"/>
  <c r="P57" i="239" s="1"/>
  <c r="P60" i="239" s="1"/>
  <c r="O33" i="239"/>
  <c r="O49" i="239" s="1"/>
  <c r="O52" i="239" s="1"/>
  <c r="O54" i="239" s="1"/>
  <c r="O57" i="239" s="1"/>
  <c r="O60" i="239" s="1"/>
  <c r="N33" i="239"/>
  <c r="N49" i="239" s="1"/>
  <c r="N52" i="239" s="1"/>
  <c r="N54" i="239" s="1"/>
  <c r="N57" i="239" s="1"/>
  <c r="N60" i="239" s="1"/>
  <c r="M33" i="239"/>
  <c r="L33" i="239"/>
  <c r="L49" i="239" s="1"/>
  <c r="L52" i="239" s="1"/>
  <c r="L54" i="239" s="1"/>
  <c r="L57" i="239" s="1"/>
  <c r="L60" i="239" s="1"/>
  <c r="K33" i="239"/>
  <c r="J33" i="239"/>
  <c r="I33" i="239"/>
  <c r="I49" i="239" s="1"/>
  <c r="I52" i="239" s="1"/>
  <c r="I54" i="239" s="1"/>
  <c r="I57" i="239" s="1"/>
  <c r="I60" i="239" s="1"/>
  <c r="H33" i="239"/>
  <c r="H49" i="239" s="1"/>
  <c r="G33" i="239"/>
  <c r="G49" i="239" s="1"/>
  <c r="G52" i="239" s="1"/>
  <c r="G54" i="239" s="1"/>
  <c r="G57" i="239" s="1"/>
  <c r="G60" i="239" s="1"/>
  <c r="F33" i="239"/>
  <c r="F49" i="239" s="1"/>
  <c r="F52" i="239" s="1"/>
  <c r="F54" i="239" s="1"/>
  <c r="F57" i="239" s="1"/>
  <c r="F60" i="239" s="1"/>
  <c r="E33" i="239"/>
  <c r="D33" i="239"/>
  <c r="C33" i="239"/>
  <c r="C49" i="239" s="1"/>
  <c r="C52" i="239" s="1"/>
  <c r="C54" i="239" s="1"/>
  <c r="C57" i="239" s="1"/>
  <c r="C60" i="239" s="1"/>
  <c r="H49" i="240"/>
  <c r="H52" i="240" s="1"/>
  <c r="H54" i="240" s="1"/>
  <c r="H57" i="240" s="1"/>
  <c r="H60" i="240" s="1"/>
  <c r="AA48" i="240"/>
  <c r="Y48" i="240"/>
  <c r="X48" i="240"/>
  <c r="W48" i="240"/>
  <c r="V48" i="240"/>
  <c r="U48" i="240"/>
  <c r="T48" i="240"/>
  <c r="S48" i="240"/>
  <c r="R48" i="240"/>
  <c r="Q48" i="240"/>
  <c r="P48" i="240"/>
  <c r="O48" i="240"/>
  <c r="N48" i="240"/>
  <c r="M48" i="240"/>
  <c r="L48" i="240"/>
  <c r="K48" i="240"/>
  <c r="J48" i="240"/>
  <c r="I48" i="240"/>
  <c r="H48" i="240"/>
  <c r="G48" i="240"/>
  <c r="F48" i="240"/>
  <c r="E48" i="240"/>
  <c r="D48" i="240"/>
  <c r="C48" i="240"/>
  <c r="AA33" i="240"/>
  <c r="AA49" i="240" s="1"/>
  <c r="AA52" i="240" s="1"/>
  <c r="AA54" i="240" s="1"/>
  <c r="AA57" i="240" s="1"/>
  <c r="AA60" i="240" s="1"/>
  <c r="Y33" i="240"/>
  <c r="X33" i="240"/>
  <c r="Z33" i="240" s="1"/>
  <c r="W33" i="240"/>
  <c r="W49" i="240" s="1"/>
  <c r="W52" i="240" s="1"/>
  <c r="W54" i="240" s="1"/>
  <c r="W57" i="240" s="1"/>
  <c r="W60" i="240" s="1"/>
  <c r="V33" i="240"/>
  <c r="V49" i="240" s="1"/>
  <c r="V52" i="240" s="1"/>
  <c r="V54" i="240" s="1"/>
  <c r="V57" i="240" s="1"/>
  <c r="V60" i="240" s="1"/>
  <c r="U33" i="240"/>
  <c r="T33" i="240"/>
  <c r="S33" i="240"/>
  <c r="S49" i="240" s="1"/>
  <c r="S52" i="240" s="1"/>
  <c r="S54" i="240" s="1"/>
  <c r="S57" i="240" s="1"/>
  <c r="S60" i="240" s="1"/>
  <c r="R33" i="240"/>
  <c r="Q33" i="240"/>
  <c r="P33" i="240"/>
  <c r="P49" i="240" s="1"/>
  <c r="P52" i="240" s="1"/>
  <c r="P54" i="240" s="1"/>
  <c r="P57" i="240" s="1"/>
  <c r="P60" i="240" s="1"/>
  <c r="O33" i="240"/>
  <c r="O49" i="240" s="1"/>
  <c r="O52" i="240" s="1"/>
  <c r="O54" i="240" s="1"/>
  <c r="O57" i="240" s="1"/>
  <c r="O60" i="240" s="1"/>
  <c r="N33" i="240"/>
  <c r="N49" i="240" s="1"/>
  <c r="N52" i="240" s="1"/>
  <c r="N54" i="240" s="1"/>
  <c r="N57" i="240" s="1"/>
  <c r="N60" i="240" s="1"/>
  <c r="M33" i="240"/>
  <c r="L33" i="240"/>
  <c r="K33" i="240"/>
  <c r="K49" i="240" s="1"/>
  <c r="K52" i="240" s="1"/>
  <c r="K54" i="240" s="1"/>
  <c r="K57" i="240" s="1"/>
  <c r="K60" i="240" s="1"/>
  <c r="J33" i="240"/>
  <c r="I33" i="240"/>
  <c r="H33" i="240"/>
  <c r="G33" i="240"/>
  <c r="G49" i="240" s="1"/>
  <c r="G52" i="240" s="1"/>
  <c r="G54" i="240" s="1"/>
  <c r="G57" i="240" s="1"/>
  <c r="G60" i="240" s="1"/>
  <c r="F33" i="240"/>
  <c r="F49" i="240" s="1"/>
  <c r="F52" i="240" s="1"/>
  <c r="F54" i="240" s="1"/>
  <c r="F57" i="240" s="1"/>
  <c r="F60" i="240" s="1"/>
  <c r="E33" i="240"/>
  <c r="D33" i="240"/>
  <c r="C33" i="240"/>
  <c r="C49" i="240" s="1"/>
  <c r="C52" i="240" s="1"/>
  <c r="C54" i="240" s="1"/>
  <c r="C57" i="240" s="1"/>
  <c r="C60" i="240" s="1"/>
  <c r="Q52" i="241"/>
  <c r="Q54" i="241" s="1"/>
  <c r="Q57" i="241" s="1"/>
  <c r="Q60" i="241" s="1"/>
  <c r="AA48" i="241"/>
  <c r="Y48" i="241"/>
  <c r="X48" i="241"/>
  <c r="W48" i="241"/>
  <c r="V48" i="241"/>
  <c r="U48" i="241"/>
  <c r="T48" i="241"/>
  <c r="S48" i="241"/>
  <c r="R48" i="241"/>
  <c r="Q48" i="241"/>
  <c r="P48" i="241"/>
  <c r="O48" i="241"/>
  <c r="N48" i="241"/>
  <c r="M48" i="241"/>
  <c r="L48" i="241"/>
  <c r="K48" i="241"/>
  <c r="J48" i="241"/>
  <c r="I48" i="241"/>
  <c r="H48" i="241"/>
  <c r="G48" i="241"/>
  <c r="F48" i="241"/>
  <c r="E48" i="241"/>
  <c r="D48" i="241"/>
  <c r="C48" i="241"/>
  <c r="AA33" i="241"/>
  <c r="Y33" i="241"/>
  <c r="X33" i="241"/>
  <c r="W33" i="241"/>
  <c r="W49" i="241" s="1"/>
  <c r="W52" i="241" s="1"/>
  <c r="W54" i="241" s="1"/>
  <c r="W57" i="241" s="1"/>
  <c r="W60" i="241" s="1"/>
  <c r="V33" i="241"/>
  <c r="U33" i="241"/>
  <c r="U49" i="241" s="1"/>
  <c r="U52" i="241" s="1"/>
  <c r="U54" i="241" s="1"/>
  <c r="U57" i="241" s="1"/>
  <c r="U60" i="241" s="1"/>
  <c r="T33" i="241"/>
  <c r="T49" i="241" s="1"/>
  <c r="T52" i="241" s="1"/>
  <c r="T54" i="241" s="1"/>
  <c r="T57" i="241" s="1"/>
  <c r="T60" i="241" s="1"/>
  <c r="S33" i="241"/>
  <c r="R33" i="241"/>
  <c r="R49" i="241" s="1"/>
  <c r="R52" i="241" s="1"/>
  <c r="R54" i="241" s="1"/>
  <c r="R57" i="241" s="1"/>
  <c r="R60" i="241" s="1"/>
  <c r="Q33" i="241"/>
  <c r="Q49" i="241" s="1"/>
  <c r="P33" i="241"/>
  <c r="O33" i="241"/>
  <c r="O49" i="241" s="1"/>
  <c r="O52" i="241" s="1"/>
  <c r="O54" i="241" s="1"/>
  <c r="O57" i="241" s="1"/>
  <c r="O60" i="241" s="1"/>
  <c r="N33" i="241"/>
  <c r="N49" i="241" s="1"/>
  <c r="N52" i="241" s="1"/>
  <c r="N54" i="241" s="1"/>
  <c r="N57" i="241" s="1"/>
  <c r="N60" i="241" s="1"/>
  <c r="M33" i="241"/>
  <c r="M49" i="241" s="1"/>
  <c r="M52" i="241" s="1"/>
  <c r="M54" i="241" s="1"/>
  <c r="M57" i="241" s="1"/>
  <c r="M60" i="241" s="1"/>
  <c r="L33" i="241"/>
  <c r="L49" i="241" s="1"/>
  <c r="L52" i="241" s="1"/>
  <c r="L54" i="241" s="1"/>
  <c r="L57" i="241" s="1"/>
  <c r="L60" i="241" s="1"/>
  <c r="K33" i="241"/>
  <c r="K49" i="241" s="1"/>
  <c r="K52" i="241" s="1"/>
  <c r="K54" i="241" s="1"/>
  <c r="K57" i="241" s="1"/>
  <c r="K60" i="241" s="1"/>
  <c r="J33" i="241"/>
  <c r="J49" i="241" s="1"/>
  <c r="J52" i="241" s="1"/>
  <c r="J54" i="241" s="1"/>
  <c r="J57" i="241" s="1"/>
  <c r="J60" i="241" s="1"/>
  <c r="I33" i="241"/>
  <c r="I49" i="241" s="1"/>
  <c r="I52" i="241" s="1"/>
  <c r="I54" i="241" s="1"/>
  <c r="I57" i="241" s="1"/>
  <c r="I60" i="241" s="1"/>
  <c r="H33" i="241"/>
  <c r="G33" i="241"/>
  <c r="G49" i="241" s="1"/>
  <c r="G52" i="241" s="1"/>
  <c r="G54" i="241" s="1"/>
  <c r="G57" i="241" s="1"/>
  <c r="G60" i="241" s="1"/>
  <c r="F33" i="241"/>
  <c r="F49" i="241" s="1"/>
  <c r="F52" i="241" s="1"/>
  <c r="F54" i="241" s="1"/>
  <c r="F57" i="241" s="1"/>
  <c r="F60" i="241" s="1"/>
  <c r="E33" i="241"/>
  <c r="E49" i="241" s="1"/>
  <c r="E52" i="241" s="1"/>
  <c r="E54" i="241" s="1"/>
  <c r="E57" i="241" s="1"/>
  <c r="E60" i="241" s="1"/>
  <c r="D33" i="241"/>
  <c r="D49" i="241" s="1"/>
  <c r="D52" i="241" s="1"/>
  <c r="D54" i="241" s="1"/>
  <c r="D57" i="241" s="1"/>
  <c r="D60" i="241" s="1"/>
  <c r="C33" i="241"/>
  <c r="S49" i="242"/>
  <c r="S52" i="242" s="1"/>
  <c r="S54" i="242" s="1"/>
  <c r="S57" i="242" s="1"/>
  <c r="S60" i="242" s="1"/>
  <c r="AA48" i="242"/>
  <c r="Y48" i="242"/>
  <c r="Z48" i="242" s="1"/>
  <c r="X48" i="242"/>
  <c r="W48" i="242"/>
  <c r="V48" i="242"/>
  <c r="U48" i="242"/>
  <c r="T48" i="242"/>
  <c r="S48" i="242"/>
  <c r="R48" i="242"/>
  <c r="Q48" i="242"/>
  <c r="P48" i="242"/>
  <c r="O48" i="242"/>
  <c r="N48" i="242"/>
  <c r="M48" i="242"/>
  <c r="L48" i="242"/>
  <c r="K48" i="242"/>
  <c r="J48" i="242"/>
  <c r="I48" i="242"/>
  <c r="H48" i="242"/>
  <c r="G48" i="242"/>
  <c r="F48" i="242"/>
  <c r="E48" i="242"/>
  <c r="D48" i="242"/>
  <c r="C48" i="242"/>
  <c r="AA33" i="242"/>
  <c r="Y33" i="242"/>
  <c r="Y49" i="242" s="1"/>
  <c r="Y52" i="242" s="1"/>
  <c r="Y54" i="242" s="1"/>
  <c r="Y57" i="242" s="1"/>
  <c r="Y60" i="242" s="1"/>
  <c r="X33" i="242"/>
  <c r="W33" i="242"/>
  <c r="V33" i="242"/>
  <c r="V49" i="242" s="1"/>
  <c r="V52" i="242" s="1"/>
  <c r="V54" i="242" s="1"/>
  <c r="V57" i="242" s="1"/>
  <c r="V60" i="242" s="1"/>
  <c r="U33" i="242"/>
  <c r="U49" i="242" s="1"/>
  <c r="U52" i="242" s="1"/>
  <c r="U54" i="242" s="1"/>
  <c r="U57" i="242" s="1"/>
  <c r="U60" i="242" s="1"/>
  <c r="T33" i="242"/>
  <c r="T49" i="242" s="1"/>
  <c r="T52" i="242" s="1"/>
  <c r="T54" i="242" s="1"/>
  <c r="T57" i="242" s="1"/>
  <c r="T60" i="242" s="1"/>
  <c r="S33" i="242"/>
  <c r="R33" i="242"/>
  <c r="R49" i="242" s="1"/>
  <c r="R52" i="242" s="1"/>
  <c r="R54" i="242" s="1"/>
  <c r="R57" i="242" s="1"/>
  <c r="R60" i="242" s="1"/>
  <c r="Q33" i="242"/>
  <c r="Q49" i="242" s="1"/>
  <c r="Q52" i="242" s="1"/>
  <c r="Q54" i="242" s="1"/>
  <c r="Q57" i="242" s="1"/>
  <c r="Q60" i="242" s="1"/>
  <c r="P33" i="242"/>
  <c r="P49" i="242" s="1"/>
  <c r="P52" i="242" s="1"/>
  <c r="P54" i="242" s="1"/>
  <c r="P57" i="242" s="1"/>
  <c r="P60" i="242" s="1"/>
  <c r="O33" i="242"/>
  <c r="N33" i="242"/>
  <c r="N49" i="242" s="1"/>
  <c r="N52" i="242" s="1"/>
  <c r="N54" i="242" s="1"/>
  <c r="N57" i="242" s="1"/>
  <c r="N60" i="242" s="1"/>
  <c r="M33" i="242"/>
  <c r="M49" i="242" s="1"/>
  <c r="M52" i="242" s="1"/>
  <c r="M54" i="242" s="1"/>
  <c r="M57" i="242" s="1"/>
  <c r="M60" i="242" s="1"/>
  <c r="L33" i="242"/>
  <c r="L49" i="242" s="1"/>
  <c r="L52" i="242" s="1"/>
  <c r="L54" i="242" s="1"/>
  <c r="L57" i="242" s="1"/>
  <c r="L60" i="242" s="1"/>
  <c r="K33" i="242"/>
  <c r="K49" i="242" s="1"/>
  <c r="K52" i="242" s="1"/>
  <c r="K54" i="242" s="1"/>
  <c r="K57" i="242" s="1"/>
  <c r="K60" i="242" s="1"/>
  <c r="J33" i="242"/>
  <c r="J49" i="242" s="1"/>
  <c r="J52" i="242" s="1"/>
  <c r="J54" i="242" s="1"/>
  <c r="J57" i="242" s="1"/>
  <c r="J60" i="242" s="1"/>
  <c r="I33" i="242"/>
  <c r="I49" i="242" s="1"/>
  <c r="I52" i="242" s="1"/>
  <c r="I54" i="242" s="1"/>
  <c r="I57" i="242" s="1"/>
  <c r="I60" i="242" s="1"/>
  <c r="H33" i="242"/>
  <c r="H49" i="242" s="1"/>
  <c r="H52" i="242" s="1"/>
  <c r="H54" i="242" s="1"/>
  <c r="H57" i="242" s="1"/>
  <c r="H60" i="242" s="1"/>
  <c r="G33" i="242"/>
  <c r="F33" i="242"/>
  <c r="F49" i="242" s="1"/>
  <c r="F52" i="242" s="1"/>
  <c r="F54" i="242" s="1"/>
  <c r="F57" i="242" s="1"/>
  <c r="F60" i="242" s="1"/>
  <c r="E33" i="242"/>
  <c r="D33" i="242"/>
  <c r="D49" i="242" s="1"/>
  <c r="D52" i="242" s="1"/>
  <c r="D54" i="242" s="1"/>
  <c r="D57" i="242" s="1"/>
  <c r="D60" i="242" s="1"/>
  <c r="C33" i="242"/>
  <c r="C49" i="242" s="1"/>
  <c r="C52" i="242" s="1"/>
  <c r="C54" i="242" s="1"/>
  <c r="C57" i="242" s="1"/>
  <c r="C60" i="242" s="1"/>
  <c r="AA48" i="243"/>
  <c r="Y48" i="243"/>
  <c r="X48" i="243"/>
  <c r="W48" i="243"/>
  <c r="V48" i="243"/>
  <c r="U48" i="243"/>
  <c r="T48" i="243"/>
  <c r="S48" i="243"/>
  <c r="R48" i="243"/>
  <c r="Q48" i="243"/>
  <c r="P48" i="243"/>
  <c r="O48" i="243"/>
  <c r="N48" i="243"/>
  <c r="M48" i="243"/>
  <c r="M49" i="243" s="1"/>
  <c r="M52" i="243" s="1"/>
  <c r="M54" i="243" s="1"/>
  <c r="M57" i="243" s="1"/>
  <c r="M60" i="243" s="1"/>
  <c r="L48" i="243"/>
  <c r="K48" i="243"/>
  <c r="J48" i="243"/>
  <c r="I48" i="243"/>
  <c r="H48" i="243"/>
  <c r="G48" i="243"/>
  <c r="F48" i="243"/>
  <c r="E48" i="243"/>
  <c r="D48" i="243"/>
  <c r="C48" i="243"/>
  <c r="AA33" i="243"/>
  <c r="AA49" i="243" s="1"/>
  <c r="AA52" i="243" s="1"/>
  <c r="AA54" i="243" s="1"/>
  <c r="AA57" i="243" s="1"/>
  <c r="AA60" i="243" s="1"/>
  <c r="Y33" i="243"/>
  <c r="X33" i="243"/>
  <c r="W33" i="243"/>
  <c r="V33" i="243"/>
  <c r="U33" i="243"/>
  <c r="T33" i="243"/>
  <c r="T49" i="243" s="1"/>
  <c r="T52" i="243" s="1"/>
  <c r="T54" i="243" s="1"/>
  <c r="T57" i="243" s="1"/>
  <c r="T60" i="243" s="1"/>
  <c r="S33" i="243"/>
  <c r="S49" i="243" s="1"/>
  <c r="S52" i="243" s="1"/>
  <c r="S54" i="243" s="1"/>
  <c r="S57" i="243" s="1"/>
  <c r="S60" i="243" s="1"/>
  <c r="R33" i="243"/>
  <c r="Q33" i="243"/>
  <c r="Q49" i="243" s="1"/>
  <c r="Q52" i="243" s="1"/>
  <c r="Q54" i="243" s="1"/>
  <c r="Q57" i="243" s="1"/>
  <c r="Q60" i="243" s="1"/>
  <c r="P33" i="243"/>
  <c r="P49" i="243" s="1"/>
  <c r="P52" i="243" s="1"/>
  <c r="P54" i="243" s="1"/>
  <c r="P57" i="243" s="1"/>
  <c r="P60" i="243" s="1"/>
  <c r="O33" i="243"/>
  <c r="O49" i="243" s="1"/>
  <c r="O52" i="243" s="1"/>
  <c r="O54" i="243" s="1"/>
  <c r="O57" i="243" s="1"/>
  <c r="O60" i="243" s="1"/>
  <c r="N33" i="243"/>
  <c r="M33" i="243"/>
  <c r="L33" i="243"/>
  <c r="L49" i="243" s="1"/>
  <c r="L52" i="243" s="1"/>
  <c r="L54" i="243" s="1"/>
  <c r="L57" i="243" s="1"/>
  <c r="L60" i="243" s="1"/>
  <c r="K33" i="243"/>
  <c r="K49" i="243" s="1"/>
  <c r="K52" i="243" s="1"/>
  <c r="K54" i="243" s="1"/>
  <c r="K57" i="243" s="1"/>
  <c r="K60" i="243" s="1"/>
  <c r="J33" i="243"/>
  <c r="J49" i="243" s="1"/>
  <c r="J52" i="243" s="1"/>
  <c r="J54" i="243" s="1"/>
  <c r="J57" i="243" s="1"/>
  <c r="J60" i="243" s="1"/>
  <c r="I33" i="243"/>
  <c r="H33" i="243"/>
  <c r="H49" i="243" s="1"/>
  <c r="H52" i="243" s="1"/>
  <c r="H54" i="243" s="1"/>
  <c r="H57" i="243" s="1"/>
  <c r="H60" i="243" s="1"/>
  <c r="G33" i="243"/>
  <c r="G49" i="243" s="1"/>
  <c r="G52" i="243" s="1"/>
  <c r="G54" i="243" s="1"/>
  <c r="G57" i="243" s="1"/>
  <c r="G60" i="243" s="1"/>
  <c r="F33" i="243"/>
  <c r="E33" i="243"/>
  <c r="D33" i="243"/>
  <c r="D49" i="243" s="1"/>
  <c r="D52" i="243" s="1"/>
  <c r="D54" i="243" s="1"/>
  <c r="D57" i="243" s="1"/>
  <c r="D60" i="243" s="1"/>
  <c r="C33" i="243"/>
  <c r="C49" i="243" s="1"/>
  <c r="C52" i="243" s="1"/>
  <c r="C54" i="243" s="1"/>
  <c r="C57" i="243" s="1"/>
  <c r="C60" i="243" s="1"/>
  <c r="O49" i="244"/>
  <c r="O52" i="244" s="1"/>
  <c r="O54" i="244" s="1"/>
  <c r="O57" i="244" s="1"/>
  <c r="O60" i="244" s="1"/>
  <c r="AA48" i="244"/>
  <c r="Y48" i="244"/>
  <c r="X48" i="244"/>
  <c r="Z48" i="244" s="1"/>
  <c r="W48" i="244"/>
  <c r="V48" i="244"/>
  <c r="U48" i="244"/>
  <c r="T48" i="244"/>
  <c r="S48" i="244"/>
  <c r="R48" i="244"/>
  <c r="Q48" i="244"/>
  <c r="P48" i="244"/>
  <c r="O48" i="244"/>
  <c r="N48" i="244"/>
  <c r="M48" i="244"/>
  <c r="L48" i="244"/>
  <c r="K48" i="244"/>
  <c r="J48" i="244"/>
  <c r="I48" i="244"/>
  <c r="H48" i="244"/>
  <c r="G48" i="244"/>
  <c r="F48" i="244"/>
  <c r="E48" i="244"/>
  <c r="D48" i="244"/>
  <c r="C48" i="244"/>
  <c r="AA33" i="244"/>
  <c r="Y33" i="244"/>
  <c r="Y49" i="244" s="1"/>
  <c r="Y52" i="244" s="1"/>
  <c r="Y54" i="244" s="1"/>
  <c r="Y57" i="244" s="1"/>
  <c r="Y60" i="244" s="1"/>
  <c r="X33" i="244"/>
  <c r="X49" i="244" s="1"/>
  <c r="X52" i="244" s="1"/>
  <c r="W33" i="244"/>
  <c r="W49" i="244" s="1"/>
  <c r="W52" i="244" s="1"/>
  <c r="W54" i="244" s="1"/>
  <c r="W57" i="244" s="1"/>
  <c r="W60" i="244" s="1"/>
  <c r="V33" i="244"/>
  <c r="V49" i="244" s="1"/>
  <c r="V52" i="244" s="1"/>
  <c r="V54" i="244" s="1"/>
  <c r="V57" i="244" s="1"/>
  <c r="V60" i="244" s="1"/>
  <c r="U33" i="244"/>
  <c r="T33" i="244"/>
  <c r="T49" i="244" s="1"/>
  <c r="T52" i="244" s="1"/>
  <c r="T54" i="244" s="1"/>
  <c r="T57" i="244" s="1"/>
  <c r="T60" i="244" s="1"/>
  <c r="S33" i="244"/>
  <c r="R33" i="244"/>
  <c r="Q33" i="244"/>
  <c r="Q49" i="244" s="1"/>
  <c r="Q52" i="244" s="1"/>
  <c r="Q54" i="244" s="1"/>
  <c r="Q57" i="244" s="1"/>
  <c r="Q60" i="244" s="1"/>
  <c r="P33" i="244"/>
  <c r="P49" i="244" s="1"/>
  <c r="P52" i="244" s="1"/>
  <c r="P54" i="244" s="1"/>
  <c r="P57" i="244" s="1"/>
  <c r="P60" i="244" s="1"/>
  <c r="O33" i="244"/>
  <c r="N33" i="244"/>
  <c r="N49" i="244" s="1"/>
  <c r="N52" i="244" s="1"/>
  <c r="N54" i="244" s="1"/>
  <c r="N57" i="244" s="1"/>
  <c r="N60" i="244" s="1"/>
  <c r="M33" i="244"/>
  <c r="L33" i="244"/>
  <c r="L49" i="244" s="1"/>
  <c r="L52" i="244" s="1"/>
  <c r="L54" i="244" s="1"/>
  <c r="L57" i="244" s="1"/>
  <c r="L60" i="244" s="1"/>
  <c r="K33" i="244"/>
  <c r="J33" i="244"/>
  <c r="I33" i="244"/>
  <c r="I49" i="244" s="1"/>
  <c r="I52" i="244" s="1"/>
  <c r="I54" i="244" s="1"/>
  <c r="I57" i="244" s="1"/>
  <c r="I60" i="244" s="1"/>
  <c r="H33" i="244"/>
  <c r="H49" i="244" s="1"/>
  <c r="H52" i="244" s="1"/>
  <c r="H54" i="244" s="1"/>
  <c r="H57" i="244" s="1"/>
  <c r="H60" i="244" s="1"/>
  <c r="G33" i="244"/>
  <c r="G49" i="244" s="1"/>
  <c r="G52" i="244" s="1"/>
  <c r="G54" i="244" s="1"/>
  <c r="G57" i="244" s="1"/>
  <c r="G60" i="244" s="1"/>
  <c r="F33" i="244"/>
  <c r="F49" i="244" s="1"/>
  <c r="F52" i="244" s="1"/>
  <c r="F54" i="244" s="1"/>
  <c r="F57" i="244" s="1"/>
  <c r="F60" i="244" s="1"/>
  <c r="E33" i="244"/>
  <c r="D33" i="244"/>
  <c r="D49" i="244" s="1"/>
  <c r="D52" i="244" s="1"/>
  <c r="D54" i="244" s="1"/>
  <c r="D57" i="244" s="1"/>
  <c r="D60" i="244" s="1"/>
  <c r="C33" i="244"/>
  <c r="R52" i="245"/>
  <c r="R54" i="245" s="1"/>
  <c r="R57" i="245" s="1"/>
  <c r="R60" i="245" s="1"/>
  <c r="S49" i="245"/>
  <c r="S52" i="245" s="1"/>
  <c r="S54" i="245" s="1"/>
  <c r="S57" i="245" s="1"/>
  <c r="S60" i="245" s="1"/>
  <c r="F49" i="245"/>
  <c r="F52" i="245" s="1"/>
  <c r="F54" i="245" s="1"/>
  <c r="F57" i="245" s="1"/>
  <c r="F60" i="245" s="1"/>
  <c r="AA48" i="245"/>
  <c r="Y48" i="245"/>
  <c r="X48" i="245"/>
  <c r="W48" i="245"/>
  <c r="V48" i="245"/>
  <c r="U48" i="245"/>
  <c r="T48" i="245"/>
  <c r="S48" i="245"/>
  <c r="R48" i="245"/>
  <c r="Q48" i="245"/>
  <c r="P48" i="245"/>
  <c r="O48" i="245"/>
  <c r="N48" i="245"/>
  <c r="M48" i="245"/>
  <c r="L48" i="245"/>
  <c r="K48" i="245"/>
  <c r="J48" i="245"/>
  <c r="I48" i="245"/>
  <c r="H48" i="245"/>
  <c r="G48" i="245"/>
  <c r="F48" i="245"/>
  <c r="E48" i="245"/>
  <c r="D48" i="245"/>
  <c r="C48" i="245"/>
  <c r="AA33" i="245"/>
  <c r="AA49" i="245" s="1"/>
  <c r="AA52" i="245" s="1"/>
  <c r="AA54" i="245" s="1"/>
  <c r="AA57" i="245" s="1"/>
  <c r="AA60" i="245" s="1"/>
  <c r="Y33" i="245"/>
  <c r="X33" i="245"/>
  <c r="X49" i="245" s="1"/>
  <c r="W33" i="245"/>
  <c r="V33" i="245"/>
  <c r="V49" i="245" s="1"/>
  <c r="V52" i="245" s="1"/>
  <c r="V54" i="245" s="1"/>
  <c r="V57" i="245" s="1"/>
  <c r="V60" i="245" s="1"/>
  <c r="U33" i="245"/>
  <c r="U49" i="245" s="1"/>
  <c r="U52" i="245" s="1"/>
  <c r="U54" i="245" s="1"/>
  <c r="U57" i="245" s="1"/>
  <c r="U60" i="245" s="1"/>
  <c r="T33" i="245"/>
  <c r="S33" i="245"/>
  <c r="R33" i="245"/>
  <c r="R49" i="245" s="1"/>
  <c r="Q33" i="245"/>
  <c r="P33" i="245"/>
  <c r="P49" i="245" s="1"/>
  <c r="P52" i="245" s="1"/>
  <c r="P54" i="245" s="1"/>
  <c r="P57" i="245" s="1"/>
  <c r="P60" i="245" s="1"/>
  <c r="O33" i="245"/>
  <c r="N33" i="245"/>
  <c r="N49" i="245" s="1"/>
  <c r="N52" i="245" s="1"/>
  <c r="N54" i="245" s="1"/>
  <c r="N57" i="245" s="1"/>
  <c r="N60" i="245" s="1"/>
  <c r="M33" i="245"/>
  <c r="M49" i="245" s="1"/>
  <c r="M52" i="245" s="1"/>
  <c r="M54" i="245" s="1"/>
  <c r="M57" i="245" s="1"/>
  <c r="M60" i="245" s="1"/>
  <c r="L33" i="245"/>
  <c r="K33" i="245"/>
  <c r="K49" i="245" s="1"/>
  <c r="K52" i="245" s="1"/>
  <c r="K54" i="245" s="1"/>
  <c r="K57" i="245" s="1"/>
  <c r="K60" i="245" s="1"/>
  <c r="J33" i="245"/>
  <c r="J49" i="245" s="1"/>
  <c r="J52" i="245" s="1"/>
  <c r="J54" i="245" s="1"/>
  <c r="J57" i="245" s="1"/>
  <c r="J60" i="245" s="1"/>
  <c r="I33" i="245"/>
  <c r="H33" i="245"/>
  <c r="H49" i="245" s="1"/>
  <c r="H52" i="245" s="1"/>
  <c r="H54" i="245" s="1"/>
  <c r="H57" i="245" s="1"/>
  <c r="H60" i="245" s="1"/>
  <c r="G33" i="245"/>
  <c r="F33" i="245"/>
  <c r="E33" i="245"/>
  <c r="E49" i="245" s="1"/>
  <c r="E52" i="245" s="1"/>
  <c r="E54" i="245" s="1"/>
  <c r="E57" i="245" s="1"/>
  <c r="E60" i="245" s="1"/>
  <c r="D33" i="245"/>
  <c r="C33" i="245"/>
  <c r="C49" i="245" s="1"/>
  <c r="C52" i="245" s="1"/>
  <c r="C54" i="245" s="1"/>
  <c r="C57" i="245" s="1"/>
  <c r="C60" i="245" s="1"/>
  <c r="U49" i="246"/>
  <c r="U52" i="246" s="1"/>
  <c r="U54" i="246" s="1"/>
  <c r="U57" i="246" s="1"/>
  <c r="U60" i="246" s="1"/>
  <c r="AA48" i="246"/>
  <c r="Y48" i="246"/>
  <c r="X48" i="246"/>
  <c r="W48" i="246"/>
  <c r="V48" i="246"/>
  <c r="U48" i="246"/>
  <c r="T48" i="246"/>
  <c r="S48" i="246"/>
  <c r="R48" i="246"/>
  <c r="Q48" i="246"/>
  <c r="P48" i="246"/>
  <c r="O48" i="246"/>
  <c r="N48" i="246"/>
  <c r="M48" i="246"/>
  <c r="L48" i="246"/>
  <c r="K48" i="246"/>
  <c r="J48" i="246"/>
  <c r="I48" i="246"/>
  <c r="H48" i="246"/>
  <c r="G48" i="246"/>
  <c r="F48" i="246"/>
  <c r="E48" i="246"/>
  <c r="D48" i="246"/>
  <c r="C48" i="246"/>
  <c r="AA33" i="246"/>
  <c r="Y33" i="246"/>
  <c r="X33" i="246"/>
  <c r="W33" i="246"/>
  <c r="W49" i="246" s="1"/>
  <c r="W52" i="246" s="1"/>
  <c r="W54" i="246" s="1"/>
  <c r="W57" i="246" s="1"/>
  <c r="W60" i="246" s="1"/>
  <c r="V33" i="246"/>
  <c r="V49" i="246" s="1"/>
  <c r="V52" i="246" s="1"/>
  <c r="V54" i="246" s="1"/>
  <c r="V57" i="246" s="1"/>
  <c r="V60" i="246" s="1"/>
  <c r="U33" i="246"/>
  <c r="T33" i="246"/>
  <c r="T49" i="246" s="1"/>
  <c r="T52" i="246" s="1"/>
  <c r="T54" i="246" s="1"/>
  <c r="T57" i="246" s="1"/>
  <c r="T60" i="246" s="1"/>
  <c r="S33" i="246"/>
  <c r="R33" i="246"/>
  <c r="R49" i="246" s="1"/>
  <c r="R52" i="246" s="1"/>
  <c r="R54" i="246" s="1"/>
  <c r="R57" i="246" s="1"/>
  <c r="R60" i="246" s="1"/>
  <c r="Q33" i="246"/>
  <c r="Q49" i="246" s="1"/>
  <c r="Q52" i="246" s="1"/>
  <c r="Q54" i="246" s="1"/>
  <c r="Q57" i="246" s="1"/>
  <c r="Q60" i="246" s="1"/>
  <c r="P33" i="246"/>
  <c r="P49" i="246" s="1"/>
  <c r="P52" i="246" s="1"/>
  <c r="P54" i="246" s="1"/>
  <c r="P57" i="246" s="1"/>
  <c r="P60" i="246" s="1"/>
  <c r="O33" i="246"/>
  <c r="O49" i="246" s="1"/>
  <c r="O52" i="246" s="1"/>
  <c r="O54" i="246" s="1"/>
  <c r="O57" i="246" s="1"/>
  <c r="O60" i="246" s="1"/>
  <c r="N33" i="246"/>
  <c r="M33" i="246"/>
  <c r="M49" i="246" s="1"/>
  <c r="M52" i="246" s="1"/>
  <c r="M54" i="246" s="1"/>
  <c r="M57" i="246" s="1"/>
  <c r="M60" i="246" s="1"/>
  <c r="L33" i="246"/>
  <c r="L49" i="246" s="1"/>
  <c r="L52" i="246" s="1"/>
  <c r="L54" i="246" s="1"/>
  <c r="L57" i="246" s="1"/>
  <c r="L60" i="246" s="1"/>
  <c r="K33" i="246"/>
  <c r="J33" i="246"/>
  <c r="J49" i="246" s="1"/>
  <c r="J52" i="246" s="1"/>
  <c r="J54" i="246" s="1"/>
  <c r="J57" i="246" s="1"/>
  <c r="J60" i="246" s="1"/>
  <c r="I33" i="246"/>
  <c r="I49" i="246" s="1"/>
  <c r="I52" i="246" s="1"/>
  <c r="I54" i="246" s="1"/>
  <c r="I57" i="246" s="1"/>
  <c r="I60" i="246" s="1"/>
  <c r="H33" i="246"/>
  <c r="H49" i="246" s="1"/>
  <c r="H52" i="246" s="1"/>
  <c r="H54" i="246" s="1"/>
  <c r="H57" i="246" s="1"/>
  <c r="H60" i="246" s="1"/>
  <c r="G33" i="246"/>
  <c r="G49" i="246" s="1"/>
  <c r="G52" i="246" s="1"/>
  <c r="G54" i="246" s="1"/>
  <c r="G57" i="246" s="1"/>
  <c r="G60" i="246" s="1"/>
  <c r="F33" i="246"/>
  <c r="F49" i="246" s="1"/>
  <c r="F52" i="246" s="1"/>
  <c r="F54" i="246" s="1"/>
  <c r="F57" i="246" s="1"/>
  <c r="F60" i="246" s="1"/>
  <c r="E33" i="246"/>
  <c r="E49" i="246" s="1"/>
  <c r="E52" i="246" s="1"/>
  <c r="E54" i="246" s="1"/>
  <c r="E57" i="246" s="1"/>
  <c r="E60" i="246" s="1"/>
  <c r="D33" i="246"/>
  <c r="D49" i="246" s="1"/>
  <c r="D52" i="246" s="1"/>
  <c r="D54" i="246" s="1"/>
  <c r="D57" i="246" s="1"/>
  <c r="D60" i="246" s="1"/>
  <c r="C33" i="246"/>
  <c r="N49" i="247"/>
  <c r="N52" i="247" s="1"/>
  <c r="N54" i="247" s="1"/>
  <c r="N57" i="247" s="1"/>
  <c r="N60" i="247" s="1"/>
  <c r="I49" i="247"/>
  <c r="I52" i="247" s="1"/>
  <c r="I54" i="247" s="1"/>
  <c r="I57" i="247" s="1"/>
  <c r="I60" i="247" s="1"/>
  <c r="AA48" i="247"/>
  <c r="Y48" i="247"/>
  <c r="X48" i="247"/>
  <c r="Z48" i="247" s="1"/>
  <c r="W48" i="247"/>
  <c r="V48" i="247"/>
  <c r="U48" i="247"/>
  <c r="T48" i="247"/>
  <c r="S48" i="247"/>
  <c r="R48" i="247"/>
  <c r="Q48" i="247"/>
  <c r="P48" i="247"/>
  <c r="O48" i="247"/>
  <c r="N48" i="247"/>
  <c r="M48" i="247"/>
  <c r="L48" i="247"/>
  <c r="K48" i="247"/>
  <c r="J48" i="247"/>
  <c r="I48" i="247"/>
  <c r="H48" i="247"/>
  <c r="G48" i="247"/>
  <c r="F48" i="247"/>
  <c r="E48" i="247"/>
  <c r="D48" i="247"/>
  <c r="C48" i="247"/>
  <c r="AA33" i="247"/>
  <c r="AA49" i="247" s="1"/>
  <c r="AA52" i="247" s="1"/>
  <c r="AA54" i="247" s="1"/>
  <c r="AA57" i="247" s="1"/>
  <c r="AA60" i="247" s="1"/>
  <c r="Y33" i="247"/>
  <c r="Y49" i="247" s="1"/>
  <c r="Y52" i="247" s="1"/>
  <c r="Y54" i="247" s="1"/>
  <c r="Y57" i="247" s="1"/>
  <c r="Y60" i="247" s="1"/>
  <c r="X33" i="247"/>
  <c r="W33" i="247"/>
  <c r="V33" i="247"/>
  <c r="V49" i="247" s="1"/>
  <c r="V52" i="247" s="1"/>
  <c r="V54" i="247" s="1"/>
  <c r="V57" i="247" s="1"/>
  <c r="V60" i="247" s="1"/>
  <c r="U33" i="247"/>
  <c r="T33" i="247"/>
  <c r="S33" i="247"/>
  <c r="S49" i="247" s="1"/>
  <c r="S52" i="247" s="1"/>
  <c r="S54" i="247" s="1"/>
  <c r="S57" i="247" s="1"/>
  <c r="S60" i="247" s="1"/>
  <c r="R33" i="247"/>
  <c r="Q33" i="247"/>
  <c r="Q49" i="247" s="1"/>
  <c r="Q52" i="247" s="1"/>
  <c r="Q54" i="247" s="1"/>
  <c r="Q57" i="247" s="1"/>
  <c r="Q60" i="247" s="1"/>
  <c r="P33" i="247"/>
  <c r="O33" i="247"/>
  <c r="N33" i="247"/>
  <c r="M33" i="247"/>
  <c r="M49" i="247" s="1"/>
  <c r="M52" i="247" s="1"/>
  <c r="M54" i="247" s="1"/>
  <c r="M57" i="247" s="1"/>
  <c r="M60" i="247" s="1"/>
  <c r="L33" i="247"/>
  <c r="K33" i="247"/>
  <c r="K49" i="247" s="1"/>
  <c r="K52" i="247" s="1"/>
  <c r="K54" i="247" s="1"/>
  <c r="K57" i="247" s="1"/>
  <c r="K60" i="247" s="1"/>
  <c r="J33" i="247"/>
  <c r="I33" i="247"/>
  <c r="H33" i="247"/>
  <c r="H49" i="247" s="1"/>
  <c r="H52" i="247" s="1"/>
  <c r="H54" i="247" s="1"/>
  <c r="H57" i="247" s="1"/>
  <c r="H60" i="247" s="1"/>
  <c r="G33" i="247"/>
  <c r="G49" i="247" s="1"/>
  <c r="G52" i="247" s="1"/>
  <c r="G54" i="247" s="1"/>
  <c r="G57" i="247" s="1"/>
  <c r="G60" i="247" s="1"/>
  <c r="F33" i="247"/>
  <c r="F49" i="247" s="1"/>
  <c r="F52" i="247" s="1"/>
  <c r="F54" i="247" s="1"/>
  <c r="F57" i="247" s="1"/>
  <c r="F60" i="247" s="1"/>
  <c r="E33" i="247"/>
  <c r="D33" i="247"/>
  <c r="D49" i="247" s="1"/>
  <c r="D52" i="247" s="1"/>
  <c r="D54" i="247" s="1"/>
  <c r="D57" i="247" s="1"/>
  <c r="D60" i="247" s="1"/>
  <c r="C33" i="247"/>
  <c r="C49" i="247" s="1"/>
  <c r="C52" i="247" s="1"/>
  <c r="C54" i="247" s="1"/>
  <c r="C57" i="247" s="1"/>
  <c r="C60" i="247" s="1"/>
  <c r="AA48" i="248"/>
  <c r="Y48" i="248"/>
  <c r="X48" i="248"/>
  <c r="W48" i="248"/>
  <c r="V48" i="248"/>
  <c r="U48" i="248"/>
  <c r="T48" i="248"/>
  <c r="S48" i="248"/>
  <c r="R48" i="248"/>
  <c r="Q48" i="248"/>
  <c r="P48" i="248"/>
  <c r="O48" i="248"/>
  <c r="N48" i="248"/>
  <c r="M48" i="248"/>
  <c r="L48" i="248"/>
  <c r="K48" i="248"/>
  <c r="J48" i="248"/>
  <c r="I48" i="248"/>
  <c r="H48" i="248"/>
  <c r="G48" i="248"/>
  <c r="F48" i="248"/>
  <c r="E48" i="248"/>
  <c r="D48" i="248"/>
  <c r="C48" i="248"/>
  <c r="AA33" i="248"/>
  <c r="Y33" i="248"/>
  <c r="Z33" i="248" s="1"/>
  <c r="X33" i="248"/>
  <c r="X49" i="248" s="1"/>
  <c r="X52" i="248" s="1"/>
  <c r="X54" i="248" s="1"/>
  <c r="X57" i="248" s="1"/>
  <c r="W33" i="248"/>
  <c r="W49" i="248" s="1"/>
  <c r="W52" i="248" s="1"/>
  <c r="W54" i="248" s="1"/>
  <c r="W57" i="248" s="1"/>
  <c r="W60" i="248" s="1"/>
  <c r="V33" i="248"/>
  <c r="U33" i="248"/>
  <c r="T33" i="248"/>
  <c r="S33" i="248"/>
  <c r="R33" i="248"/>
  <c r="R49" i="248" s="1"/>
  <c r="R52" i="248" s="1"/>
  <c r="R54" i="248" s="1"/>
  <c r="R57" i="248" s="1"/>
  <c r="R60" i="248" s="1"/>
  <c r="Q33" i="248"/>
  <c r="P33" i="248"/>
  <c r="O33" i="248"/>
  <c r="O49" i="248" s="1"/>
  <c r="O52" i="248" s="1"/>
  <c r="O54" i="248" s="1"/>
  <c r="O57" i="248" s="1"/>
  <c r="O60" i="248" s="1"/>
  <c r="N33" i="248"/>
  <c r="M33" i="248"/>
  <c r="L33" i="248"/>
  <c r="K33" i="248"/>
  <c r="K49" i="248" s="1"/>
  <c r="K52" i="248" s="1"/>
  <c r="K54" i="248" s="1"/>
  <c r="K57" i="248" s="1"/>
  <c r="K60" i="248" s="1"/>
  <c r="J33" i="248"/>
  <c r="J49" i="248" s="1"/>
  <c r="J52" i="248" s="1"/>
  <c r="J54" i="248" s="1"/>
  <c r="J57" i="248" s="1"/>
  <c r="J60" i="248" s="1"/>
  <c r="I33" i="248"/>
  <c r="H33" i="248"/>
  <c r="G33" i="248"/>
  <c r="G49" i="248" s="1"/>
  <c r="G52" i="248" s="1"/>
  <c r="G54" i="248" s="1"/>
  <c r="G57" i="248" s="1"/>
  <c r="G60" i="248" s="1"/>
  <c r="F33" i="248"/>
  <c r="E33" i="248"/>
  <c r="D33" i="248"/>
  <c r="C33" i="248"/>
  <c r="V52" i="249"/>
  <c r="V54" i="249" s="1"/>
  <c r="V57" i="249" s="1"/>
  <c r="V60" i="249" s="1"/>
  <c r="O49" i="249"/>
  <c r="O52" i="249" s="1"/>
  <c r="O54" i="249" s="1"/>
  <c r="O57" i="249" s="1"/>
  <c r="O60" i="249" s="1"/>
  <c r="AA48" i="249"/>
  <c r="Y48" i="249"/>
  <c r="X48" i="249"/>
  <c r="Z48" i="249" s="1"/>
  <c r="W48" i="249"/>
  <c r="V48" i="249"/>
  <c r="U48" i="249"/>
  <c r="T48" i="249"/>
  <c r="S48" i="249"/>
  <c r="R48" i="249"/>
  <c r="Q48" i="249"/>
  <c r="P48" i="249"/>
  <c r="O48" i="249"/>
  <c r="N48" i="249"/>
  <c r="M48" i="249"/>
  <c r="L48" i="249"/>
  <c r="K48" i="249"/>
  <c r="J48" i="249"/>
  <c r="I48" i="249"/>
  <c r="H48" i="249"/>
  <c r="G48" i="249"/>
  <c r="F48" i="249"/>
  <c r="E48" i="249"/>
  <c r="D48" i="249"/>
  <c r="C48" i="249"/>
  <c r="AA33" i="249"/>
  <c r="AA49" i="249" s="1"/>
  <c r="AA52" i="249" s="1"/>
  <c r="AA54" i="249" s="1"/>
  <c r="AA57" i="249" s="1"/>
  <c r="AA60" i="249" s="1"/>
  <c r="Y33" i="249"/>
  <c r="X33" i="249"/>
  <c r="X49" i="249" s="1"/>
  <c r="W33" i="249"/>
  <c r="W49" i="249" s="1"/>
  <c r="W52" i="249" s="1"/>
  <c r="W54" i="249" s="1"/>
  <c r="W57" i="249" s="1"/>
  <c r="W60" i="249" s="1"/>
  <c r="V33" i="249"/>
  <c r="V49" i="249" s="1"/>
  <c r="U33" i="249"/>
  <c r="U49" i="249" s="1"/>
  <c r="U52" i="249" s="1"/>
  <c r="U54" i="249" s="1"/>
  <c r="U57" i="249" s="1"/>
  <c r="U60" i="249" s="1"/>
  <c r="T33" i="249"/>
  <c r="T49" i="249" s="1"/>
  <c r="T52" i="249" s="1"/>
  <c r="T54" i="249" s="1"/>
  <c r="T57" i="249" s="1"/>
  <c r="T60" i="249" s="1"/>
  <c r="S33" i="249"/>
  <c r="S49" i="249" s="1"/>
  <c r="S52" i="249" s="1"/>
  <c r="S54" i="249" s="1"/>
  <c r="S57" i="249" s="1"/>
  <c r="S60" i="249" s="1"/>
  <c r="R33" i="249"/>
  <c r="Q33" i="249"/>
  <c r="Q49" i="249" s="1"/>
  <c r="Q52" i="249" s="1"/>
  <c r="Q54" i="249" s="1"/>
  <c r="Q57" i="249" s="1"/>
  <c r="Q60" i="249" s="1"/>
  <c r="P33" i="249"/>
  <c r="O33" i="249"/>
  <c r="N33" i="249"/>
  <c r="N49" i="249" s="1"/>
  <c r="N52" i="249" s="1"/>
  <c r="N54" i="249" s="1"/>
  <c r="N57" i="249" s="1"/>
  <c r="N60" i="249" s="1"/>
  <c r="M33" i="249"/>
  <c r="M49" i="249" s="1"/>
  <c r="M52" i="249" s="1"/>
  <c r="M54" i="249" s="1"/>
  <c r="M57" i="249" s="1"/>
  <c r="M60" i="249" s="1"/>
  <c r="L33" i="249"/>
  <c r="L49" i="249" s="1"/>
  <c r="L52" i="249" s="1"/>
  <c r="L54" i="249" s="1"/>
  <c r="L57" i="249" s="1"/>
  <c r="L60" i="249" s="1"/>
  <c r="K33" i="249"/>
  <c r="K49" i="249" s="1"/>
  <c r="K52" i="249" s="1"/>
  <c r="K54" i="249" s="1"/>
  <c r="K57" i="249" s="1"/>
  <c r="K60" i="249" s="1"/>
  <c r="J33" i="249"/>
  <c r="J49" i="249" s="1"/>
  <c r="J52" i="249" s="1"/>
  <c r="J54" i="249" s="1"/>
  <c r="J57" i="249" s="1"/>
  <c r="J60" i="249" s="1"/>
  <c r="I33" i="249"/>
  <c r="I49" i="249" s="1"/>
  <c r="I52" i="249" s="1"/>
  <c r="I54" i="249" s="1"/>
  <c r="I57" i="249" s="1"/>
  <c r="I60" i="249" s="1"/>
  <c r="H33" i="249"/>
  <c r="G33" i="249"/>
  <c r="G49" i="249" s="1"/>
  <c r="G52" i="249" s="1"/>
  <c r="G54" i="249" s="1"/>
  <c r="G57" i="249" s="1"/>
  <c r="G60" i="249" s="1"/>
  <c r="F33" i="249"/>
  <c r="F49" i="249" s="1"/>
  <c r="F52" i="249" s="1"/>
  <c r="F54" i="249" s="1"/>
  <c r="F57" i="249" s="1"/>
  <c r="F60" i="249" s="1"/>
  <c r="E33" i="249"/>
  <c r="E49" i="249" s="1"/>
  <c r="E52" i="249" s="1"/>
  <c r="E54" i="249" s="1"/>
  <c r="E57" i="249" s="1"/>
  <c r="E60" i="249" s="1"/>
  <c r="D33" i="249"/>
  <c r="D49" i="249" s="1"/>
  <c r="D52" i="249" s="1"/>
  <c r="D54" i="249" s="1"/>
  <c r="D57" i="249" s="1"/>
  <c r="D60" i="249" s="1"/>
  <c r="C33" i="249"/>
  <c r="C49" i="249" s="1"/>
  <c r="C52" i="249" s="1"/>
  <c r="C54" i="249" s="1"/>
  <c r="C57" i="249" s="1"/>
  <c r="C60" i="249" s="1"/>
  <c r="I49" i="250"/>
  <c r="I52" i="250" s="1"/>
  <c r="I54" i="250" s="1"/>
  <c r="I57" i="250" s="1"/>
  <c r="I60" i="250" s="1"/>
  <c r="AA48" i="250"/>
  <c r="Y48" i="250"/>
  <c r="Z48" i="250" s="1"/>
  <c r="X48" i="250"/>
  <c r="W48" i="250"/>
  <c r="V48" i="250"/>
  <c r="U48" i="250"/>
  <c r="T48" i="250"/>
  <c r="S48" i="250"/>
  <c r="R48" i="250"/>
  <c r="Q48" i="250"/>
  <c r="P48" i="250"/>
  <c r="O48" i="250"/>
  <c r="N48" i="250"/>
  <c r="M48" i="250"/>
  <c r="L48" i="250"/>
  <c r="K48" i="250"/>
  <c r="J48" i="250"/>
  <c r="I48" i="250"/>
  <c r="H48" i="250"/>
  <c r="G48" i="250"/>
  <c r="F48" i="250"/>
  <c r="E48" i="250"/>
  <c r="D48" i="250"/>
  <c r="C48" i="250"/>
  <c r="AA33" i="250"/>
  <c r="AA49" i="250" s="1"/>
  <c r="AA52" i="250" s="1"/>
  <c r="AA54" i="250" s="1"/>
  <c r="AA57" i="250" s="1"/>
  <c r="AA60" i="250" s="1"/>
  <c r="Y33" i="250"/>
  <c r="X33" i="250"/>
  <c r="W33" i="250"/>
  <c r="W49" i="250" s="1"/>
  <c r="W52" i="250" s="1"/>
  <c r="W54" i="250" s="1"/>
  <c r="W57" i="250" s="1"/>
  <c r="W60" i="250" s="1"/>
  <c r="V33" i="250"/>
  <c r="V49" i="250" s="1"/>
  <c r="V52" i="250" s="1"/>
  <c r="V54" i="250" s="1"/>
  <c r="V57" i="250" s="1"/>
  <c r="V60" i="250" s="1"/>
  <c r="U33" i="250"/>
  <c r="T33" i="250"/>
  <c r="S33" i="250"/>
  <c r="S49" i="250" s="1"/>
  <c r="S52" i="250" s="1"/>
  <c r="S54" i="250" s="1"/>
  <c r="S57" i="250" s="1"/>
  <c r="S60" i="250" s="1"/>
  <c r="R33" i="250"/>
  <c r="Q33" i="250"/>
  <c r="Q49" i="250" s="1"/>
  <c r="Q52" i="250" s="1"/>
  <c r="Q54" i="250" s="1"/>
  <c r="Q57" i="250" s="1"/>
  <c r="Q60" i="250" s="1"/>
  <c r="P33" i="250"/>
  <c r="P49" i="250" s="1"/>
  <c r="P52" i="250" s="1"/>
  <c r="P54" i="250" s="1"/>
  <c r="P57" i="250" s="1"/>
  <c r="P60" i="250" s="1"/>
  <c r="O33" i="250"/>
  <c r="O49" i="250" s="1"/>
  <c r="O52" i="250" s="1"/>
  <c r="O54" i="250" s="1"/>
  <c r="O57" i="250" s="1"/>
  <c r="O60" i="250" s="1"/>
  <c r="N33" i="250"/>
  <c r="N49" i="250" s="1"/>
  <c r="N52" i="250" s="1"/>
  <c r="N54" i="250" s="1"/>
  <c r="N57" i="250" s="1"/>
  <c r="N60" i="250" s="1"/>
  <c r="M33" i="250"/>
  <c r="L33" i="250"/>
  <c r="K33" i="250"/>
  <c r="K49" i="250" s="1"/>
  <c r="K52" i="250" s="1"/>
  <c r="K54" i="250" s="1"/>
  <c r="K57" i="250" s="1"/>
  <c r="K60" i="250" s="1"/>
  <c r="J33" i="250"/>
  <c r="J49" i="250" s="1"/>
  <c r="J52" i="250" s="1"/>
  <c r="J54" i="250" s="1"/>
  <c r="J57" i="250" s="1"/>
  <c r="J60" i="250" s="1"/>
  <c r="I33" i="250"/>
  <c r="H33" i="250"/>
  <c r="H49" i="250" s="1"/>
  <c r="H52" i="250" s="1"/>
  <c r="H54" i="250" s="1"/>
  <c r="H57" i="250" s="1"/>
  <c r="H60" i="250" s="1"/>
  <c r="G33" i="250"/>
  <c r="G49" i="250" s="1"/>
  <c r="G52" i="250" s="1"/>
  <c r="G54" i="250" s="1"/>
  <c r="G57" i="250" s="1"/>
  <c r="G60" i="250" s="1"/>
  <c r="F33" i="250"/>
  <c r="F49" i="250" s="1"/>
  <c r="F52" i="250" s="1"/>
  <c r="F54" i="250" s="1"/>
  <c r="F57" i="250" s="1"/>
  <c r="F60" i="250" s="1"/>
  <c r="E33" i="250"/>
  <c r="E49" i="250" s="1"/>
  <c r="E52" i="250" s="1"/>
  <c r="E54" i="250" s="1"/>
  <c r="E57" i="250" s="1"/>
  <c r="E60" i="250" s="1"/>
  <c r="D33" i="250"/>
  <c r="C33" i="250"/>
  <c r="C49" i="250" s="1"/>
  <c r="C52" i="250" s="1"/>
  <c r="C54" i="250" s="1"/>
  <c r="C57" i="250" s="1"/>
  <c r="C60" i="250" s="1"/>
  <c r="AA48" i="251"/>
  <c r="Y48" i="251"/>
  <c r="X48" i="251"/>
  <c r="W48" i="251"/>
  <c r="V48" i="251"/>
  <c r="U48" i="251"/>
  <c r="T48" i="251"/>
  <c r="S48" i="251"/>
  <c r="R48" i="251"/>
  <c r="Q48" i="251"/>
  <c r="P48" i="251"/>
  <c r="O48" i="251"/>
  <c r="N48" i="251"/>
  <c r="M48" i="251"/>
  <c r="L48" i="251"/>
  <c r="K48" i="251"/>
  <c r="J48" i="251"/>
  <c r="I48" i="251"/>
  <c r="H48" i="251"/>
  <c r="G48" i="251"/>
  <c r="F48" i="251"/>
  <c r="E48" i="251"/>
  <c r="D48" i="251"/>
  <c r="C48" i="251"/>
  <c r="AA33" i="251"/>
  <c r="Y33" i="251"/>
  <c r="X33" i="251"/>
  <c r="Z33" i="251" s="1"/>
  <c r="W33" i="251"/>
  <c r="V33" i="251"/>
  <c r="U33" i="251"/>
  <c r="U49" i="251" s="1"/>
  <c r="U52" i="251" s="1"/>
  <c r="U54" i="251" s="1"/>
  <c r="U57" i="251" s="1"/>
  <c r="U60" i="251" s="1"/>
  <c r="T33" i="251"/>
  <c r="T49" i="251" s="1"/>
  <c r="T52" i="251" s="1"/>
  <c r="T54" i="251" s="1"/>
  <c r="T57" i="251" s="1"/>
  <c r="T60" i="251" s="1"/>
  <c r="S33" i="251"/>
  <c r="R33" i="251"/>
  <c r="R49" i="251" s="1"/>
  <c r="R52" i="251" s="1"/>
  <c r="R54" i="251" s="1"/>
  <c r="R57" i="251" s="1"/>
  <c r="R60" i="251" s="1"/>
  <c r="Q33" i="251"/>
  <c r="P33" i="251"/>
  <c r="P49" i="251" s="1"/>
  <c r="P52" i="251" s="1"/>
  <c r="P54" i="251" s="1"/>
  <c r="P57" i="251" s="1"/>
  <c r="P60" i="251" s="1"/>
  <c r="O33" i="251"/>
  <c r="N33" i="251"/>
  <c r="M33" i="251"/>
  <c r="M49" i="251" s="1"/>
  <c r="M52" i="251" s="1"/>
  <c r="M54" i="251" s="1"/>
  <c r="M57" i="251" s="1"/>
  <c r="M60" i="251" s="1"/>
  <c r="L33" i="251"/>
  <c r="L49" i="251" s="1"/>
  <c r="L52" i="251" s="1"/>
  <c r="L54" i="251" s="1"/>
  <c r="L57" i="251" s="1"/>
  <c r="L60" i="251" s="1"/>
  <c r="K33" i="251"/>
  <c r="J33" i="251"/>
  <c r="J49" i="251" s="1"/>
  <c r="J52" i="251" s="1"/>
  <c r="J54" i="251" s="1"/>
  <c r="J57" i="251" s="1"/>
  <c r="J60" i="251" s="1"/>
  <c r="I33" i="251"/>
  <c r="H33" i="251"/>
  <c r="H49" i="251" s="1"/>
  <c r="H52" i="251" s="1"/>
  <c r="H54" i="251" s="1"/>
  <c r="H57" i="251" s="1"/>
  <c r="H60" i="251" s="1"/>
  <c r="G33" i="251"/>
  <c r="F33" i="251"/>
  <c r="E33" i="251"/>
  <c r="E49" i="251" s="1"/>
  <c r="E52" i="251" s="1"/>
  <c r="E54" i="251" s="1"/>
  <c r="E57" i="251" s="1"/>
  <c r="E60" i="251" s="1"/>
  <c r="D33" i="251"/>
  <c r="D49" i="251" s="1"/>
  <c r="D52" i="251" s="1"/>
  <c r="D54" i="251" s="1"/>
  <c r="D57" i="251" s="1"/>
  <c r="D60" i="251" s="1"/>
  <c r="C33" i="251"/>
  <c r="G49" i="252"/>
  <c r="G52" i="252" s="1"/>
  <c r="G54" i="252" s="1"/>
  <c r="G57" i="252" s="1"/>
  <c r="G60" i="252" s="1"/>
  <c r="AA48" i="252"/>
  <c r="Y48" i="252"/>
  <c r="X48" i="252"/>
  <c r="Z48" i="252" s="1"/>
  <c r="W48" i="252"/>
  <c r="V48" i="252"/>
  <c r="U48" i="252"/>
  <c r="T48" i="252"/>
  <c r="S48" i="252"/>
  <c r="R48" i="252"/>
  <c r="Q48" i="252"/>
  <c r="P48" i="252"/>
  <c r="O48" i="252"/>
  <c r="N48" i="252"/>
  <c r="M48" i="252"/>
  <c r="L48" i="252"/>
  <c r="K48" i="252"/>
  <c r="J48" i="252"/>
  <c r="I48" i="252"/>
  <c r="H48" i="252"/>
  <c r="G48" i="252"/>
  <c r="F48" i="252"/>
  <c r="E48" i="252"/>
  <c r="D48" i="252"/>
  <c r="C48" i="252"/>
  <c r="AA33" i="252"/>
  <c r="AA49" i="252" s="1"/>
  <c r="AA52" i="252" s="1"/>
  <c r="AA54" i="252" s="1"/>
  <c r="AA57" i="252" s="1"/>
  <c r="AA60" i="252" s="1"/>
  <c r="Y33" i="252"/>
  <c r="Y49" i="252" s="1"/>
  <c r="Y52" i="252" s="1"/>
  <c r="Y54" i="252" s="1"/>
  <c r="Y57" i="252" s="1"/>
  <c r="Y60" i="252" s="1"/>
  <c r="X33" i="252"/>
  <c r="W33" i="252"/>
  <c r="W49" i="252" s="1"/>
  <c r="W52" i="252" s="1"/>
  <c r="W54" i="252" s="1"/>
  <c r="W57" i="252" s="1"/>
  <c r="W60" i="252" s="1"/>
  <c r="V33" i="252"/>
  <c r="V49" i="252" s="1"/>
  <c r="V52" i="252" s="1"/>
  <c r="V54" i="252" s="1"/>
  <c r="V57" i="252" s="1"/>
  <c r="V60" i="252" s="1"/>
  <c r="U33" i="252"/>
  <c r="U49" i="252" s="1"/>
  <c r="U52" i="252" s="1"/>
  <c r="U54" i="252" s="1"/>
  <c r="U57" i="252" s="1"/>
  <c r="U60" i="252" s="1"/>
  <c r="T33" i="252"/>
  <c r="T49" i="252" s="1"/>
  <c r="T52" i="252" s="1"/>
  <c r="T54" i="252" s="1"/>
  <c r="T57" i="252" s="1"/>
  <c r="T60" i="252" s="1"/>
  <c r="S33" i="252"/>
  <c r="R33" i="252"/>
  <c r="R49" i="252" s="1"/>
  <c r="R52" i="252" s="1"/>
  <c r="R54" i="252" s="1"/>
  <c r="R57" i="252" s="1"/>
  <c r="R60" i="252" s="1"/>
  <c r="Q33" i="252"/>
  <c r="Q49" i="252" s="1"/>
  <c r="Q52" i="252" s="1"/>
  <c r="Q54" i="252" s="1"/>
  <c r="Q57" i="252" s="1"/>
  <c r="Q60" i="252" s="1"/>
  <c r="P33" i="252"/>
  <c r="O33" i="252"/>
  <c r="O49" i="252" s="1"/>
  <c r="O52" i="252" s="1"/>
  <c r="O54" i="252" s="1"/>
  <c r="O57" i="252" s="1"/>
  <c r="O60" i="252" s="1"/>
  <c r="N33" i="252"/>
  <c r="N49" i="252" s="1"/>
  <c r="N52" i="252" s="1"/>
  <c r="N54" i="252" s="1"/>
  <c r="N57" i="252" s="1"/>
  <c r="N60" i="252" s="1"/>
  <c r="M33" i="252"/>
  <c r="M49" i="252" s="1"/>
  <c r="M52" i="252" s="1"/>
  <c r="M54" i="252" s="1"/>
  <c r="M57" i="252" s="1"/>
  <c r="M60" i="252" s="1"/>
  <c r="L33" i="252"/>
  <c r="L49" i="252" s="1"/>
  <c r="L52" i="252" s="1"/>
  <c r="L54" i="252" s="1"/>
  <c r="L57" i="252" s="1"/>
  <c r="L60" i="252" s="1"/>
  <c r="K33" i="252"/>
  <c r="K49" i="252" s="1"/>
  <c r="K52" i="252" s="1"/>
  <c r="K54" i="252" s="1"/>
  <c r="K57" i="252" s="1"/>
  <c r="K60" i="252" s="1"/>
  <c r="J33" i="252"/>
  <c r="J49" i="252" s="1"/>
  <c r="J52" i="252" s="1"/>
  <c r="J54" i="252" s="1"/>
  <c r="J57" i="252" s="1"/>
  <c r="J60" i="252" s="1"/>
  <c r="I33" i="252"/>
  <c r="H33" i="252"/>
  <c r="G33" i="252"/>
  <c r="F33" i="252"/>
  <c r="F49" i="252" s="1"/>
  <c r="F52" i="252" s="1"/>
  <c r="F54" i="252" s="1"/>
  <c r="F57" i="252" s="1"/>
  <c r="F60" i="252" s="1"/>
  <c r="E33" i="252"/>
  <c r="E49" i="252" s="1"/>
  <c r="E52" i="252" s="1"/>
  <c r="E54" i="252" s="1"/>
  <c r="E57" i="252" s="1"/>
  <c r="E60" i="252" s="1"/>
  <c r="D33" i="252"/>
  <c r="D49" i="252" s="1"/>
  <c r="D52" i="252" s="1"/>
  <c r="D54" i="252" s="1"/>
  <c r="D57" i="252" s="1"/>
  <c r="D60" i="252" s="1"/>
  <c r="C33" i="252"/>
  <c r="C49" i="252" s="1"/>
  <c r="C52" i="252" s="1"/>
  <c r="C54" i="252" s="1"/>
  <c r="C57" i="252" s="1"/>
  <c r="C60" i="252" s="1"/>
  <c r="AA48" i="253"/>
  <c r="Y48" i="253"/>
  <c r="X48" i="253"/>
  <c r="Z48" i="253" s="1"/>
  <c r="W48" i="253"/>
  <c r="V48" i="253"/>
  <c r="U48" i="253"/>
  <c r="T48" i="253"/>
  <c r="S48" i="253"/>
  <c r="R48" i="253"/>
  <c r="Q48" i="253"/>
  <c r="P48" i="253"/>
  <c r="O48" i="253"/>
  <c r="N48" i="253"/>
  <c r="M48" i="253"/>
  <c r="L48" i="253"/>
  <c r="K48" i="253"/>
  <c r="J48" i="253"/>
  <c r="I48" i="253"/>
  <c r="H48" i="253"/>
  <c r="G48" i="253"/>
  <c r="F48" i="253"/>
  <c r="E48" i="253"/>
  <c r="D48" i="253"/>
  <c r="C48" i="253"/>
  <c r="AA33" i="253"/>
  <c r="AA49" i="253" s="1"/>
  <c r="AA52" i="253" s="1"/>
  <c r="AA54" i="253" s="1"/>
  <c r="AA57" i="253" s="1"/>
  <c r="AA60" i="253" s="1"/>
  <c r="Y33" i="253"/>
  <c r="Y49" i="253" s="1"/>
  <c r="Y52" i="253" s="1"/>
  <c r="Y54" i="253" s="1"/>
  <c r="Y57" i="253" s="1"/>
  <c r="Y60" i="253" s="1"/>
  <c r="X33" i="253"/>
  <c r="Z33" i="253" s="1"/>
  <c r="W33" i="253"/>
  <c r="V33" i="253"/>
  <c r="V49" i="253" s="1"/>
  <c r="V52" i="253" s="1"/>
  <c r="V54" i="253" s="1"/>
  <c r="V57" i="253" s="1"/>
  <c r="V60" i="253" s="1"/>
  <c r="U33" i="253"/>
  <c r="U49" i="253" s="1"/>
  <c r="U52" i="253" s="1"/>
  <c r="U54" i="253" s="1"/>
  <c r="U57" i="253" s="1"/>
  <c r="U60" i="253" s="1"/>
  <c r="T33" i="253"/>
  <c r="T49" i="253" s="1"/>
  <c r="T52" i="253" s="1"/>
  <c r="T54" i="253" s="1"/>
  <c r="T57" i="253" s="1"/>
  <c r="T60" i="253" s="1"/>
  <c r="S33" i="253"/>
  <c r="S49" i="253" s="1"/>
  <c r="S52" i="253" s="1"/>
  <c r="S54" i="253" s="1"/>
  <c r="S57" i="253" s="1"/>
  <c r="S60" i="253" s="1"/>
  <c r="R33" i="253"/>
  <c r="R49" i="253" s="1"/>
  <c r="R52" i="253" s="1"/>
  <c r="R54" i="253" s="1"/>
  <c r="R57" i="253" s="1"/>
  <c r="R60" i="253" s="1"/>
  <c r="Q33" i="253"/>
  <c r="Q49" i="253" s="1"/>
  <c r="Q52" i="253" s="1"/>
  <c r="Q54" i="253" s="1"/>
  <c r="Q57" i="253" s="1"/>
  <c r="Q60" i="253" s="1"/>
  <c r="P33" i="253"/>
  <c r="P49" i="253" s="1"/>
  <c r="P52" i="253" s="1"/>
  <c r="P54" i="253" s="1"/>
  <c r="P57" i="253" s="1"/>
  <c r="P60" i="253" s="1"/>
  <c r="O33" i="253"/>
  <c r="N33" i="253"/>
  <c r="N49" i="253" s="1"/>
  <c r="N52" i="253" s="1"/>
  <c r="N54" i="253" s="1"/>
  <c r="N57" i="253" s="1"/>
  <c r="N60" i="253" s="1"/>
  <c r="M33" i="253"/>
  <c r="M49" i="253" s="1"/>
  <c r="M52" i="253" s="1"/>
  <c r="M54" i="253" s="1"/>
  <c r="M57" i="253" s="1"/>
  <c r="M60" i="253" s="1"/>
  <c r="L33" i="253"/>
  <c r="L49" i="253" s="1"/>
  <c r="L52" i="253" s="1"/>
  <c r="L54" i="253" s="1"/>
  <c r="L57" i="253" s="1"/>
  <c r="L60" i="253" s="1"/>
  <c r="K33" i="253"/>
  <c r="K49" i="253" s="1"/>
  <c r="K52" i="253" s="1"/>
  <c r="K54" i="253" s="1"/>
  <c r="K57" i="253" s="1"/>
  <c r="K60" i="253" s="1"/>
  <c r="J33" i="253"/>
  <c r="J49" i="253" s="1"/>
  <c r="J52" i="253" s="1"/>
  <c r="J54" i="253" s="1"/>
  <c r="J57" i="253" s="1"/>
  <c r="J60" i="253" s="1"/>
  <c r="I33" i="253"/>
  <c r="I49" i="253" s="1"/>
  <c r="I52" i="253" s="1"/>
  <c r="I54" i="253" s="1"/>
  <c r="I57" i="253" s="1"/>
  <c r="I60" i="253" s="1"/>
  <c r="H33" i="253"/>
  <c r="G33" i="253"/>
  <c r="F33" i="253"/>
  <c r="F49" i="253" s="1"/>
  <c r="F52" i="253" s="1"/>
  <c r="F54" i="253" s="1"/>
  <c r="F57" i="253" s="1"/>
  <c r="F60" i="253" s="1"/>
  <c r="E33" i="253"/>
  <c r="E49" i="253" s="1"/>
  <c r="E52" i="253" s="1"/>
  <c r="E54" i="253" s="1"/>
  <c r="E57" i="253" s="1"/>
  <c r="E60" i="253" s="1"/>
  <c r="D33" i="253"/>
  <c r="D49" i="253" s="1"/>
  <c r="D52" i="253" s="1"/>
  <c r="D54" i="253" s="1"/>
  <c r="D57" i="253" s="1"/>
  <c r="D60" i="253" s="1"/>
  <c r="C33" i="253"/>
  <c r="C49" i="253" s="1"/>
  <c r="C52" i="253" s="1"/>
  <c r="C54" i="253" s="1"/>
  <c r="C57" i="253" s="1"/>
  <c r="C60" i="253" s="1"/>
  <c r="AA48" i="254"/>
  <c r="Y48" i="254"/>
  <c r="X48" i="254"/>
  <c r="W48" i="254"/>
  <c r="V48" i="254"/>
  <c r="U48" i="254"/>
  <c r="T48" i="254"/>
  <c r="S48" i="254"/>
  <c r="R48" i="254"/>
  <c r="Q48" i="254"/>
  <c r="P48" i="254"/>
  <c r="O48" i="254"/>
  <c r="N48" i="254"/>
  <c r="M48" i="254"/>
  <c r="L48" i="254"/>
  <c r="K48" i="254"/>
  <c r="J48" i="254"/>
  <c r="I48" i="254"/>
  <c r="H48" i="254"/>
  <c r="G48" i="254"/>
  <c r="F48" i="254"/>
  <c r="E48" i="254"/>
  <c r="D48" i="254"/>
  <c r="C48" i="254"/>
  <c r="AA33" i="254"/>
  <c r="AA49" i="254" s="1"/>
  <c r="AA52" i="254" s="1"/>
  <c r="AA54" i="254" s="1"/>
  <c r="AA57" i="254" s="1"/>
  <c r="AA60" i="254" s="1"/>
  <c r="Y33" i="254"/>
  <c r="Y49" i="254" s="1"/>
  <c r="Y52" i="254" s="1"/>
  <c r="Y54" i="254" s="1"/>
  <c r="Y57" i="254" s="1"/>
  <c r="Y60" i="254" s="1"/>
  <c r="X33" i="254"/>
  <c r="X49" i="254" s="1"/>
  <c r="W33" i="254"/>
  <c r="W49" i="254" s="1"/>
  <c r="W52" i="254" s="1"/>
  <c r="W54" i="254" s="1"/>
  <c r="W57" i="254" s="1"/>
  <c r="W60" i="254" s="1"/>
  <c r="V33" i="254"/>
  <c r="U33" i="254"/>
  <c r="U49" i="254" s="1"/>
  <c r="U52" i="254" s="1"/>
  <c r="U54" i="254" s="1"/>
  <c r="U57" i="254" s="1"/>
  <c r="U60" i="254" s="1"/>
  <c r="T33" i="254"/>
  <c r="S33" i="254"/>
  <c r="S49" i="254" s="1"/>
  <c r="S52" i="254" s="1"/>
  <c r="S54" i="254" s="1"/>
  <c r="S57" i="254" s="1"/>
  <c r="S60" i="254" s="1"/>
  <c r="R33" i="254"/>
  <c r="R49" i="254" s="1"/>
  <c r="R52" i="254" s="1"/>
  <c r="R54" i="254" s="1"/>
  <c r="R57" i="254" s="1"/>
  <c r="R60" i="254" s="1"/>
  <c r="Q33" i="254"/>
  <c r="Q49" i="254" s="1"/>
  <c r="Q52" i="254" s="1"/>
  <c r="Q54" i="254" s="1"/>
  <c r="Q57" i="254" s="1"/>
  <c r="Q60" i="254" s="1"/>
  <c r="P33" i="254"/>
  <c r="P49" i="254" s="1"/>
  <c r="P52" i="254" s="1"/>
  <c r="P54" i="254" s="1"/>
  <c r="P57" i="254" s="1"/>
  <c r="P60" i="254" s="1"/>
  <c r="O33" i="254"/>
  <c r="O49" i="254" s="1"/>
  <c r="O52" i="254" s="1"/>
  <c r="O54" i="254" s="1"/>
  <c r="O57" i="254" s="1"/>
  <c r="O60" i="254" s="1"/>
  <c r="N33" i="254"/>
  <c r="M33" i="254"/>
  <c r="M49" i="254" s="1"/>
  <c r="M52" i="254" s="1"/>
  <c r="M54" i="254" s="1"/>
  <c r="M57" i="254" s="1"/>
  <c r="M60" i="254" s="1"/>
  <c r="L33" i="254"/>
  <c r="L49" i="254" s="1"/>
  <c r="L52" i="254" s="1"/>
  <c r="L54" i="254" s="1"/>
  <c r="L57" i="254" s="1"/>
  <c r="L60" i="254" s="1"/>
  <c r="K33" i="254"/>
  <c r="K49" i="254" s="1"/>
  <c r="K52" i="254" s="1"/>
  <c r="K54" i="254" s="1"/>
  <c r="K57" i="254" s="1"/>
  <c r="K60" i="254" s="1"/>
  <c r="J33" i="254"/>
  <c r="J49" i="254" s="1"/>
  <c r="J52" i="254" s="1"/>
  <c r="J54" i="254" s="1"/>
  <c r="J57" i="254" s="1"/>
  <c r="J60" i="254" s="1"/>
  <c r="I33" i="254"/>
  <c r="I49" i="254" s="1"/>
  <c r="I52" i="254" s="1"/>
  <c r="I54" i="254" s="1"/>
  <c r="I57" i="254" s="1"/>
  <c r="I60" i="254" s="1"/>
  <c r="H33" i="254"/>
  <c r="H49" i="254" s="1"/>
  <c r="H52" i="254" s="1"/>
  <c r="H54" i="254" s="1"/>
  <c r="H57" i="254" s="1"/>
  <c r="H60" i="254" s="1"/>
  <c r="G33" i="254"/>
  <c r="F33" i="254"/>
  <c r="E33" i="254"/>
  <c r="E49" i="254" s="1"/>
  <c r="E52" i="254" s="1"/>
  <c r="E54" i="254" s="1"/>
  <c r="E57" i="254" s="1"/>
  <c r="E60" i="254" s="1"/>
  <c r="D33" i="254"/>
  <c r="D49" i="254" s="1"/>
  <c r="D52" i="254" s="1"/>
  <c r="D54" i="254" s="1"/>
  <c r="D57" i="254" s="1"/>
  <c r="D60" i="254" s="1"/>
  <c r="C33" i="254"/>
  <c r="C49" i="254" s="1"/>
  <c r="C52" i="254" s="1"/>
  <c r="C54" i="254" s="1"/>
  <c r="C57" i="254" s="1"/>
  <c r="C60" i="254" s="1"/>
  <c r="AA48" i="255"/>
  <c r="Y48" i="255"/>
  <c r="X48" i="255"/>
  <c r="W48" i="255"/>
  <c r="V48" i="255"/>
  <c r="U48" i="255"/>
  <c r="T48" i="255"/>
  <c r="S48" i="255"/>
  <c r="R48" i="255"/>
  <c r="Q48" i="255"/>
  <c r="P48" i="255"/>
  <c r="O48" i="255"/>
  <c r="N48" i="255"/>
  <c r="M48" i="255"/>
  <c r="L48" i="255"/>
  <c r="K48" i="255"/>
  <c r="J48" i="255"/>
  <c r="I48" i="255"/>
  <c r="H48" i="255"/>
  <c r="G48" i="255"/>
  <c r="F48" i="255"/>
  <c r="E48" i="255"/>
  <c r="D48" i="255"/>
  <c r="C48" i="255"/>
  <c r="AA33" i="255"/>
  <c r="Y33" i="255"/>
  <c r="Y49" i="255" s="1"/>
  <c r="Y52" i="255" s="1"/>
  <c r="Y54" i="255" s="1"/>
  <c r="Y57" i="255" s="1"/>
  <c r="Y60" i="255" s="1"/>
  <c r="X33" i="255"/>
  <c r="X49" i="255" s="1"/>
  <c r="W33" i="255"/>
  <c r="W49" i="255" s="1"/>
  <c r="W52" i="255" s="1"/>
  <c r="W54" i="255" s="1"/>
  <c r="W57" i="255" s="1"/>
  <c r="W60" i="255" s="1"/>
  <c r="V33" i="255"/>
  <c r="V49" i="255" s="1"/>
  <c r="V52" i="255" s="1"/>
  <c r="V54" i="255" s="1"/>
  <c r="V57" i="255" s="1"/>
  <c r="V60" i="255" s="1"/>
  <c r="U33" i="255"/>
  <c r="T33" i="255"/>
  <c r="T49" i="255" s="1"/>
  <c r="T52" i="255" s="1"/>
  <c r="T54" i="255" s="1"/>
  <c r="T57" i="255" s="1"/>
  <c r="T60" i="255" s="1"/>
  <c r="S33" i="255"/>
  <c r="S49" i="255" s="1"/>
  <c r="S52" i="255" s="1"/>
  <c r="S54" i="255" s="1"/>
  <c r="S57" i="255" s="1"/>
  <c r="S60" i="255" s="1"/>
  <c r="R33" i="255"/>
  <c r="R49" i="255" s="1"/>
  <c r="R52" i="255" s="1"/>
  <c r="R54" i="255" s="1"/>
  <c r="R57" i="255" s="1"/>
  <c r="R60" i="255" s="1"/>
  <c r="Q33" i="255"/>
  <c r="Q49" i="255" s="1"/>
  <c r="Q52" i="255" s="1"/>
  <c r="Q54" i="255" s="1"/>
  <c r="Q57" i="255" s="1"/>
  <c r="Q60" i="255" s="1"/>
  <c r="P33" i="255"/>
  <c r="O33" i="255"/>
  <c r="O49" i="255" s="1"/>
  <c r="O52" i="255" s="1"/>
  <c r="O54" i="255" s="1"/>
  <c r="O57" i="255" s="1"/>
  <c r="O60" i="255" s="1"/>
  <c r="N33" i="255"/>
  <c r="N49" i="255" s="1"/>
  <c r="N52" i="255" s="1"/>
  <c r="N54" i="255" s="1"/>
  <c r="N57" i="255" s="1"/>
  <c r="N60" i="255" s="1"/>
  <c r="M33" i="255"/>
  <c r="L33" i="255"/>
  <c r="L49" i="255" s="1"/>
  <c r="L52" i="255" s="1"/>
  <c r="L54" i="255" s="1"/>
  <c r="L57" i="255" s="1"/>
  <c r="L60" i="255" s="1"/>
  <c r="K33" i="255"/>
  <c r="K49" i="255" s="1"/>
  <c r="K52" i="255" s="1"/>
  <c r="K54" i="255" s="1"/>
  <c r="K57" i="255" s="1"/>
  <c r="K60" i="255" s="1"/>
  <c r="J33" i="255"/>
  <c r="J49" i="255" s="1"/>
  <c r="J52" i="255" s="1"/>
  <c r="J54" i="255" s="1"/>
  <c r="J57" i="255" s="1"/>
  <c r="J60" i="255" s="1"/>
  <c r="I33" i="255"/>
  <c r="I49" i="255" s="1"/>
  <c r="I52" i="255" s="1"/>
  <c r="I54" i="255" s="1"/>
  <c r="I57" i="255" s="1"/>
  <c r="I60" i="255" s="1"/>
  <c r="H33" i="255"/>
  <c r="H49" i="255" s="1"/>
  <c r="H52" i="255" s="1"/>
  <c r="H54" i="255" s="1"/>
  <c r="H57" i="255" s="1"/>
  <c r="H60" i="255" s="1"/>
  <c r="G33" i="255"/>
  <c r="G49" i="255" s="1"/>
  <c r="G52" i="255" s="1"/>
  <c r="G54" i="255" s="1"/>
  <c r="G57" i="255" s="1"/>
  <c r="G60" i="255" s="1"/>
  <c r="F33" i="255"/>
  <c r="F49" i="255" s="1"/>
  <c r="F52" i="255" s="1"/>
  <c r="F54" i="255" s="1"/>
  <c r="F57" i="255" s="1"/>
  <c r="F60" i="255" s="1"/>
  <c r="E33" i="255"/>
  <c r="D33" i="255"/>
  <c r="D49" i="255" s="1"/>
  <c r="D52" i="255" s="1"/>
  <c r="D54" i="255" s="1"/>
  <c r="D57" i="255" s="1"/>
  <c r="D60" i="255" s="1"/>
  <c r="C33" i="255"/>
  <c r="C49" i="255" s="1"/>
  <c r="C52" i="255" s="1"/>
  <c r="C54" i="255" s="1"/>
  <c r="C57" i="255" s="1"/>
  <c r="C60" i="255" s="1"/>
  <c r="AA48" i="256"/>
  <c r="Y48" i="256"/>
  <c r="X48" i="256"/>
  <c r="W48" i="256"/>
  <c r="V48" i="256"/>
  <c r="U48" i="256"/>
  <c r="T48" i="256"/>
  <c r="S48" i="256"/>
  <c r="R48" i="256"/>
  <c r="Q48" i="256"/>
  <c r="P48" i="256"/>
  <c r="O48" i="256"/>
  <c r="N48" i="256"/>
  <c r="M48" i="256"/>
  <c r="L48" i="256"/>
  <c r="K48" i="256"/>
  <c r="J48" i="256"/>
  <c r="I48" i="256"/>
  <c r="H48" i="256"/>
  <c r="G48" i="256"/>
  <c r="F48" i="256"/>
  <c r="E48" i="256"/>
  <c r="D48" i="256"/>
  <c r="C48" i="256"/>
  <c r="AA33" i="256"/>
  <c r="AA49" i="256" s="1"/>
  <c r="AA52" i="256" s="1"/>
  <c r="AA54" i="256" s="1"/>
  <c r="AA57" i="256" s="1"/>
  <c r="AA60" i="256" s="1"/>
  <c r="Y33" i="256"/>
  <c r="Y49" i="256" s="1"/>
  <c r="Y52" i="256" s="1"/>
  <c r="Y54" i="256" s="1"/>
  <c r="Y57" i="256" s="1"/>
  <c r="Y60" i="256" s="1"/>
  <c r="X33" i="256"/>
  <c r="W33" i="256"/>
  <c r="V33" i="256"/>
  <c r="U33" i="256"/>
  <c r="U49" i="256" s="1"/>
  <c r="U52" i="256" s="1"/>
  <c r="U54" i="256" s="1"/>
  <c r="U57" i="256" s="1"/>
  <c r="U60" i="256" s="1"/>
  <c r="T33" i="256"/>
  <c r="S33" i="256"/>
  <c r="S49" i="256" s="1"/>
  <c r="S52" i="256" s="1"/>
  <c r="S54" i="256" s="1"/>
  <c r="S57" i="256" s="1"/>
  <c r="S60" i="256" s="1"/>
  <c r="R33" i="256"/>
  <c r="Q33" i="256"/>
  <c r="Q49" i="256" s="1"/>
  <c r="Q52" i="256" s="1"/>
  <c r="Q54" i="256" s="1"/>
  <c r="Q57" i="256" s="1"/>
  <c r="Q60" i="256" s="1"/>
  <c r="P33" i="256"/>
  <c r="P49" i="256" s="1"/>
  <c r="P52" i="256" s="1"/>
  <c r="P54" i="256" s="1"/>
  <c r="P57" i="256" s="1"/>
  <c r="P60" i="256" s="1"/>
  <c r="O33" i="256"/>
  <c r="N33" i="256"/>
  <c r="M33" i="256"/>
  <c r="M49" i="256" s="1"/>
  <c r="M52" i="256" s="1"/>
  <c r="M54" i="256" s="1"/>
  <c r="M57" i="256" s="1"/>
  <c r="M60" i="256" s="1"/>
  <c r="L33" i="256"/>
  <c r="K33" i="256"/>
  <c r="K49" i="256" s="1"/>
  <c r="K52" i="256" s="1"/>
  <c r="K54" i="256" s="1"/>
  <c r="K57" i="256" s="1"/>
  <c r="K60" i="256" s="1"/>
  <c r="J33" i="256"/>
  <c r="I33" i="256"/>
  <c r="H33" i="256"/>
  <c r="H49" i="256" s="1"/>
  <c r="H52" i="256" s="1"/>
  <c r="H54" i="256" s="1"/>
  <c r="H57" i="256" s="1"/>
  <c r="H60" i="256" s="1"/>
  <c r="G33" i="256"/>
  <c r="F33" i="256"/>
  <c r="E33" i="256"/>
  <c r="E49" i="256" s="1"/>
  <c r="E52" i="256" s="1"/>
  <c r="E54" i="256" s="1"/>
  <c r="E57" i="256" s="1"/>
  <c r="E60" i="256" s="1"/>
  <c r="D33" i="256"/>
  <c r="C33" i="256"/>
  <c r="C49" i="256" s="1"/>
  <c r="C52" i="256" s="1"/>
  <c r="C54" i="256" s="1"/>
  <c r="C57" i="256" s="1"/>
  <c r="C60" i="256" s="1"/>
  <c r="AA48" i="257"/>
  <c r="Y48" i="257"/>
  <c r="X48" i="257"/>
  <c r="Z48" i="257" s="1"/>
  <c r="W48" i="257"/>
  <c r="V48" i="257"/>
  <c r="U48" i="257"/>
  <c r="T48" i="257"/>
  <c r="S48" i="257"/>
  <c r="R48" i="257"/>
  <c r="Q48" i="257"/>
  <c r="P48" i="257"/>
  <c r="O48" i="257"/>
  <c r="N48" i="257"/>
  <c r="M48" i="257"/>
  <c r="L48" i="257"/>
  <c r="K48" i="257"/>
  <c r="J48" i="257"/>
  <c r="I48" i="257"/>
  <c r="H48" i="257"/>
  <c r="G48" i="257"/>
  <c r="F48" i="257"/>
  <c r="E48" i="257"/>
  <c r="D48" i="257"/>
  <c r="C48" i="257"/>
  <c r="AA33" i="257"/>
  <c r="Y33" i="257"/>
  <c r="X33" i="257"/>
  <c r="X49" i="257" s="1"/>
  <c r="W33" i="257"/>
  <c r="W49" i="257" s="1"/>
  <c r="W52" i="257" s="1"/>
  <c r="W54" i="257" s="1"/>
  <c r="W57" i="257" s="1"/>
  <c r="W60" i="257" s="1"/>
  <c r="V33" i="257"/>
  <c r="V49" i="257" s="1"/>
  <c r="V52" i="257" s="1"/>
  <c r="V54" i="257" s="1"/>
  <c r="V57" i="257" s="1"/>
  <c r="V60" i="257" s="1"/>
  <c r="U33" i="257"/>
  <c r="U49" i="257" s="1"/>
  <c r="U52" i="257" s="1"/>
  <c r="U54" i="257" s="1"/>
  <c r="U57" i="257" s="1"/>
  <c r="U60" i="257" s="1"/>
  <c r="T33" i="257"/>
  <c r="T49" i="257" s="1"/>
  <c r="T52" i="257" s="1"/>
  <c r="T54" i="257" s="1"/>
  <c r="T57" i="257" s="1"/>
  <c r="T60" i="257" s="1"/>
  <c r="S33" i="257"/>
  <c r="R33" i="257"/>
  <c r="R49" i="257" s="1"/>
  <c r="R52" i="257" s="1"/>
  <c r="R54" i="257" s="1"/>
  <c r="R57" i="257" s="1"/>
  <c r="R60" i="257" s="1"/>
  <c r="Q33" i="257"/>
  <c r="Q49" i="257" s="1"/>
  <c r="Q52" i="257" s="1"/>
  <c r="Q54" i="257" s="1"/>
  <c r="Q57" i="257" s="1"/>
  <c r="Q60" i="257" s="1"/>
  <c r="P33" i="257"/>
  <c r="P49" i="257" s="1"/>
  <c r="P52" i="257" s="1"/>
  <c r="P54" i="257" s="1"/>
  <c r="P57" i="257" s="1"/>
  <c r="P60" i="257" s="1"/>
  <c r="O33" i="257"/>
  <c r="O49" i="257" s="1"/>
  <c r="O52" i="257" s="1"/>
  <c r="O54" i="257" s="1"/>
  <c r="O57" i="257" s="1"/>
  <c r="O60" i="257" s="1"/>
  <c r="N33" i="257"/>
  <c r="N49" i="257" s="1"/>
  <c r="N52" i="257" s="1"/>
  <c r="N54" i="257" s="1"/>
  <c r="N57" i="257" s="1"/>
  <c r="N60" i="257" s="1"/>
  <c r="M33" i="257"/>
  <c r="M49" i="257" s="1"/>
  <c r="M52" i="257" s="1"/>
  <c r="M54" i="257" s="1"/>
  <c r="M57" i="257" s="1"/>
  <c r="M60" i="257" s="1"/>
  <c r="L33" i="257"/>
  <c r="L49" i="257" s="1"/>
  <c r="L52" i="257" s="1"/>
  <c r="L54" i="257" s="1"/>
  <c r="L57" i="257" s="1"/>
  <c r="L60" i="257" s="1"/>
  <c r="K33" i="257"/>
  <c r="J33" i="257"/>
  <c r="I33" i="257"/>
  <c r="H33" i="257"/>
  <c r="H49" i="257" s="1"/>
  <c r="H52" i="257" s="1"/>
  <c r="H54" i="257" s="1"/>
  <c r="H57" i="257" s="1"/>
  <c r="H60" i="257" s="1"/>
  <c r="G33" i="257"/>
  <c r="G49" i="257" s="1"/>
  <c r="G52" i="257" s="1"/>
  <c r="G54" i="257" s="1"/>
  <c r="G57" i="257" s="1"/>
  <c r="G60" i="257" s="1"/>
  <c r="F33" i="257"/>
  <c r="F49" i="257" s="1"/>
  <c r="F52" i="257" s="1"/>
  <c r="F54" i="257" s="1"/>
  <c r="F57" i="257" s="1"/>
  <c r="F60" i="257" s="1"/>
  <c r="E33" i="257"/>
  <c r="E49" i="257" s="1"/>
  <c r="E52" i="257" s="1"/>
  <c r="E54" i="257" s="1"/>
  <c r="E57" i="257" s="1"/>
  <c r="E60" i="257" s="1"/>
  <c r="D33" i="257"/>
  <c r="D49" i="257" s="1"/>
  <c r="D52" i="257" s="1"/>
  <c r="D54" i="257" s="1"/>
  <c r="D57" i="257" s="1"/>
  <c r="D60" i="257" s="1"/>
  <c r="C33" i="257"/>
  <c r="V49" i="258"/>
  <c r="V52" i="258" s="1"/>
  <c r="V54" i="258" s="1"/>
  <c r="V57" i="258" s="1"/>
  <c r="V60" i="258" s="1"/>
  <c r="AA48" i="258"/>
  <c r="Y48" i="258"/>
  <c r="X48" i="258"/>
  <c r="W48" i="258"/>
  <c r="V48" i="258"/>
  <c r="U48" i="258"/>
  <c r="T48" i="258"/>
  <c r="S48" i="258"/>
  <c r="R48" i="258"/>
  <c r="Q48" i="258"/>
  <c r="P48" i="258"/>
  <c r="O48" i="258"/>
  <c r="N48" i="258"/>
  <c r="M48" i="258"/>
  <c r="L48" i="258"/>
  <c r="K48" i="258"/>
  <c r="J48" i="258"/>
  <c r="I48" i="258"/>
  <c r="H48" i="258"/>
  <c r="G48" i="258"/>
  <c r="F48" i="258"/>
  <c r="E48" i="258"/>
  <c r="D48" i="258"/>
  <c r="C48" i="258"/>
  <c r="AA33" i="258"/>
  <c r="Y33" i="258"/>
  <c r="Y49" i="258" s="1"/>
  <c r="Y52" i="258" s="1"/>
  <c r="Y54" i="258" s="1"/>
  <c r="Y57" i="258" s="1"/>
  <c r="Y60" i="258" s="1"/>
  <c r="X33" i="258"/>
  <c r="X49" i="258" s="1"/>
  <c r="W33" i="258"/>
  <c r="W49" i="258" s="1"/>
  <c r="W52" i="258" s="1"/>
  <c r="W54" i="258" s="1"/>
  <c r="W57" i="258" s="1"/>
  <c r="W60" i="258" s="1"/>
  <c r="V33" i="258"/>
  <c r="U33" i="258"/>
  <c r="T33" i="258"/>
  <c r="T49" i="258" s="1"/>
  <c r="T52" i="258" s="1"/>
  <c r="T54" i="258" s="1"/>
  <c r="T57" i="258" s="1"/>
  <c r="T60" i="258" s="1"/>
  <c r="S33" i="258"/>
  <c r="S49" i="258" s="1"/>
  <c r="S52" i="258" s="1"/>
  <c r="S54" i="258" s="1"/>
  <c r="S57" i="258" s="1"/>
  <c r="S60" i="258" s="1"/>
  <c r="R33" i="258"/>
  <c r="Q33" i="258"/>
  <c r="Q49" i="258" s="1"/>
  <c r="Q52" i="258" s="1"/>
  <c r="Q54" i="258" s="1"/>
  <c r="Q57" i="258" s="1"/>
  <c r="Q60" i="258" s="1"/>
  <c r="P33" i="258"/>
  <c r="P49" i="258" s="1"/>
  <c r="P52" i="258" s="1"/>
  <c r="P54" i="258" s="1"/>
  <c r="P57" i="258" s="1"/>
  <c r="P60" i="258" s="1"/>
  <c r="O33" i="258"/>
  <c r="N33" i="258"/>
  <c r="N49" i="258" s="1"/>
  <c r="N52" i="258" s="1"/>
  <c r="N54" i="258" s="1"/>
  <c r="N57" i="258" s="1"/>
  <c r="N60" i="258" s="1"/>
  <c r="M33" i="258"/>
  <c r="M49" i="258" s="1"/>
  <c r="M52" i="258" s="1"/>
  <c r="M54" i="258" s="1"/>
  <c r="M57" i="258" s="1"/>
  <c r="M60" i="258" s="1"/>
  <c r="L33" i="258"/>
  <c r="L49" i="258" s="1"/>
  <c r="L52" i="258" s="1"/>
  <c r="L54" i="258" s="1"/>
  <c r="L57" i="258" s="1"/>
  <c r="L60" i="258" s="1"/>
  <c r="K33" i="258"/>
  <c r="K49" i="258" s="1"/>
  <c r="K52" i="258" s="1"/>
  <c r="K54" i="258" s="1"/>
  <c r="K57" i="258" s="1"/>
  <c r="K60" i="258" s="1"/>
  <c r="J33" i="258"/>
  <c r="I33" i="258"/>
  <c r="I49" i="258" s="1"/>
  <c r="I52" i="258" s="1"/>
  <c r="I54" i="258" s="1"/>
  <c r="I57" i="258" s="1"/>
  <c r="I60" i="258" s="1"/>
  <c r="H33" i="258"/>
  <c r="G33" i="258"/>
  <c r="G49" i="258" s="1"/>
  <c r="G52" i="258" s="1"/>
  <c r="G54" i="258" s="1"/>
  <c r="G57" i="258" s="1"/>
  <c r="G60" i="258" s="1"/>
  <c r="F33" i="258"/>
  <c r="F49" i="258" s="1"/>
  <c r="F52" i="258" s="1"/>
  <c r="F54" i="258" s="1"/>
  <c r="F57" i="258" s="1"/>
  <c r="F60" i="258" s="1"/>
  <c r="E33" i="258"/>
  <c r="E49" i="258" s="1"/>
  <c r="E52" i="258" s="1"/>
  <c r="E54" i="258" s="1"/>
  <c r="E57" i="258" s="1"/>
  <c r="E60" i="258" s="1"/>
  <c r="D33" i="258"/>
  <c r="D49" i="258" s="1"/>
  <c r="D52" i="258" s="1"/>
  <c r="D54" i="258" s="1"/>
  <c r="D57" i="258" s="1"/>
  <c r="D60" i="258" s="1"/>
  <c r="C33" i="258"/>
  <c r="C49" i="258" s="1"/>
  <c r="C52" i="258" s="1"/>
  <c r="C54" i="258" s="1"/>
  <c r="C57" i="258" s="1"/>
  <c r="C60" i="258" s="1"/>
  <c r="AA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X33" i="1"/>
  <c r="X49" i="1" s="1"/>
  <c r="W33" i="1"/>
  <c r="W49" i="1" s="1"/>
  <c r="W52" i="1" s="1"/>
  <c r="W54" i="1" s="1"/>
  <c r="W57" i="1" s="1"/>
  <c r="W60" i="1" s="1"/>
  <c r="V33" i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Q33" i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M33" i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I33" i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F49" i="218" l="1"/>
  <c r="F52" i="218" s="1"/>
  <c r="F54" i="218" s="1"/>
  <c r="F57" i="218" s="1"/>
  <c r="F60" i="218" s="1"/>
  <c r="L49" i="95"/>
  <c r="L52" i="95" s="1"/>
  <c r="L54" i="95" s="1"/>
  <c r="L57" i="95" s="1"/>
  <c r="L60" i="95" s="1"/>
  <c r="S49" i="252"/>
  <c r="S52" i="252" s="1"/>
  <c r="S54" i="252" s="1"/>
  <c r="S57" i="252" s="1"/>
  <c r="S60" i="252" s="1"/>
  <c r="H49" i="249"/>
  <c r="H52" i="249" s="1"/>
  <c r="H54" i="249" s="1"/>
  <c r="H57" i="249" s="1"/>
  <c r="H60" i="249" s="1"/>
  <c r="E49" i="225"/>
  <c r="E52" i="225" s="1"/>
  <c r="E54" i="225" s="1"/>
  <c r="E57" i="225" s="1"/>
  <c r="E60" i="225" s="1"/>
  <c r="C49" i="186"/>
  <c r="C52" i="186" s="1"/>
  <c r="C54" i="186" s="1"/>
  <c r="C57" i="186" s="1"/>
  <c r="C60" i="186" s="1"/>
  <c r="P49" i="152"/>
  <c r="P52" i="152" s="1"/>
  <c r="P54" i="152" s="1"/>
  <c r="P57" i="152" s="1"/>
  <c r="P60" i="152" s="1"/>
  <c r="Q49" i="251"/>
  <c r="Q52" i="251" s="1"/>
  <c r="Q54" i="251" s="1"/>
  <c r="Q57" i="251" s="1"/>
  <c r="Q60" i="251" s="1"/>
  <c r="Y49" i="251"/>
  <c r="Y52" i="251" s="1"/>
  <c r="Y54" i="251" s="1"/>
  <c r="Y57" i="251" s="1"/>
  <c r="Y60" i="251" s="1"/>
  <c r="X49" i="243"/>
  <c r="X52" i="243" s="1"/>
  <c r="X54" i="243" s="1"/>
  <c r="Z33" i="243"/>
  <c r="I49" i="227"/>
  <c r="I52" i="227" s="1"/>
  <c r="I54" i="227" s="1"/>
  <c r="I57" i="227" s="1"/>
  <c r="I60" i="227" s="1"/>
  <c r="Q49" i="227"/>
  <c r="Q52" i="227" s="1"/>
  <c r="Q54" i="227" s="1"/>
  <c r="Q57" i="227" s="1"/>
  <c r="Q60" i="227" s="1"/>
  <c r="Y49" i="227"/>
  <c r="Y52" i="227" s="1"/>
  <c r="Y54" i="227" s="1"/>
  <c r="Y57" i="227" s="1"/>
  <c r="Y60" i="227" s="1"/>
  <c r="Z33" i="210"/>
  <c r="J49" i="257"/>
  <c r="J52" i="257" s="1"/>
  <c r="J54" i="257" s="1"/>
  <c r="J57" i="257" s="1"/>
  <c r="J60" i="257" s="1"/>
  <c r="G49" i="254"/>
  <c r="G52" i="254" s="1"/>
  <c r="G54" i="254" s="1"/>
  <c r="G57" i="254" s="1"/>
  <c r="G60" i="254" s="1"/>
  <c r="L49" i="247"/>
  <c r="L52" i="247" s="1"/>
  <c r="L54" i="247" s="1"/>
  <c r="L57" i="247" s="1"/>
  <c r="L60" i="247" s="1"/>
  <c r="Z33" i="1"/>
  <c r="Z48" i="258"/>
  <c r="P49" i="248"/>
  <c r="P52" i="248" s="1"/>
  <c r="P54" i="248" s="1"/>
  <c r="P57" i="248" s="1"/>
  <c r="P60" i="248" s="1"/>
  <c r="G49" i="245"/>
  <c r="G52" i="245" s="1"/>
  <c r="G54" i="245" s="1"/>
  <c r="G57" i="245" s="1"/>
  <c r="G60" i="245" s="1"/>
  <c r="V49" i="202"/>
  <c r="V52" i="202" s="1"/>
  <c r="V54" i="202" s="1"/>
  <c r="V57" i="202" s="1"/>
  <c r="V60" i="202" s="1"/>
  <c r="I49" i="256"/>
  <c r="I52" i="256" s="1"/>
  <c r="I54" i="256" s="1"/>
  <c r="I57" i="256" s="1"/>
  <c r="I60" i="256" s="1"/>
  <c r="U49" i="250"/>
  <c r="U52" i="250" s="1"/>
  <c r="U54" i="250" s="1"/>
  <c r="U57" i="250" s="1"/>
  <c r="U60" i="250" s="1"/>
  <c r="K49" i="186"/>
  <c r="K52" i="186" s="1"/>
  <c r="K54" i="186" s="1"/>
  <c r="K57" i="186" s="1"/>
  <c r="K60" i="186" s="1"/>
  <c r="J49" i="185"/>
  <c r="J52" i="185" s="1"/>
  <c r="J54" i="185" s="1"/>
  <c r="J57" i="185" s="1"/>
  <c r="J60" i="185" s="1"/>
  <c r="X49" i="152"/>
  <c r="H49" i="252"/>
  <c r="H52" i="252" s="1"/>
  <c r="H54" i="252" s="1"/>
  <c r="H57" i="252" s="1"/>
  <c r="H60" i="252" s="1"/>
  <c r="T49" i="245"/>
  <c r="T52" i="245" s="1"/>
  <c r="T54" i="245" s="1"/>
  <c r="T57" i="245" s="1"/>
  <c r="T60" i="245" s="1"/>
  <c r="P49" i="221"/>
  <c r="P52" i="221" s="1"/>
  <c r="P54" i="221" s="1"/>
  <c r="P57" i="221" s="1"/>
  <c r="P60" i="221" s="1"/>
  <c r="N49" i="246"/>
  <c r="N52" i="246" s="1"/>
  <c r="N54" i="246" s="1"/>
  <c r="N57" i="246" s="1"/>
  <c r="N60" i="246" s="1"/>
  <c r="D49" i="232"/>
  <c r="D52" i="232" s="1"/>
  <c r="D54" i="232" s="1"/>
  <c r="D57" i="232" s="1"/>
  <c r="D60" i="232" s="1"/>
  <c r="L49" i="232"/>
  <c r="L52" i="232" s="1"/>
  <c r="L54" i="232" s="1"/>
  <c r="L57" i="232" s="1"/>
  <c r="L60" i="232" s="1"/>
  <c r="T49" i="232"/>
  <c r="T52" i="232" s="1"/>
  <c r="T54" i="232" s="1"/>
  <c r="T57" i="232" s="1"/>
  <c r="T60" i="232" s="1"/>
  <c r="E49" i="174"/>
  <c r="E52" i="174" s="1"/>
  <c r="E54" i="174" s="1"/>
  <c r="E57" i="174" s="1"/>
  <c r="E60" i="174" s="1"/>
  <c r="M49" i="174"/>
  <c r="M52" i="174" s="1"/>
  <c r="M54" i="174" s="1"/>
  <c r="M57" i="174" s="1"/>
  <c r="M60" i="174" s="1"/>
  <c r="U49" i="174"/>
  <c r="U52" i="174" s="1"/>
  <c r="U54" i="174" s="1"/>
  <c r="U57" i="174" s="1"/>
  <c r="U60" i="174" s="1"/>
  <c r="G49" i="148"/>
  <c r="G52" i="148" s="1"/>
  <c r="G54" i="148" s="1"/>
  <c r="G57" i="148" s="1"/>
  <c r="G60" i="148" s="1"/>
  <c r="O49" i="148"/>
  <c r="O52" i="148" s="1"/>
  <c r="O54" i="148" s="1"/>
  <c r="O57" i="148" s="1"/>
  <c r="O60" i="148" s="1"/>
  <c r="W49" i="148"/>
  <c r="W52" i="148" s="1"/>
  <c r="W54" i="148" s="1"/>
  <c r="W57" i="148" s="1"/>
  <c r="W60" i="148" s="1"/>
  <c r="U49" i="258"/>
  <c r="U52" i="258" s="1"/>
  <c r="U54" i="258" s="1"/>
  <c r="U57" i="258" s="1"/>
  <c r="U60" i="258" s="1"/>
  <c r="V49" i="218"/>
  <c r="V52" i="218" s="1"/>
  <c r="V54" i="218" s="1"/>
  <c r="V57" i="218" s="1"/>
  <c r="V60" i="218" s="1"/>
  <c r="F49" i="1"/>
  <c r="F52" i="1" s="1"/>
  <c r="F54" i="1" s="1"/>
  <c r="F57" i="1" s="1"/>
  <c r="F60" i="1" s="1"/>
  <c r="N49" i="1"/>
  <c r="N52" i="1" s="1"/>
  <c r="N54" i="1" s="1"/>
  <c r="N57" i="1" s="1"/>
  <c r="N60" i="1" s="1"/>
  <c r="V49" i="1"/>
  <c r="V52" i="1" s="1"/>
  <c r="V54" i="1" s="1"/>
  <c r="V57" i="1" s="1"/>
  <c r="V60" i="1" s="1"/>
  <c r="M49" i="1"/>
  <c r="M52" i="1" s="1"/>
  <c r="M54" i="1" s="1"/>
  <c r="M57" i="1" s="1"/>
  <c r="M60" i="1" s="1"/>
  <c r="Z33" i="256"/>
  <c r="Z48" i="256"/>
  <c r="Z48" i="255"/>
  <c r="G49" i="251"/>
  <c r="G52" i="251" s="1"/>
  <c r="G54" i="251" s="1"/>
  <c r="G57" i="251" s="1"/>
  <c r="G60" i="251" s="1"/>
  <c r="O49" i="251"/>
  <c r="O52" i="251" s="1"/>
  <c r="O54" i="251" s="1"/>
  <c r="O57" i="251" s="1"/>
  <c r="O60" i="251" s="1"/>
  <c r="W49" i="251"/>
  <c r="W52" i="251" s="1"/>
  <c r="W54" i="251" s="1"/>
  <c r="W57" i="251" s="1"/>
  <c r="W60" i="251" s="1"/>
  <c r="D49" i="248"/>
  <c r="D52" i="248" s="1"/>
  <c r="D54" i="248" s="1"/>
  <c r="D57" i="248" s="1"/>
  <c r="D60" i="248" s="1"/>
  <c r="L49" i="248"/>
  <c r="L52" i="248" s="1"/>
  <c r="L54" i="248" s="1"/>
  <c r="L57" i="248" s="1"/>
  <c r="L60" i="248" s="1"/>
  <c r="T49" i="248"/>
  <c r="T52" i="248" s="1"/>
  <c r="T54" i="248" s="1"/>
  <c r="T57" i="248" s="1"/>
  <c r="T60" i="248" s="1"/>
  <c r="W49" i="243"/>
  <c r="W52" i="243" s="1"/>
  <c r="W54" i="243" s="1"/>
  <c r="W57" i="243" s="1"/>
  <c r="W60" i="243" s="1"/>
  <c r="G49" i="234"/>
  <c r="G52" i="234" s="1"/>
  <c r="G54" i="234" s="1"/>
  <c r="G57" i="234" s="1"/>
  <c r="G60" i="234" s="1"/>
  <c r="O49" i="234"/>
  <c r="O52" i="234" s="1"/>
  <c r="O54" i="234" s="1"/>
  <c r="O57" i="234" s="1"/>
  <c r="O60" i="234" s="1"/>
  <c r="Z48" i="230"/>
  <c r="Z33" i="224"/>
  <c r="Z48" i="213"/>
  <c r="F49" i="211"/>
  <c r="F52" i="211" s="1"/>
  <c r="F54" i="211" s="1"/>
  <c r="F57" i="211" s="1"/>
  <c r="F60" i="211" s="1"/>
  <c r="N49" i="211"/>
  <c r="N52" i="211" s="1"/>
  <c r="N54" i="211" s="1"/>
  <c r="N57" i="211" s="1"/>
  <c r="N60" i="211" s="1"/>
  <c r="V49" i="211"/>
  <c r="V52" i="211" s="1"/>
  <c r="V54" i="211" s="1"/>
  <c r="V57" i="211" s="1"/>
  <c r="V60" i="211" s="1"/>
  <c r="J49" i="210"/>
  <c r="J52" i="210" s="1"/>
  <c r="J54" i="210" s="1"/>
  <c r="J57" i="210" s="1"/>
  <c r="J60" i="210" s="1"/>
  <c r="R49" i="210"/>
  <c r="R52" i="210" s="1"/>
  <c r="R54" i="210" s="1"/>
  <c r="R57" i="210" s="1"/>
  <c r="R60" i="210" s="1"/>
  <c r="I49" i="210"/>
  <c r="I52" i="210" s="1"/>
  <c r="I54" i="210" s="1"/>
  <c r="I57" i="210" s="1"/>
  <c r="I60" i="210" s="1"/>
  <c r="Q49" i="210"/>
  <c r="Q52" i="210" s="1"/>
  <c r="Q54" i="210" s="1"/>
  <c r="Q57" i="210" s="1"/>
  <c r="Q60" i="210" s="1"/>
  <c r="Z48" i="210"/>
  <c r="Z48" i="209"/>
  <c r="D49" i="207"/>
  <c r="D52" i="207" s="1"/>
  <c r="D54" i="207" s="1"/>
  <c r="D57" i="207" s="1"/>
  <c r="D60" i="207" s="1"/>
  <c r="L49" i="207"/>
  <c r="L52" i="207" s="1"/>
  <c r="L54" i="207" s="1"/>
  <c r="L57" i="207" s="1"/>
  <c r="L60" i="207" s="1"/>
  <c r="T49" i="207"/>
  <c r="T52" i="207" s="1"/>
  <c r="T54" i="207" s="1"/>
  <c r="T57" i="207" s="1"/>
  <c r="T60" i="207" s="1"/>
  <c r="Z33" i="197"/>
  <c r="Z48" i="197"/>
  <c r="J49" i="194"/>
  <c r="J52" i="194" s="1"/>
  <c r="J54" i="194" s="1"/>
  <c r="J57" i="194" s="1"/>
  <c r="J60" i="194" s="1"/>
  <c r="R49" i="194"/>
  <c r="R52" i="194" s="1"/>
  <c r="R54" i="194" s="1"/>
  <c r="R57" i="194" s="1"/>
  <c r="R60" i="194" s="1"/>
  <c r="X49" i="190"/>
  <c r="X52" i="190" s="1"/>
  <c r="X54" i="190" s="1"/>
  <c r="Z33" i="189"/>
  <c r="H49" i="189"/>
  <c r="H52" i="189" s="1"/>
  <c r="H54" i="189" s="1"/>
  <c r="H57" i="189" s="1"/>
  <c r="H60" i="189" s="1"/>
  <c r="Z48" i="189"/>
  <c r="Z48" i="181"/>
  <c r="C49" i="178"/>
  <c r="C52" i="178" s="1"/>
  <c r="C54" i="178" s="1"/>
  <c r="C57" i="178" s="1"/>
  <c r="C60" i="178" s="1"/>
  <c r="K49" i="178"/>
  <c r="K52" i="178" s="1"/>
  <c r="K54" i="178" s="1"/>
  <c r="K57" i="178" s="1"/>
  <c r="K60" i="178" s="1"/>
  <c r="S49" i="178"/>
  <c r="S52" i="178" s="1"/>
  <c r="S54" i="178" s="1"/>
  <c r="S57" i="178" s="1"/>
  <c r="S60" i="178" s="1"/>
  <c r="AA49" i="172"/>
  <c r="AA52" i="172" s="1"/>
  <c r="AA54" i="172" s="1"/>
  <c r="AA57" i="172" s="1"/>
  <c r="AA60" i="172" s="1"/>
  <c r="C49" i="164"/>
  <c r="C52" i="164" s="1"/>
  <c r="C54" i="164" s="1"/>
  <c r="C57" i="164" s="1"/>
  <c r="C60" i="164" s="1"/>
  <c r="Z33" i="148"/>
  <c r="X49" i="148"/>
  <c r="J49" i="140"/>
  <c r="J52" i="140" s="1"/>
  <c r="J54" i="140" s="1"/>
  <c r="J57" i="140" s="1"/>
  <c r="J60" i="140" s="1"/>
  <c r="R49" i="140"/>
  <c r="R52" i="140" s="1"/>
  <c r="R54" i="140" s="1"/>
  <c r="R57" i="140" s="1"/>
  <c r="R60" i="140" s="1"/>
  <c r="I49" i="140"/>
  <c r="I52" i="140" s="1"/>
  <c r="I54" i="140" s="1"/>
  <c r="I57" i="140" s="1"/>
  <c r="I60" i="140" s="1"/>
  <c r="Z48" i="119"/>
  <c r="W49" i="4"/>
  <c r="W52" i="4" s="1"/>
  <c r="W54" i="4" s="1"/>
  <c r="W57" i="4" s="1"/>
  <c r="W60" i="4" s="1"/>
  <c r="G49" i="175"/>
  <c r="G52" i="175" s="1"/>
  <c r="G54" i="175" s="1"/>
  <c r="G57" i="175" s="1"/>
  <c r="G60" i="175" s="1"/>
  <c r="O49" i="175"/>
  <c r="O52" i="175" s="1"/>
  <c r="O54" i="175" s="1"/>
  <c r="O57" i="175" s="1"/>
  <c r="O60" i="175" s="1"/>
  <c r="W49" i="175"/>
  <c r="W52" i="175" s="1"/>
  <c r="W54" i="175" s="1"/>
  <c r="W57" i="175" s="1"/>
  <c r="W60" i="175" s="1"/>
  <c r="M49" i="173"/>
  <c r="M52" i="173" s="1"/>
  <c r="M54" i="173" s="1"/>
  <c r="M57" i="173" s="1"/>
  <c r="M60" i="173" s="1"/>
  <c r="H49" i="83"/>
  <c r="H52" i="83" s="1"/>
  <c r="H54" i="83" s="1"/>
  <c r="H57" i="83" s="1"/>
  <c r="H60" i="83" s="1"/>
  <c r="P49" i="83"/>
  <c r="P52" i="83" s="1"/>
  <c r="P54" i="83" s="1"/>
  <c r="P57" i="83" s="1"/>
  <c r="P60" i="83" s="1"/>
  <c r="X49" i="83"/>
  <c r="T49" i="229"/>
  <c r="T52" i="229" s="1"/>
  <c r="T54" i="229" s="1"/>
  <c r="T57" i="229" s="1"/>
  <c r="T60" i="229" s="1"/>
  <c r="H49" i="225"/>
  <c r="H52" i="225" s="1"/>
  <c r="H54" i="225" s="1"/>
  <c r="H57" i="225" s="1"/>
  <c r="H60" i="225" s="1"/>
  <c r="X52" i="223"/>
  <c r="AA49" i="209"/>
  <c r="AA52" i="209" s="1"/>
  <c r="AA54" i="209" s="1"/>
  <c r="AA57" i="209" s="1"/>
  <c r="AA60" i="209" s="1"/>
  <c r="C49" i="194"/>
  <c r="C52" i="194" s="1"/>
  <c r="C54" i="194" s="1"/>
  <c r="C57" i="194" s="1"/>
  <c r="C60" i="194" s="1"/>
  <c r="K49" i="194"/>
  <c r="K52" i="194" s="1"/>
  <c r="K54" i="194" s="1"/>
  <c r="K57" i="194" s="1"/>
  <c r="K60" i="194" s="1"/>
  <c r="S49" i="194"/>
  <c r="S52" i="194" s="1"/>
  <c r="S54" i="194" s="1"/>
  <c r="S57" i="194" s="1"/>
  <c r="S60" i="194" s="1"/>
  <c r="H49" i="191"/>
  <c r="H52" i="191" s="1"/>
  <c r="H54" i="191" s="1"/>
  <c r="H57" i="191" s="1"/>
  <c r="H60" i="191" s="1"/>
  <c r="P49" i="191"/>
  <c r="P52" i="191" s="1"/>
  <c r="P54" i="191" s="1"/>
  <c r="P57" i="191" s="1"/>
  <c r="P60" i="191" s="1"/>
  <c r="X49" i="191"/>
  <c r="X52" i="191" s="1"/>
  <c r="J49" i="189"/>
  <c r="J52" i="189" s="1"/>
  <c r="J54" i="189" s="1"/>
  <c r="J57" i="189" s="1"/>
  <c r="J60" i="189" s="1"/>
  <c r="R49" i="189"/>
  <c r="R52" i="189" s="1"/>
  <c r="R54" i="189" s="1"/>
  <c r="R57" i="189" s="1"/>
  <c r="R60" i="189" s="1"/>
  <c r="D49" i="178"/>
  <c r="D52" i="178" s="1"/>
  <c r="D54" i="178" s="1"/>
  <c r="D57" i="178" s="1"/>
  <c r="D60" i="178" s="1"/>
  <c r="L49" i="178"/>
  <c r="L52" i="178" s="1"/>
  <c r="L54" i="178" s="1"/>
  <c r="L57" i="178" s="1"/>
  <c r="L60" i="178" s="1"/>
  <c r="T49" i="178"/>
  <c r="T52" i="178" s="1"/>
  <c r="T54" i="178" s="1"/>
  <c r="T57" i="178" s="1"/>
  <c r="T60" i="178" s="1"/>
  <c r="P49" i="175"/>
  <c r="P52" i="175" s="1"/>
  <c r="P54" i="175" s="1"/>
  <c r="P57" i="175" s="1"/>
  <c r="P60" i="175" s="1"/>
  <c r="C49" i="159"/>
  <c r="C52" i="159" s="1"/>
  <c r="C54" i="159" s="1"/>
  <c r="C57" i="159" s="1"/>
  <c r="C60" i="159" s="1"/>
  <c r="X49" i="101"/>
  <c r="X52" i="101" s="1"/>
  <c r="Z33" i="101"/>
  <c r="I49" i="243"/>
  <c r="I52" i="243" s="1"/>
  <c r="I54" i="243" s="1"/>
  <c r="I57" i="243" s="1"/>
  <c r="I60" i="243" s="1"/>
  <c r="Y49" i="243"/>
  <c r="K49" i="224"/>
  <c r="K52" i="224" s="1"/>
  <c r="K54" i="224" s="1"/>
  <c r="K57" i="224" s="1"/>
  <c r="K60" i="224" s="1"/>
  <c r="S49" i="224"/>
  <c r="S52" i="224" s="1"/>
  <c r="S54" i="224" s="1"/>
  <c r="S57" i="224" s="1"/>
  <c r="S60" i="224" s="1"/>
  <c r="Z48" i="190"/>
  <c r="O49" i="182"/>
  <c r="O52" i="182" s="1"/>
  <c r="O54" i="182" s="1"/>
  <c r="O57" i="182" s="1"/>
  <c r="O60" i="182" s="1"/>
  <c r="Z33" i="146"/>
  <c r="X49" i="146"/>
  <c r="X52" i="146" s="1"/>
  <c r="Z48" i="118"/>
  <c r="X49" i="109"/>
  <c r="Z48" i="108"/>
  <c r="Z48" i="204"/>
  <c r="Z48" i="198"/>
  <c r="M49" i="194"/>
  <c r="M52" i="194" s="1"/>
  <c r="M54" i="194" s="1"/>
  <c r="M57" i="194" s="1"/>
  <c r="M60" i="194" s="1"/>
  <c r="U49" i="194"/>
  <c r="U52" i="194" s="1"/>
  <c r="U54" i="194" s="1"/>
  <c r="U57" i="194" s="1"/>
  <c r="U60" i="194" s="1"/>
  <c r="Q49" i="190"/>
  <c r="Q52" i="190" s="1"/>
  <c r="Q54" i="190" s="1"/>
  <c r="Q57" i="190" s="1"/>
  <c r="Q60" i="190" s="1"/>
  <c r="V49" i="156"/>
  <c r="V52" i="156" s="1"/>
  <c r="V54" i="156" s="1"/>
  <c r="V57" i="156" s="1"/>
  <c r="V60" i="156" s="1"/>
  <c r="Z33" i="125"/>
  <c r="X49" i="125"/>
  <c r="H49" i="235"/>
  <c r="H52" i="235" s="1"/>
  <c r="H54" i="235" s="1"/>
  <c r="H57" i="235" s="1"/>
  <c r="H60" i="235" s="1"/>
  <c r="P49" i="235"/>
  <c r="P52" i="235" s="1"/>
  <c r="P54" i="235" s="1"/>
  <c r="P57" i="235" s="1"/>
  <c r="P60" i="235" s="1"/>
  <c r="AA49" i="204"/>
  <c r="AA52" i="204" s="1"/>
  <c r="AA54" i="204" s="1"/>
  <c r="AA57" i="204" s="1"/>
  <c r="AA60" i="204" s="1"/>
  <c r="X49" i="197"/>
  <c r="X52" i="197" s="1"/>
  <c r="Z52" i="197" s="1"/>
  <c r="X49" i="189"/>
  <c r="C49" i="183"/>
  <c r="C52" i="183" s="1"/>
  <c r="C54" i="183" s="1"/>
  <c r="C57" i="183" s="1"/>
  <c r="C60" i="183" s="1"/>
  <c r="S49" i="183"/>
  <c r="S52" i="183" s="1"/>
  <c r="S54" i="183" s="1"/>
  <c r="S57" i="183" s="1"/>
  <c r="S60" i="183" s="1"/>
  <c r="E49" i="181"/>
  <c r="E52" i="181" s="1"/>
  <c r="E54" i="181" s="1"/>
  <c r="E57" i="181" s="1"/>
  <c r="E60" i="181" s="1"/>
  <c r="M49" i="181"/>
  <c r="M52" i="181" s="1"/>
  <c r="M54" i="181" s="1"/>
  <c r="M57" i="181" s="1"/>
  <c r="M60" i="181" s="1"/>
  <c r="U49" i="181"/>
  <c r="U52" i="181" s="1"/>
  <c r="U54" i="181" s="1"/>
  <c r="U57" i="181" s="1"/>
  <c r="U60" i="181" s="1"/>
  <c r="H49" i="120"/>
  <c r="H52" i="120" s="1"/>
  <c r="H54" i="120" s="1"/>
  <c r="H57" i="120" s="1"/>
  <c r="H60" i="120" s="1"/>
  <c r="P49" i="120"/>
  <c r="P52" i="120" s="1"/>
  <c r="P54" i="120" s="1"/>
  <c r="P57" i="120" s="1"/>
  <c r="P60" i="120" s="1"/>
  <c r="D49" i="239"/>
  <c r="D52" i="239" s="1"/>
  <c r="D54" i="239" s="1"/>
  <c r="D57" i="239" s="1"/>
  <c r="D60" i="239" s="1"/>
  <c r="Z48" i="229"/>
  <c r="AA49" i="217"/>
  <c r="AA52" i="217" s="1"/>
  <c r="AA54" i="217" s="1"/>
  <c r="AA57" i="217" s="1"/>
  <c r="AA60" i="217" s="1"/>
  <c r="H49" i="210"/>
  <c r="H52" i="210" s="1"/>
  <c r="H54" i="210" s="1"/>
  <c r="H57" i="210" s="1"/>
  <c r="H60" i="210" s="1"/>
  <c r="P49" i="210"/>
  <c r="P52" i="210" s="1"/>
  <c r="P54" i="210" s="1"/>
  <c r="P57" i="210" s="1"/>
  <c r="P60" i="210" s="1"/>
  <c r="X49" i="210"/>
  <c r="X52" i="210" s="1"/>
  <c r="M49" i="205"/>
  <c r="M52" i="205" s="1"/>
  <c r="M54" i="205" s="1"/>
  <c r="M57" i="205" s="1"/>
  <c r="M60" i="205" s="1"/>
  <c r="U49" i="205"/>
  <c r="U52" i="205" s="1"/>
  <c r="U54" i="205" s="1"/>
  <c r="U57" i="205" s="1"/>
  <c r="U60" i="205" s="1"/>
  <c r="Z48" i="196"/>
  <c r="D49" i="190"/>
  <c r="D52" i="190" s="1"/>
  <c r="D54" i="190" s="1"/>
  <c r="D57" i="190" s="1"/>
  <c r="D60" i="190" s="1"/>
  <c r="L49" i="190"/>
  <c r="L52" i="190" s="1"/>
  <c r="L54" i="190" s="1"/>
  <c r="L57" i="190" s="1"/>
  <c r="L60" i="190" s="1"/>
  <c r="AA49" i="180"/>
  <c r="AA52" i="180" s="1"/>
  <c r="AA54" i="180" s="1"/>
  <c r="AA57" i="180" s="1"/>
  <c r="AA60" i="180" s="1"/>
  <c r="Z48" i="179"/>
  <c r="I49" i="178"/>
  <c r="I52" i="178" s="1"/>
  <c r="I54" i="178" s="1"/>
  <c r="I57" i="178" s="1"/>
  <c r="I60" i="178" s="1"/>
  <c r="Q49" i="178"/>
  <c r="Q52" i="178" s="1"/>
  <c r="Q54" i="178" s="1"/>
  <c r="Q57" i="178" s="1"/>
  <c r="Q60" i="178" s="1"/>
  <c r="Y49" i="178"/>
  <c r="Y52" i="178" s="1"/>
  <c r="Y54" i="178" s="1"/>
  <c r="Y57" i="178" s="1"/>
  <c r="Y60" i="178" s="1"/>
  <c r="M49" i="154"/>
  <c r="M52" i="154" s="1"/>
  <c r="M54" i="154" s="1"/>
  <c r="M57" i="154" s="1"/>
  <c r="M60" i="154" s="1"/>
  <c r="U49" i="154"/>
  <c r="U52" i="154" s="1"/>
  <c r="U54" i="154" s="1"/>
  <c r="U57" i="154" s="1"/>
  <c r="U60" i="154" s="1"/>
  <c r="H49" i="140"/>
  <c r="H52" i="140" s="1"/>
  <c r="H54" i="140" s="1"/>
  <c r="H57" i="140" s="1"/>
  <c r="H60" i="140" s="1"/>
  <c r="X49" i="140"/>
  <c r="C49" i="134"/>
  <c r="C52" i="134" s="1"/>
  <c r="C54" i="134" s="1"/>
  <c r="C57" i="134" s="1"/>
  <c r="C60" i="134" s="1"/>
  <c r="S49" i="134"/>
  <c r="S52" i="134" s="1"/>
  <c r="S54" i="134" s="1"/>
  <c r="S57" i="134" s="1"/>
  <c r="S60" i="134" s="1"/>
  <c r="J49" i="104"/>
  <c r="J52" i="104" s="1"/>
  <c r="J54" i="104" s="1"/>
  <c r="J57" i="104" s="1"/>
  <c r="J60" i="104" s="1"/>
  <c r="Y49" i="66"/>
  <c r="Y52" i="66" s="1"/>
  <c r="Y54" i="66" s="1"/>
  <c r="Y57" i="66" s="1"/>
  <c r="Y60" i="66" s="1"/>
  <c r="I49" i="101"/>
  <c r="I52" i="101" s="1"/>
  <c r="I54" i="101" s="1"/>
  <c r="I57" i="101" s="1"/>
  <c r="I60" i="101" s="1"/>
  <c r="Q49" i="101"/>
  <c r="Q52" i="101" s="1"/>
  <c r="Q54" i="101" s="1"/>
  <c r="Q57" i="101" s="1"/>
  <c r="Q60" i="101" s="1"/>
  <c r="Y49" i="101"/>
  <c r="Y52" i="101" s="1"/>
  <c r="Y54" i="101" s="1"/>
  <c r="Y57" i="101" s="1"/>
  <c r="Y60" i="101" s="1"/>
  <c r="H49" i="89"/>
  <c r="H52" i="89" s="1"/>
  <c r="H54" i="89" s="1"/>
  <c r="H57" i="89" s="1"/>
  <c r="H60" i="89" s="1"/>
  <c r="X49" i="89"/>
  <c r="X52" i="89" s="1"/>
  <c r="X54" i="89" s="1"/>
  <c r="C49" i="79"/>
  <c r="C52" i="79" s="1"/>
  <c r="C54" i="79" s="1"/>
  <c r="C57" i="79" s="1"/>
  <c r="C60" i="79" s="1"/>
  <c r="K49" i="79"/>
  <c r="K52" i="79" s="1"/>
  <c r="K54" i="79" s="1"/>
  <c r="K57" i="79" s="1"/>
  <c r="K60" i="79" s="1"/>
  <c r="S49" i="79"/>
  <c r="S52" i="79" s="1"/>
  <c r="S54" i="79" s="1"/>
  <c r="S57" i="79" s="1"/>
  <c r="S60" i="79" s="1"/>
  <c r="I49" i="78"/>
  <c r="I52" i="78" s="1"/>
  <c r="I54" i="78" s="1"/>
  <c r="I57" i="78" s="1"/>
  <c r="I60" i="78" s="1"/>
  <c r="Q49" i="78"/>
  <c r="Q52" i="78" s="1"/>
  <c r="Q54" i="78" s="1"/>
  <c r="Q57" i="78" s="1"/>
  <c r="Q60" i="78" s="1"/>
  <c r="Z48" i="171"/>
  <c r="Y49" i="155"/>
  <c r="Y52" i="155" s="1"/>
  <c r="Y54" i="155" s="1"/>
  <c r="Y57" i="155" s="1"/>
  <c r="Y60" i="155" s="1"/>
  <c r="Z48" i="150"/>
  <c r="X54" i="149"/>
  <c r="X49" i="143"/>
  <c r="Z49" i="143" s="1"/>
  <c r="G49" i="121"/>
  <c r="G52" i="121" s="1"/>
  <c r="G54" i="121" s="1"/>
  <c r="G57" i="121" s="1"/>
  <c r="G60" i="121" s="1"/>
  <c r="W49" i="121"/>
  <c r="W52" i="121" s="1"/>
  <c r="W54" i="121" s="1"/>
  <c r="W57" i="121" s="1"/>
  <c r="W60" i="121" s="1"/>
  <c r="Z33" i="120"/>
  <c r="Z48" i="115"/>
  <c r="C49" i="101"/>
  <c r="C52" i="101" s="1"/>
  <c r="C54" i="101" s="1"/>
  <c r="C57" i="101" s="1"/>
  <c r="C60" i="101" s="1"/>
  <c r="AA49" i="101"/>
  <c r="AA52" i="101" s="1"/>
  <c r="AA54" i="101" s="1"/>
  <c r="AA57" i="101" s="1"/>
  <c r="AA60" i="101" s="1"/>
  <c r="J49" i="89"/>
  <c r="J52" i="89" s="1"/>
  <c r="J54" i="89" s="1"/>
  <c r="J57" i="89" s="1"/>
  <c r="J60" i="89" s="1"/>
  <c r="R49" i="89"/>
  <c r="R52" i="89" s="1"/>
  <c r="R54" i="89" s="1"/>
  <c r="R57" i="89" s="1"/>
  <c r="R60" i="89" s="1"/>
  <c r="I49" i="89"/>
  <c r="I52" i="89" s="1"/>
  <c r="I54" i="89" s="1"/>
  <c r="I57" i="89" s="1"/>
  <c r="I60" i="89" s="1"/>
  <c r="Q49" i="89"/>
  <c r="Q52" i="89" s="1"/>
  <c r="Q54" i="89" s="1"/>
  <c r="Q57" i="89" s="1"/>
  <c r="Q60" i="89" s="1"/>
  <c r="X49" i="45"/>
  <c r="Z33" i="45"/>
  <c r="E49" i="17"/>
  <c r="E52" i="17" s="1"/>
  <c r="E54" i="17" s="1"/>
  <c r="E57" i="17" s="1"/>
  <c r="E60" i="17" s="1"/>
  <c r="M49" i="17"/>
  <c r="M52" i="17" s="1"/>
  <c r="M54" i="17" s="1"/>
  <c r="M57" i="17" s="1"/>
  <c r="M60" i="17" s="1"/>
  <c r="C49" i="175"/>
  <c r="C52" i="175" s="1"/>
  <c r="C54" i="175" s="1"/>
  <c r="C57" i="175" s="1"/>
  <c r="C60" i="175" s="1"/>
  <c r="S49" i="175"/>
  <c r="S52" i="175" s="1"/>
  <c r="S54" i="175" s="1"/>
  <c r="S57" i="175" s="1"/>
  <c r="S60" i="175" s="1"/>
  <c r="I49" i="173"/>
  <c r="I52" i="173" s="1"/>
  <c r="I54" i="173" s="1"/>
  <c r="I57" i="173" s="1"/>
  <c r="I60" i="173" s="1"/>
  <c r="C49" i="148"/>
  <c r="C52" i="148" s="1"/>
  <c r="C54" i="148" s="1"/>
  <c r="C57" i="148" s="1"/>
  <c r="C60" i="148" s="1"/>
  <c r="K49" i="148"/>
  <c r="K52" i="148" s="1"/>
  <c r="K54" i="148" s="1"/>
  <c r="K57" i="148" s="1"/>
  <c r="K60" i="148" s="1"/>
  <c r="J49" i="146"/>
  <c r="J52" i="146" s="1"/>
  <c r="J54" i="146" s="1"/>
  <c r="J57" i="146" s="1"/>
  <c r="J60" i="146" s="1"/>
  <c r="H49" i="137"/>
  <c r="H52" i="137" s="1"/>
  <c r="H54" i="137" s="1"/>
  <c r="H57" i="137" s="1"/>
  <c r="H60" i="137" s="1"/>
  <c r="R49" i="120"/>
  <c r="R52" i="120" s="1"/>
  <c r="R54" i="120" s="1"/>
  <c r="R57" i="120" s="1"/>
  <c r="R60" i="120" s="1"/>
  <c r="Z33" i="96"/>
  <c r="I49" i="54"/>
  <c r="I52" i="54" s="1"/>
  <c r="I54" i="54" s="1"/>
  <c r="I57" i="54" s="1"/>
  <c r="I60" i="54" s="1"/>
  <c r="Q49" i="54"/>
  <c r="Q52" i="54" s="1"/>
  <c r="Q54" i="54" s="1"/>
  <c r="Q57" i="54" s="1"/>
  <c r="Q60" i="54" s="1"/>
  <c r="Y49" i="54"/>
  <c r="Y52" i="54" s="1"/>
  <c r="Y54" i="54" s="1"/>
  <c r="Y57" i="54" s="1"/>
  <c r="Y60" i="54" s="1"/>
  <c r="I49" i="154"/>
  <c r="I52" i="154" s="1"/>
  <c r="I54" i="154" s="1"/>
  <c r="I57" i="154" s="1"/>
  <c r="I60" i="154" s="1"/>
  <c r="Q49" i="154"/>
  <c r="Q52" i="154" s="1"/>
  <c r="Q54" i="154" s="1"/>
  <c r="Q57" i="154" s="1"/>
  <c r="Q60" i="154" s="1"/>
  <c r="Y49" i="154"/>
  <c r="Y52" i="154" s="1"/>
  <c r="Y54" i="154" s="1"/>
  <c r="Y57" i="154" s="1"/>
  <c r="Y60" i="154" s="1"/>
  <c r="U49" i="151"/>
  <c r="U52" i="151" s="1"/>
  <c r="U54" i="151" s="1"/>
  <c r="U57" i="151" s="1"/>
  <c r="U60" i="151" s="1"/>
  <c r="Z33" i="137"/>
  <c r="X49" i="134"/>
  <c r="X52" i="134" s="1"/>
  <c r="C49" i="114"/>
  <c r="C52" i="114" s="1"/>
  <c r="C54" i="114" s="1"/>
  <c r="C57" i="114" s="1"/>
  <c r="C60" i="114" s="1"/>
  <c r="K49" i="114"/>
  <c r="K52" i="114" s="1"/>
  <c r="K54" i="114" s="1"/>
  <c r="K57" i="114" s="1"/>
  <c r="K60" i="114" s="1"/>
  <c r="C49" i="111"/>
  <c r="C52" i="111" s="1"/>
  <c r="C54" i="111" s="1"/>
  <c r="C57" i="111" s="1"/>
  <c r="C60" i="111" s="1"/>
  <c r="K49" i="111"/>
  <c r="K52" i="111" s="1"/>
  <c r="K54" i="111" s="1"/>
  <c r="K57" i="111" s="1"/>
  <c r="K60" i="111" s="1"/>
  <c r="Z48" i="95"/>
  <c r="D49" i="68"/>
  <c r="D52" i="68" s="1"/>
  <c r="D54" i="68" s="1"/>
  <c r="D57" i="68" s="1"/>
  <c r="D60" i="68" s="1"/>
  <c r="L49" i="68"/>
  <c r="L52" i="68" s="1"/>
  <c r="L54" i="68" s="1"/>
  <c r="L57" i="68" s="1"/>
  <c r="L60" i="68" s="1"/>
  <c r="T49" i="68"/>
  <c r="T52" i="68" s="1"/>
  <c r="T54" i="68" s="1"/>
  <c r="T57" i="68" s="1"/>
  <c r="T60" i="68" s="1"/>
  <c r="W49" i="49"/>
  <c r="W52" i="49" s="1"/>
  <c r="W54" i="49" s="1"/>
  <c r="W57" i="49" s="1"/>
  <c r="W60" i="49" s="1"/>
  <c r="Q49" i="174"/>
  <c r="Q52" i="174" s="1"/>
  <c r="Q54" i="174" s="1"/>
  <c r="Q57" i="174" s="1"/>
  <c r="Q60" i="174" s="1"/>
  <c r="Y49" i="174"/>
  <c r="Y52" i="174" s="1"/>
  <c r="Y54" i="174" s="1"/>
  <c r="Y57" i="174" s="1"/>
  <c r="Y60" i="174" s="1"/>
  <c r="H49" i="163"/>
  <c r="H52" i="163" s="1"/>
  <c r="H54" i="163" s="1"/>
  <c r="H57" i="163" s="1"/>
  <c r="H60" i="163" s="1"/>
  <c r="P49" i="163"/>
  <c r="P52" i="163" s="1"/>
  <c r="P54" i="163" s="1"/>
  <c r="P57" i="163" s="1"/>
  <c r="P60" i="163" s="1"/>
  <c r="X49" i="163"/>
  <c r="E49" i="105"/>
  <c r="E52" i="105" s="1"/>
  <c r="E54" i="105" s="1"/>
  <c r="E57" i="105" s="1"/>
  <c r="E60" i="105" s="1"/>
  <c r="M49" i="105"/>
  <c r="M52" i="105" s="1"/>
  <c r="M54" i="105" s="1"/>
  <c r="M57" i="105" s="1"/>
  <c r="M60" i="105" s="1"/>
  <c r="U49" i="105"/>
  <c r="U52" i="105" s="1"/>
  <c r="U54" i="105" s="1"/>
  <c r="U57" i="105" s="1"/>
  <c r="U60" i="105" s="1"/>
  <c r="AA49" i="95"/>
  <c r="AA52" i="95" s="1"/>
  <c r="AA54" i="95" s="1"/>
  <c r="AA57" i="95" s="1"/>
  <c r="AA60" i="95" s="1"/>
  <c r="C49" i="174"/>
  <c r="C52" i="174" s="1"/>
  <c r="C54" i="174" s="1"/>
  <c r="C57" i="174" s="1"/>
  <c r="C60" i="174" s="1"/>
  <c r="K49" i="174"/>
  <c r="K52" i="174" s="1"/>
  <c r="K54" i="174" s="1"/>
  <c r="K57" i="174" s="1"/>
  <c r="K60" i="174" s="1"/>
  <c r="S49" i="174"/>
  <c r="S52" i="174" s="1"/>
  <c r="S54" i="174" s="1"/>
  <c r="S57" i="174" s="1"/>
  <c r="S60" i="174" s="1"/>
  <c r="AA49" i="174"/>
  <c r="AA52" i="174" s="1"/>
  <c r="AA54" i="174" s="1"/>
  <c r="AA57" i="174" s="1"/>
  <c r="AA60" i="174" s="1"/>
  <c r="Z33" i="164"/>
  <c r="Q49" i="163"/>
  <c r="Q52" i="163" s="1"/>
  <c r="Q54" i="163" s="1"/>
  <c r="Q57" i="163" s="1"/>
  <c r="Q60" i="163" s="1"/>
  <c r="Z48" i="160"/>
  <c r="H49" i="151"/>
  <c r="H52" i="151" s="1"/>
  <c r="H54" i="151" s="1"/>
  <c r="H57" i="151" s="1"/>
  <c r="H60" i="151" s="1"/>
  <c r="P49" i="151"/>
  <c r="P52" i="151" s="1"/>
  <c r="P54" i="151" s="1"/>
  <c r="P57" i="151" s="1"/>
  <c r="P60" i="151" s="1"/>
  <c r="X49" i="151"/>
  <c r="P49" i="140"/>
  <c r="P52" i="140" s="1"/>
  <c r="P54" i="140" s="1"/>
  <c r="P57" i="140" s="1"/>
  <c r="P60" i="140" s="1"/>
  <c r="Z48" i="136"/>
  <c r="J49" i="134"/>
  <c r="J52" i="134" s="1"/>
  <c r="J54" i="134" s="1"/>
  <c r="J57" i="134" s="1"/>
  <c r="J60" i="134" s="1"/>
  <c r="R49" i="134"/>
  <c r="R52" i="134" s="1"/>
  <c r="R54" i="134" s="1"/>
  <c r="R57" i="134" s="1"/>
  <c r="R60" i="134" s="1"/>
  <c r="D49" i="121"/>
  <c r="D52" i="121" s="1"/>
  <c r="D54" i="121" s="1"/>
  <c r="D57" i="121" s="1"/>
  <c r="D60" i="121" s="1"/>
  <c r="L49" i="121"/>
  <c r="L52" i="121" s="1"/>
  <c r="L54" i="121" s="1"/>
  <c r="L57" i="121" s="1"/>
  <c r="L60" i="121" s="1"/>
  <c r="T49" i="121"/>
  <c r="T52" i="121" s="1"/>
  <c r="T54" i="121" s="1"/>
  <c r="T57" i="121" s="1"/>
  <c r="T60" i="121" s="1"/>
  <c r="Z33" i="104"/>
  <c r="G49" i="101"/>
  <c r="G52" i="101" s="1"/>
  <c r="G54" i="101" s="1"/>
  <c r="G57" i="101" s="1"/>
  <c r="G60" i="101" s="1"/>
  <c r="O49" i="101"/>
  <c r="O52" i="101" s="1"/>
  <c r="O54" i="101" s="1"/>
  <c r="O57" i="101" s="1"/>
  <c r="O60" i="101" s="1"/>
  <c r="W49" i="101"/>
  <c r="W52" i="101" s="1"/>
  <c r="W54" i="101" s="1"/>
  <c r="W57" i="101" s="1"/>
  <c r="W60" i="101" s="1"/>
  <c r="N49" i="98"/>
  <c r="N52" i="98" s="1"/>
  <c r="N54" i="98" s="1"/>
  <c r="N57" i="98" s="1"/>
  <c r="N60" i="98" s="1"/>
  <c r="E49" i="96"/>
  <c r="E52" i="96" s="1"/>
  <c r="E54" i="96" s="1"/>
  <c r="E57" i="96" s="1"/>
  <c r="E60" i="96" s="1"/>
  <c r="M49" i="96"/>
  <c r="M52" i="96" s="1"/>
  <c r="M54" i="96" s="1"/>
  <c r="M57" i="96" s="1"/>
  <c r="M60" i="96" s="1"/>
  <c r="H49" i="66"/>
  <c r="H52" i="66" s="1"/>
  <c r="H54" i="66" s="1"/>
  <c r="H57" i="66" s="1"/>
  <c r="H60" i="66" s="1"/>
  <c r="X49" i="66"/>
  <c r="P49" i="63"/>
  <c r="P52" i="63" s="1"/>
  <c r="P54" i="63" s="1"/>
  <c r="P57" i="63" s="1"/>
  <c r="P60" i="63" s="1"/>
  <c r="F49" i="42"/>
  <c r="F52" i="42" s="1"/>
  <c r="F54" i="42" s="1"/>
  <c r="F57" i="42" s="1"/>
  <c r="F60" i="42" s="1"/>
  <c r="N49" i="42"/>
  <c r="N52" i="42" s="1"/>
  <c r="N54" i="42" s="1"/>
  <c r="N57" i="42" s="1"/>
  <c r="N60" i="42" s="1"/>
  <c r="Z33" i="12"/>
  <c r="X49" i="12"/>
  <c r="Z49" i="12" s="1"/>
  <c r="V49" i="4"/>
  <c r="V52" i="4" s="1"/>
  <c r="V54" i="4" s="1"/>
  <c r="V57" i="4" s="1"/>
  <c r="V60" i="4" s="1"/>
  <c r="O49" i="67"/>
  <c r="O52" i="67" s="1"/>
  <c r="O54" i="67" s="1"/>
  <c r="O57" i="67" s="1"/>
  <c r="O60" i="67" s="1"/>
  <c r="I49" i="57"/>
  <c r="I52" i="57" s="1"/>
  <c r="I54" i="57" s="1"/>
  <c r="I57" i="57" s="1"/>
  <c r="I60" i="57" s="1"/>
  <c r="Q49" i="57"/>
  <c r="Q52" i="57" s="1"/>
  <c r="Q54" i="57" s="1"/>
  <c r="Q57" i="57" s="1"/>
  <c r="Q60" i="57" s="1"/>
  <c r="Y49" i="57"/>
  <c r="Y52" i="57" s="1"/>
  <c r="Y54" i="57" s="1"/>
  <c r="Y57" i="57" s="1"/>
  <c r="Y60" i="57" s="1"/>
  <c r="C49" i="54"/>
  <c r="C52" i="54" s="1"/>
  <c r="C54" i="54" s="1"/>
  <c r="C57" i="54" s="1"/>
  <c r="C60" i="54" s="1"/>
  <c r="K49" i="54"/>
  <c r="K52" i="54" s="1"/>
  <c r="K54" i="54" s="1"/>
  <c r="K57" i="54" s="1"/>
  <c r="K60" i="54" s="1"/>
  <c r="S49" i="54"/>
  <c r="S52" i="54" s="1"/>
  <c r="S54" i="54" s="1"/>
  <c r="S57" i="54" s="1"/>
  <c r="S60" i="54" s="1"/>
  <c r="F49" i="47"/>
  <c r="F52" i="47" s="1"/>
  <c r="F54" i="47" s="1"/>
  <c r="F57" i="47" s="1"/>
  <c r="F60" i="47" s="1"/>
  <c r="V49" i="47"/>
  <c r="V52" i="47" s="1"/>
  <c r="V54" i="47" s="1"/>
  <c r="V57" i="47" s="1"/>
  <c r="V60" i="47" s="1"/>
  <c r="Q49" i="45"/>
  <c r="Q52" i="45" s="1"/>
  <c r="Q54" i="45" s="1"/>
  <c r="Q57" i="45" s="1"/>
  <c r="Q60" i="45" s="1"/>
  <c r="C49" i="26"/>
  <c r="C52" i="26" s="1"/>
  <c r="C54" i="26" s="1"/>
  <c r="C57" i="26" s="1"/>
  <c r="C60" i="26" s="1"/>
  <c r="K49" i="26"/>
  <c r="K52" i="26" s="1"/>
  <c r="K54" i="26" s="1"/>
  <c r="K57" i="26" s="1"/>
  <c r="K60" i="26" s="1"/>
  <c r="AA49" i="23"/>
  <c r="AA52" i="23" s="1"/>
  <c r="AA54" i="23" s="1"/>
  <c r="AA57" i="23" s="1"/>
  <c r="AA60" i="23" s="1"/>
  <c r="U49" i="8"/>
  <c r="U52" i="8" s="1"/>
  <c r="U54" i="8" s="1"/>
  <c r="U57" i="8" s="1"/>
  <c r="U60" i="8" s="1"/>
  <c r="P49" i="4"/>
  <c r="P52" i="4" s="1"/>
  <c r="P54" i="4" s="1"/>
  <c r="P57" i="4" s="1"/>
  <c r="P60" i="4" s="1"/>
  <c r="C49" i="86"/>
  <c r="C52" i="86" s="1"/>
  <c r="C54" i="86" s="1"/>
  <c r="C57" i="86" s="1"/>
  <c r="C60" i="86" s="1"/>
  <c r="AA49" i="80"/>
  <c r="AA52" i="80" s="1"/>
  <c r="AA54" i="80" s="1"/>
  <c r="AA57" i="80" s="1"/>
  <c r="AA60" i="80" s="1"/>
  <c r="D49" i="61"/>
  <c r="D52" i="61" s="1"/>
  <c r="D54" i="61" s="1"/>
  <c r="D57" i="61" s="1"/>
  <c r="D60" i="61" s="1"/>
  <c r="T49" i="61"/>
  <c r="T52" i="61" s="1"/>
  <c r="T54" i="61" s="1"/>
  <c r="T57" i="61" s="1"/>
  <c r="T60" i="61" s="1"/>
  <c r="AA49" i="57"/>
  <c r="AA52" i="57" s="1"/>
  <c r="AA54" i="57" s="1"/>
  <c r="AA57" i="57" s="1"/>
  <c r="AA60" i="57" s="1"/>
  <c r="C49" i="50"/>
  <c r="C52" i="50" s="1"/>
  <c r="C54" i="50" s="1"/>
  <c r="C57" i="50" s="1"/>
  <c r="C60" i="50" s="1"/>
  <c r="K49" i="50"/>
  <c r="K52" i="50" s="1"/>
  <c r="K54" i="50" s="1"/>
  <c r="K57" i="50" s="1"/>
  <c r="K60" i="50" s="1"/>
  <c r="H49" i="47"/>
  <c r="H52" i="47" s="1"/>
  <c r="H54" i="47" s="1"/>
  <c r="H57" i="47" s="1"/>
  <c r="H60" i="47" s="1"/>
  <c r="P49" i="47"/>
  <c r="P52" i="47" s="1"/>
  <c r="P54" i="47" s="1"/>
  <c r="P57" i="47" s="1"/>
  <c r="P60" i="47" s="1"/>
  <c r="X49" i="47"/>
  <c r="X52" i="47" s="1"/>
  <c r="Q49" i="42"/>
  <c r="Q52" i="42" s="1"/>
  <c r="Q54" i="42" s="1"/>
  <c r="Q57" i="42" s="1"/>
  <c r="Q60" i="42" s="1"/>
  <c r="Z33" i="40"/>
  <c r="Z48" i="37"/>
  <c r="Z48" i="33"/>
  <c r="G49" i="22"/>
  <c r="G52" i="22" s="1"/>
  <c r="G54" i="22" s="1"/>
  <c r="G57" i="22" s="1"/>
  <c r="G60" i="22" s="1"/>
  <c r="Z48" i="15"/>
  <c r="AA49" i="9"/>
  <c r="AA52" i="9" s="1"/>
  <c r="AA54" i="9" s="1"/>
  <c r="AA57" i="9" s="1"/>
  <c r="AA60" i="9" s="1"/>
  <c r="Z33" i="4"/>
  <c r="Z48" i="2"/>
  <c r="Y49" i="82"/>
  <c r="Y52" i="82" s="1"/>
  <c r="Y54" i="82" s="1"/>
  <c r="Y57" i="82" s="1"/>
  <c r="Y60" i="82" s="1"/>
  <c r="M49" i="74"/>
  <c r="M52" i="74" s="1"/>
  <c r="M54" i="74" s="1"/>
  <c r="M57" i="74" s="1"/>
  <c r="M60" i="74" s="1"/>
  <c r="U49" i="74"/>
  <c r="U52" i="74" s="1"/>
  <c r="U54" i="74" s="1"/>
  <c r="U57" i="74" s="1"/>
  <c r="U60" i="74" s="1"/>
  <c r="Z33" i="63"/>
  <c r="Z33" i="47"/>
  <c r="Z48" i="47"/>
  <c r="P49" i="8"/>
  <c r="P52" i="8" s="1"/>
  <c r="P54" i="8" s="1"/>
  <c r="P57" i="8" s="1"/>
  <c r="P60" i="8" s="1"/>
  <c r="C49" i="40"/>
  <c r="C52" i="40" s="1"/>
  <c r="C54" i="40" s="1"/>
  <c r="C57" i="40" s="1"/>
  <c r="C60" i="40" s="1"/>
  <c r="K49" i="40"/>
  <c r="K52" i="40" s="1"/>
  <c r="K54" i="40" s="1"/>
  <c r="K57" i="40" s="1"/>
  <c r="K60" i="40" s="1"/>
  <c r="AA49" i="28"/>
  <c r="AA52" i="28" s="1"/>
  <c r="AA54" i="28" s="1"/>
  <c r="AA57" i="28" s="1"/>
  <c r="AA60" i="28" s="1"/>
  <c r="Z48" i="27"/>
  <c r="Z33" i="19"/>
  <c r="L49" i="6"/>
  <c r="L52" i="6" s="1"/>
  <c r="L54" i="6" s="1"/>
  <c r="L57" i="6" s="1"/>
  <c r="L60" i="6" s="1"/>
  <c r="T49" i="6"/>
  <c r="T52" i="6" s="1"/>
  <c r="T54" i="6" s="1"/>
  <c r="T57" i="6" s="1"/>
  <c r="T60" i="6" s="1"/>
  <c r="P49" i="86"/>
  <c r="P52" i="86" s="1"/>
  <c r="P54" i="86" s="1"/>
  <c r="P57" i="86" s="1"/>
  <c r="P60" i="86" s="1"/>
  <c r="P49" i="81"/>
  <c r="P52" i="81" s="1"/>
  <c r="P54" i="81" s="1"/>
  <c r="P57" i="81" s="1"/>
  <c r="P60" i="81" s="1"/>
  <c r="D49" i="78"/>
  <c r="D52" i="78" s="1"/>
  <c r="D54" i="78" s="1"/>
  <c r="D57" i="78" s="1"/>
  <c r="D60" i="78" s="1"/>
  <c r="L49" i="78"/>
  <c r="L52" i="78" s="1"/>
  <c r="L54" i="78" s="1"/>
  <c r="L57" i="78" s="1"/>
  <c r="L60" i="78" s="1"/>
  <c r="T49" i="78"/>
  <c r="T52" i="78" s="1"/>
  <c r="T54" i="78" s="1"/>
  <c r="T57" i="78" s="1"/>
  <c r="T60" i="78" s="1"/>
  <c r="Z49" i="77"/>
  <c r="I49" i="71"/>
  <c r="I52" i="71" s="1"/>
  <c r="I54" i="71" s="1"/>
  <c r="I57" i="71" s="1"/>
  <c r="I60" i="71" s="1"/>
  <c r="Q49" i="71"/>
  <c r="Q52" i="71" s="1"/>
  <c r="Q54" i="71" s="1"/>
  <c r="Q57" i="71" s="1"/>
  <c r="Q60" i="71" s="1"/>
  <c r="P49" i="66"/>
  <c r="P52" i="66" s="1"/>
  <c r="P54" i="66" s="1"/>
  <c r="P57" i="66" s="1"/>
  <c r="P60" i="66" s="1"/>
  <c r="E49" i="49"/>
  <c r="E52" i="49" s="1"/>
  <c r="E54" i="49" s="1"/>
  <c r="E57" i="49" s="1"/>
  <c r="E60" i="49" s="1"/>
  <c r="M49" i="49"/>
  <c r="M52" i="49" s="1"/>
  <c r="M54" i="49" s="1"/>
  <c r="M57" i="49" s="1"/>
  <c r="M60" i="49" s="1"/>
  <c r="U49" i="49"/>
  <c r="U52" i="49" s="1"/>
  <c r="U54" i="49" s="1"/>
  <c r="U57" i="49" s="1"/>
  <c r="U60" i="49" s="1"/>
  <c r="G49" i="45"/>
  <c r="G52" i="45" s="1"/>
  <c r="G54" i="45" s="1"/>
  <c r="G57" i="45" s="1"/>
  <c r="G60" i="45" s="1"/>
  <c r="O49" i="45"/>
  <c r="O52" i="45" s="1"/>
  <c r="O54" i="45" s="1"/>
  <c r="O57" i="45" s="1"/>
  <c r="O60" i="45" s="1"/>
  <c r="W49" i="45"/>
  <c r="W52" i="45" s="1"/>
  <c r="W54" i="45" s="1"/>
  <c r="W57" i="45" s="1"/>
  <c r="W60" i="45" s="1"/>
  <c r="N49" i="45"/>
  <c r="N52" i="45" s="1"/>
  <c r="N54" i="45" s="1"/>
  <c r="N57" i="45" s="1"/>
  <c r="N60" i="45" s="1"/>
  <c r="J49" i="43"/>
  <c r="J52" i="43" s="1"/>
  <c r="J54" i="43" s="1"/>
  <c r="J57" i="43" s="1"/>
  <c r="J60" i="43" s="1"/>
  <c r="R49" i="43"/>
  <c r="R52" i="43" s="1"/>
  <c r="R54" i="43" s="1"/>
  <c r="R57" i="43" s="1"/>
  <c r="R60" i="43" s="1"/>
  <c r="Z48" i="41"/>
  <c r="H49" i="38"/>
  <c r="H52" i="38" s="1"/>
  <c r="H54" i="38" s="1"/>
  <c r="H57" i="38" s="1"/>
  <c r="H60" i="38" s="1"/>
  <c r="E49" i="30"/>
  <c r="E52" i="30" s="1"/>
  <c r="E54" i="30" s="1"/>
  <c r="E57" i="30" s="1"/>
  <c r="E60" i="30" s="1"/>
  <c r="U49" i="30"/>
  <c r="U52" i="30" s="1"/>
  <c r="U54" i="30" s="1"/>
  <c r="U57" i="30" s="1"/>
  <c r="U60" i="30" s="1"/>
  <c r="Z33" i="21"/>
  <c r="Z48" i="21"/>
  <c r="P49" i="11"/>
  <c r="P52" i="11" s="1"/>
  <c r="P54" i="11" s="1"/>
  <c r="P57" i="11" s="1"/>
  <c r="P60" i="11" s="1"/>
  <c r="X49" i="11"/>
  <c r="X52" i="11" s="1"/>
  <c r="Z48" i="5"/>
  <c r="O49" i="253"/>
  <c r="O52" i="253" s="1"/>
  <c r="O54" i="253" s="1"/>
  <c r="O57" i="253" s="1"/>
  <c r="O60" i="253" s="1"/>
  <c r="P49" i="249"/>
  <c r="P52" i="249" s="1"/>
  <c r="P54" i="249" s="1"/>
  <c r="P57" i="249" s="1"/>
  <c r="P60" i="249" s="1"/>
  <c r="S49" i="233"/>
  <c r="S52" i="233" s="1"/>
  <c r="S54" i="233" s="1"/>
  <c r="S57" i="233" s="1"/>
  <c r="S60" i="233" s="1"/>
  <c r="W49" i="229"/>
  <c r="W52" i="229" s="1"/>
  <c r="W54" i="229" s="1"/>
  <c r="W57" i="229" s="1"/>
  <c r="W60" i="229" s="1"/>
  <c r="V49" i="228"/>
  <c r="V52" i="228" s="1"/>
  <c r="V54" i="228" s="1"/>
  <c r="V57" i="228" s="1"/>
  <c r="V60" i="228" s="1"/>
  <c r="P49" i="199"/>
  <c r="P52" i="199" s="1"/>
  <c r="P54" i="199" s="1"/>
  <c r="P57" i="199" s="1"/>
  <c r="P60" i="199" s="1"/>
  <c r="N49" i="243"/>
  <c r="N52" i="243" s="1"/>
  <c r="N54" i="243" s="1"/>
  <c r="N57" i="243" s="1"/>
  <c r="N60" i="243" s="1"/>
  <c r="P49" i="206"/>
  <c r="P52" i="206" s="1"/>
  <c r="P54" i="206" s="1"/>
  <c r="P57" i="206" s="1"/>
  <c r="P60" i="206" s="1"/>
  <c r="E49" i="150"/>
  <c r="E52" i="150" s="1"/>
  <c r="E54" i="150" s="1"/>
  <c r="E57" i="150" s="1"/>
  <c r="E60" i="150" s="1"/>
  <c r="AA49" i="257"/>
  <c r="AA52" i="257" s="1"/>
  <c r="AA54" i="257" s="1"/>
  <c r="AA57" i="257" s="1"/>
  <c r="AA60" i="257" s="1"/>
  <c r="D49" i="256"/>
  <c r="D52" i="256" s="1"/>
  <c r="D54" i="256" s="1"/>
  <c r="D57" i="256" s="1"/>
  <c r="D60" i="256" s="1"/>
  <c r="L49" i="256"/>
  <c r="L52" i="256" s="1"/>
  <c r="L54" i="256" s="1"/>
  <c r="L57" i="256" s="1"/>
  <c r="L60" i="256" s="1"/>
  <c r="T49" i="256"/>
  <c r="T52" i="256" s="1"/>
  <c r="T54" i="256" s="1"/>
  <c r="T57" i="256" s="1"/>
  <c r="T60" i="256" s="1"/>
  <c r="E49" i="255"/>
  <c r="E52" i="255" s="1"/>
  <c r="E54" i="255" s="1"/>
  <c r="E57" i="255" s="1"/>
  <c r="E60" i="255" s="1"/>
  <c r="M49" i="255"/>
  <c r="M52" i="255" s="1"/>
  <c r="M54" i="255" s="1"/>
  <c r="M57" i="255" s="1"/>
  <c r="M60" i="255" s="1"/>
  <c r="U49" i="255"/>
  <c r="U52" i="255" s="1"/>
  <c r="U54" i="255" s="1"/>
  <c r="U57" i="255" s="1"/>
  <c r="U60" i="255" s="1"/>
  <c r="F49" i="254"/>
  <c r="F52" i="254" s="1"/>
  <c r="F54" i="254" s="1"/>
  <c r="F57" i="254" s="1"/>
  <c r="F60" i="254" s="1"/>
  <c r="N49" i="254"/>
  <c r="N52" i="254" s="1"/>
  <c r="N54" i="254" s="1"/>
  <c r="N57" i="254" s="1"/>
  <c r="N60" i="254" s="1"/>
  <c r="V49" i="254"/>
  <c r="V52" i="254" s="1"/>
  <c r="V54" i="254" s="1"/>
  <c r="V57" i="254" s="1"/>
  <c r="V60" i="254" s="1"/>
  <c r="R49" i="249"/>
  <c r="R52" i="249" s="1"/>
  <c r="R54" i="249" s="1"/>
  <c r="R57" i="249" s="1"/>
  <c r="R60" i="249" s="1"/>
  <c r="E49" i="247"/>
  <c r="E52" i="247" s="1"/>
  <c r="E54" i="247" s="1"/>
  <c r="E57" i="247" s="1"/>
  <c r="E60" i="247" s="1"/>
  <c r="U49" i="247"/>
  <c r="U52" i="247" s="1"/>
  <c r="U54" i="247" s="1"/>
  <c r="U57" i="247" s="1"/>
  <c r="U60" i="247" s="1"/>
  <c r="E49" i="239"/>
  <c r="E52" i="239" s="1"/>
  <c r="E54" i="239" s="1"/>
  <c r="E57" i="239" s="1"/>
  <c r="E60" i="239" s="1"/>
  <c r="M49" i="239"/>
  <c r="M52" i="239" s="1"/>
  <c r="M54" i="239" s="1"/>
  <c r="M57" i="239" s="1"/>
  <c r="M60" i="239" s="1"/>
  <c r="U49" i="239"/>
  <c r="U52" i="239" s="1"/>
  <c r="U54" i="239" s="1"/>
  <c r="U57" i="239" s="1"/>
  <c r="U60" i="239" s="1"/>
  <c r="Z33" i="235"/>
  <c r="Q49" i="235"/>
  <c r="Q52" i="235" s="1"/>
  <c r="Q54" i="235" s="1"/>
  <c r="Q57" i="235" s="1"/>
  <c r="Q60" i="235" s="1"/>
  <c r="Z48" i="235"/>
  <c r="C49" i="230"/>
  <c r="C52" i="230" s="1"/>
  <c r="C54" i="230" s="1"/>
  <c r="C57" i="230" s="1"/>
  <c r="C60" i="230" s="1"/>
  <c r="K49" i="230"/>
  <c r="K52" i="230" s="1"/>
  <c r="K54" i="230" s="1"/>
  <c r="K57" i="230" s="1"/>
  <c r="K60" i="230" s="1"/>
  <c r="S49" i="230"/>
  <c r="S52" i="230" s="1"/>
  <c r="S54" i="230" s="1"/>
  <c r="S57" i="230" s="1"/>
  <c r="S60" i="230" s="1"/>
  <c r="Z33" i="227"/>
  <c r="AA49" i="225"/>
  <c r="AA52" i="225" s="1"/>
  <c r="AA54" i="225" s="1"/>
  <c r="AA57" i="225" s="1"/>
  <c r="AA60" i="225" s="1"/>
  <c r="Z33" i="206"/>
  <c r="C49" i="203"/>
  <c r="C52" i="203" s="1"/>
  <c r="C54" i="203" s="1"/>
  <c r="C57" i="203" s="1"/>
  <c r="C60" i="203" s="1"/>
  <c r="K49" i="203"/>
  <c r="K52" i="203" s="1"/>
  <c r="K54" i="203" s="1"/>
  <c r="K57" i="203" s="1"/>
  <c r="K60" i="203" s="1"/>
  <c r="S49" i="203"/>
  <c r="S52" i="203" s="1"/>
  <c r="S54" i="203" s="1"/>
  <c r="S57" i="203" s="1"/>
  <c r="S60" i="203" s="1"/>
  <c r="O49" i="258"/>
  <c r="O52" i="258" s="1"/>
  <c r="O54" i="258" s="1"/>
  <c r="O57" i="258" s="1"/>
  <c r="O60" i="258" s="1"/>
  <c r="M49" i="250"/>
  <c r="M52" i="250" s="1"/>
  <c r="M54" i="250" s="1"/>
  <c r="M57" i="250" s="1"/>
  <c r="M60" i="250" s="1"/>
  <c r="Y49" i="246"/>
  <c r="Y52" i="246" s="1"/>
  <c r="Y54" i="246" s="1"/>
  <c r="Y57" i="246" s="1"/>
  <c r="Y60" i="246" s="1"/>
  <c r="W49" i="245"/>
  <c r="W52" i="245" s="1"/>
  <c r="W54" i="245" s="1"/>
  <c r="W57" i="245" s="1"/>
  <c r="W60" i="245" s="1"/>
  <c r="M49" i="240"/>
  <c r="M52" i="240" s="1"/>
  <c r="M54" i="240" s="1"/>
  <c r="M57" i="240" s="1"/>
  <c r="M60" i="240" s="1"/>
  <c r="U49" i="240"/>
  <c r="U52" i="240" s="1"/>
  <c r="U54" i="240" s="1"/>
  <c r="U57" i="240" s="1"/>
  <c r="U60" i="240" s="1"/>
  <c r="F49" i="234"/>
  <c r="F52" i="234" s="1"/>
  <c r="F54" i="234" s="1"/>
  <c r="F57" i="234" s="1"/>
  <c r="F60" i="234" s="1"/>
  <c r="C49" i="233"/>
  <c r="C52" i="233" s="1"/>
  <c r="C54" i="233" s="1"/>
  <c r="C57" i="233" s="1"/>
  <c r="C60" i="233" s="1"/>
  <c r="Z33" i="199"/>
  <c r="X49" i="199"/>
  <c r="Z49" i="189"/>
  <c r="X52" i="189"/>
  <c r="U49" i="142"/>
  <c r="U52" i="142" s="1"/>
  <c r="U54" i="142" s="1"/>
  <c r="U57" i="142" s="1"/>
  <c r="U60" i="142" s="1"/>
  <c r="I49" i="257"/>
  <c r="I52" i="257" s="1"/>
  <c r="I54" i="257" s="1"/>
  <c r="I57" i="257" s="1"/>
  <c r="I60" i="257" s="1"/>
  <c r="F49" i="243"/>
  <c r="F52" i="243" s="1"/>
  <c r="F54" i="243" s="1"/>
  <c r="F57" i="243" s="1"/>
  <c r="F60" i="243" s="1"/>
  <c r="V49" i="179"/>
  <c r="V52" i="179" s="1"/>
  <c r="V54" i="179" s="1"/>
  <c r="V57" i="179" s="1"/>
  <c r="V60" i="179" s="1"/>
  <c r="M49" i="150"/>
  <c r="M52" i="150" s="1"/>
  <c r="M54" i="150" s="1"/>
  <c r="M57" i="150" s="1"/>
  <c r="M60" i="150" s="1"/>
  <c r="F49" i="131"/>
  <c r="F52" i="131" s="1"/>
  <c r="F54" i="131" s="1"/>
  <c r="F57" i="131" s="1"/>
  <c r="F60" i="131" s="1"/>
  <c r="AA49" i="258"/>
  <c r="AA52" i="258" s="1"/>
  <c r="AA54" i="258" s="1"/>
  <c r="AA57" i="258" s="1"/>
  <c r="AA60" i="258" s="1"/>
  <c r="J49" i="258"/>
  <c r="J52" i="258" s="1"/>
  <c r="J54" i="258" s="1"/>
  <c r="J57" i="258" s="1"/>
  <c r="J60" i="258" s="1"/>
  <c r="R49" i="258"/>
  <c r="R52" i="258" s="1"/>
  <c r="R54" i="258" s="1"/>
  <c r="R57" i="258" s="1"/>
  <c r="R60" i="258" s="1"/>
  <c r="C49" i="257"/>
  <c r="C52" i="257" s="1"/>
  <c r="C54" i="257" s="1"/>
  <c r="C57" i="257" s="1"/>
  <c r="C60" i="257" s="1"/>
  <c r="K49" i="257"/>
  <c r="K52" i="257" s="1"/>
  <c r="K54" i="257" s="1"/>
  <c r="K57" i="257" s="1"/>
  <c r="K60" i="257" s="1"/>
  <c r="S49" i="257"/>
  <c r="S52" i="257" s="1"/>
  <c r="S54" i="257" s="1"/>
  <c r="S57" i="257" s="1"/>
  <c r="S60" i="257" s="1"/>
  <c r="F49" i="256"/>
  <c r="F52" i="256" s="1"/>
  <c r="F54" i="256" s="1"/>
  <c r="F57" i="256" s="1"/>
  <c r="F60" i="256" s="1"/>
  <c r="N49" i="256"/>
  <c r="N52" i="256" s="1"/>
  <c r="N54" i="256" s="1"/>
  <c r="N57" i="256" s="1"/>
  <c r="N60" i="256" s="1"/>
  <c r="V49" i="256"/>
  <c r="V52" i="256" s="1"/>
  <c r="V54" i="256" s="1"/>
  <c r="V57" i="256" s="1"/>
  <c r="V60" i="256" s="1"/>
  <c r="Z33" i="250"/>
  <c r="C49" i="248"/>
  <c r="C52" i="248" s="1"/>
  <c r="C54" i="248" s="1"/>
  <c r="C57" i="248" s="1"/>
  <c r="C60" i="248" s="1"/>
  <c r="S49" i="248"/>
  <c r="S52" i="248" s="1"/>
  <c r="S54" i="248" s="1"/>
  <c r="S57" i="248" s="1"/>
  <c r="S60" i="248" s="1"/>
  <c r="Z33" i="244"/>
  <c r="Z48" i="243"/>
  <c r="E49" i="231"/>
  <c r="E52" i="231" s="1"/>
  <c r="E54" i="231" s="1"/>
  <c r="E57" i="231" s="1"/>
  <c r="E60" i="231" s="1"/>
  <c r="M49" i="231"/>
  <c r="M52" i="231" s="1"/>
  <c r="M54" i="231" s="1"/>
  <c r="M57" i="231" s="1"/>
  <c r="M60" i="231" s="1"/>
  <c r="U49" i="231"/>
  <c r="U52" i="231" s="1"/>
  <c r="U54" i="231" s="1"/>
  <c r="U57" i="231" s="1"/>
  <c r="U60" i="231" s="1"/>
  <c r="C49" i="225"/>
  <c r="C52" i="225" s="1"/>
  <c r="C54" i="225" s="1"/>
  <c r="C57" i="225" s="1"/>
  <c r="C60" i="225" s="1"/>
  <c r="K49" i="225"/>
  <c r="K52" i="225" s="1"/>
  <c r="K54" i="225" s="1"/>
  <c r="K57" i="225" s="1"/>
  <c r="K60" i="225" s="1"/>
  <c r="S49" i="225"/>
  <c r="S52" i="225" s="1"/>
  <c r="S54" i="225" s="1"/>
  <c r="S57" i="225" s="1"/>
  <c r="S60" i="225" s="1"/>
  <c r="X49" i="219"/>
  <c r="X52" i="219" s="1"/>
  <c r="G49" i="212"/>
  <c r="G52" i="212" s="1"/>
  <c r="G54" i="212" s="1"/>
  <c r="G57" i="212" s="1"/>
  <c r="G60" i="212" s="1"/>
  <c r="O49" i="212"/>
  <c r="O52" i="212" s="1"/>
  <c r="O54" i="212" s="1"/>
  <c r="O57" i="212" s="1"/>
  <c r="O60" i="212" s="1"/>
  <c r="W49" i="212"/>
  <c r="W52" i="212" s="1"/>
  <c r="W54" i="212" s="1"/>
  <c r="W57" i="212" s="1"/>
  <c r="W60" i="212" s="1"/>
  <c r="Z33" i="202"/>
  <c r="E49" i="128"/>
  <c r="E52" i="128" s="1"/>
  <c r="E54" i="128" s="1"/>
  <c r="E57" i="128" s="1"/>
  <c r="E60" i="128" s="1"/>
  <c r="M49" i="128"/>
  <c r="M52" i="128" s="1"/>
  <c r="M54" i="128" s="1"/>
  <c r="M57" i="128" s="1"/>
  <c r="M60" i="128" s="1"/>
  <c r="U49" i="128"/>
  <c r="U52" i="128" s="1"/>
  <c r="U54" i="128" s="1"/>
  <c r="U57" i="128" s="1"/>
  <c r="U60" i="128" s="1"/>
  <c r="G49" i="229"/>
  <c r="G52" i="229" s="1"/>
  <c r="G54" i="229" s="1"/>
  <c r="G57" i="229" s="1"/>
  <c r="G60" i="229" s="1"/>
  <c r="F49" i="215"/>
  <c r="F52" i="215" s="1"/>
  <c r="F54" i="215" s="1"/>
  <c r="F57" i="215" s="1"/>
  <c r="F60" i="215" s="1"/>
  <c r="X49" i="205"/>
  <c r="Z33" i="205"/>
  <c r="C49" i="158"/>
  <c r="C52" i="158" s="1"/>
  <c r="C54" i="158" s="1"/>
  <c r="C57" i="158" s="1"/>
  <c r="C60" i="158" s="1"/>
  <c r="H49" i="258"/>
  <c r="H52" i="258" s="1"/>
  <c r="H54" i="258" s="1"/>
  <c r="H57" i="258" s="1"/>
  <c r="H60" i="258" s="1"/>
  <c r="Q49" i="248"/>
  <c r="Q52" i="248" s="1"/>
  <c r="Q54" i="248" s="1"/>
  <c r="Q57" i="248" s="1"/>
  <c r="Q60" i="248" s="1"/>
  <c r="Z33" i="173"/>
  <c r="X49" i="173"/>
  <c r="U49" i="150"/>
  <c r="U52" i="150" s="1"/>
  <c r="U54" i="150" s="1"/>
  <c r="U57" i="150" s="1"/>
  <c r="U60" i="150" s="1"/>
  <c r="J49" i="1"/>
  <c r="J52" i="1" s="1"/>
  <c r="J54" i="1" s="1"/>
  <c r="J57" i="1" s="1"/>
  <c r="J60" i="1" s="1"/>
  <c r="R49" i="1"/>
  <c r="R52" i="1" s="1"/>
  <c r="R54" i="1" s="1"/>
  <c r="R57" i="1" s="1"/>
  <c r="R60" i="1" s="1"/>
  <c r="I49" i="1"/>
  <c r="I52" i="1" s="1"/>
  <c r="I54" i="1" s="1"/>
  <c r="I57" i="1" s="1"/>
  <c r="I60" i="1" s="1"/>
  <c r="Q49" i="1"/>
  <c r="Q52" i="1" s="1"/>
  <c r="Q54" i="1" s="1"/>
  <c r="Q57" i="1" s="1"/>
  <c r="Q60" i="1" s="1"/>
  <c r="Y49" i="1"/>
  <c r="Y52" i="1" s="1"/>
  <c r="Y54" i="1" s="1"/>
  <c r="Y57" i="1" s="1"/>
  <c r="Y60" i="1" s="1"/>
  <c r="G49" i="256"/>
  <c r="G52" i="256" s="1"/>
  <c r="G54" i="256" s="1"/>
  <c r="G57" i="256" s="1"/>
  <c r="G60" i="256" s="1"/>
  <c r="O49" i="256"/>
  <c r="O52" i="256" s="1"/>
  <c r="O54" i="256" s="1"/>
  <c r="O57" i="256" s="1"/>
  <c r="O60" i="256" s="1"/>
  <c r="W49" i="256"/>
  <c r="W52" i="256" s="1"/>
  <c r="W54" i="256" s="1"/>
  <c r="W57" i="256" s="1"/>
  <c r="W60" i="256" s="1"/>
  <c r="Z48" i="254"/>
  <c r="F49" i="251"/>
  <c r="F52" i="251" s="1"/>
  <c r="F54" i="251" s="1"/>
  <c r="F57" i="251" s="1"/>
  <c r="F60" i="251" s="1"/>
  <c r="N49" i="251"/>
  <c r="N52" i="251" s="1"/>
  <c r="N54" i="251" s="1"/>
  <c r="N57" i="251" s="1"/>
  <c r="N60" i="251" s="1"/>
  <c r="V49" i="251"/>
  <c r="V52" i="251" s="1"/>
  <c r="V54" i="251" s="1"/>
  <c r="V57" i="251" s="1"/>
  <c r="V60" i="251" s="1"/>
  <c r="Y49" i="250"/>
  <c r="Y52" i="250" s="1"/>
  <c r="Y54" i="250" s="1"/>
  <c r="Y57" i="250" s="1"/>
  <c r="Y60" i="250" s="1"/>
  <c r="E49" i="248"/>
  <c r="E52" i="248" s="1"/>
  <c r="E54" i="248" s="1"/>
  <c r="E57" i="248" s="1"/>
  <c r="E60" i="248" s="1"/>
  <c r="M49" i="248"/>
  <c r="M52" i="248" s="1"/>
  <c r="M54" i="248" s="1"/>
  <c r="M57" i="248" s="1"/>
  <c r="M60" i="248" s="1"/>
  <c r="U49" i="248"/>
  <c r="U52" i="248" s="1"/>
  <c r="U54" i="248" s="1"/>
  <c r="U57" i="248" s="1"/>
  <c r="U60" i="248" s="1"/>
  <c r="C49" i="244"/>
  <c r="C52" i="244" s="1"/>
  <c r="C54" i="244" s="1"/>
  <c r="C57" i="244" s="1"/>
  <c r="C60" i="244" s="1"/>
  <c r="K49" i="244"/>
  <c r="K52" i="244" s="1"/>
  <c r="K54" i="244" s="1"/>
  <c r="K57" i="244" s="1"/>
  <c r="K60" i="244" s="1"/>
  <c r="S49" i="244"/>
  <c r="S52" i="244" s="1"/>
  <c r="S54" i="244" s="1"/>
  <c r="S57" i="244" s="1"/>
  <c r="S60" i="244" s="1"/>
  <c r="AA49" i="244"/>
  <c r="AA52" i="244" s="1"/>
  <c r="AA54" i="244" s="1"/>
  <c r="AA57" i="244" s="1"/>
  <c r="AA60" i="244" s="1"/>
  <c r="AA49" i="241"/>
  <c r="AA52" i="241" s="1"/>
  <c r="AA54" i="241" s="1"/>
  <c r="AA57" i="241" s="1"/>
  <c r="AA60" i="241" s="1"/>
  <c r="F49" i="238"/>
  <c r="F52" i="238" s="1"/>
  <c r="F54" i="238" s="1"/>
  <c r="F57" i="238" s="1"/>
  <c r="F60" i="238" s="1"/>
  <c r="N49" i="238"/>
  <c r="N52" i="238" s="1"/>
  <c r="N54" i="238" s="1"/>
  <c r="N57" i="238" s="1"/>
  <c r="N60" i="238" s="1"/>
  <c r="V49" i="238"/>
  <c r="V52" i="238" s="1"/>
  <c r="V54" i="238" s="1"/>
  <c r="V57" i="238" s="1"/>
  <c r="V60" i="238" s="1"/>
  <c r="P49" i="236"/>
  <c r="P52" i="236" s="1"/>
  <c r="P54" i="236" s="1"/>
  <c r="P57" i="236" s="1"/>
  <c r="P60" i="236" s="1"/>
  <c r="Z48" i="236"/>
  <c r="Z33" i="218"/>
  <c r="F49" i="213"/>
  <c r="F52" i="213" s="1"/>
  <c r="F54" i="213" s="1"/>
  <c r="F57" i="213" s="1"/>
  <c r="F60" i="213" s="1"/>
  <c r="N49" i="213"/>
  <c r="N52" i="213" s="1"/>
  <c r="N54" i="213" s="1"/>
  <c r="N57" i="213" s="1"/>
  <c r="N60" i="213" s="1"/>
  <c r="E49" i="201"/>
  <c r="E52" i="201" s="1"/>
  <c r="E54" i="201" s="1"/>
  <c r="E57" i="201" s="1"/>
  <c r="E60" i="201" s="1"/>
  <c r="M49" i="201"/>
  <c r="M52" i="201" s="1"/>
  <c r="M54" i="201" s="1"/>
  <c r="M57" i="201" s="1"/>
  <c r="M60" i="201" s="1"/>
  <c r="U49" i="201"/>
  <c r="U52" i="201" s="1"/>
  <c r="U54" i="201" s="1"/>
  <c r="U57" i="201" s="1"/>
  <c r="U60" i="201" s="1"/>
  <c r="J49" i="153"/>
  <c r="J52" i="153" s="1"/>
  <c r="J54" i="153" s="1"/>
  <c r="J57" i="153" s="1"/>
  <c r="J60" i="153" s="1"/>
  <c r="R49" i="153"/>
  <c r="R52" i="153" s="1"/>
  <c r="R54" i="153" s="1"/>
  <c r="R57" i="153" s="1"/>
  <c r="R60" i="153" s="1"/>
  <c r="G49" i="253"/>
  <c r="G52" i="253" s="1"/>
  <c r="G54" i="253" s="1"/>
  <c r="G57" i="253" s="1"/>
  <c r="G60" i="253" s="1"/>
  <c r="V49" i="241"/>
  <c r="V52" i="241" s="1"/>
  <c r="V54" i="241" s="1"/>
  <c r="V57" i="241" s="1"/>
  <c r="V60" i="241" s="1"/>
  <c r="Z33" i="237"/>
  <c r="X49" i="237"/>
  <c r="Z49" i="237" s="1"/>
  <c r="P49" i="225"/>
  <c r="P52" i="225" s="1"/>
  <c r="P54" i="225" s="1"/>
  <c r="P57" i="225" s="1"/>
  <c r="P60" i="225" s="1"/>
  <c r="I49" i="248"/>
  <c r="I52" i="248" s="1"/>
  <c r="I54" i="248" s="1"/>
  <c r="I57" i="248" s="1"/>
  <c r="I60" i="248" s="1"/>
  <c r="D49" i="245"/>
  <c r="D52" i="245" s="1"/>
  <c r="D54" i="245" s="1"/>
  <c r="D57" i="245" s="1"/>
  <c r="D60" i="245" s="1"/>
  <c r="C49" i="241"/>
  <c r="C52" i="241" s="1"/>
  <c r="C54" i="241" s="1"/>
  <c r="C57" i="241" s="1"/>
  <c r="C60" i="241" s="1"/>
  <c r="S49" i="241"/>
  <c r="S52" i="241" s="1"/>
  <c r="S54" i="241" s="1"/>
  <c r="S57" i="241" s="1"/>
  <c r="S60" i="241" s="1"/>
  <c r="F49" i="230"/>
  <c r="F52" i="230" s="1"/>
  <c r="F54" i="230" s="1"/>
  <c r="F57" i="230" s="1"/>
  <c r="F60" i="230" s="1"/>
  <c r="V49" i="230"/>
  <c r="V52" i="230" s="1"/>
  <c r="V54" i="230" s="1"/>
  <c r="V57" i="230" s="1"/>
  <c r="V60" i="230" s="1"/>
  <c r="D49" i="229"/>
  <c r="D52" i="229" s="1"/>
  <c r="D54" i="229" s="1"/>
  <c r="D57" i="229" s="1"/>
  <c r="D60" i="229" s="1"/>
  <c r="X49" i="154"/>
  <c r="Z33" i="154"/>
  <c r="W49" i="253"/>
  <c r="W52" i="253" s="1"/>
  <c r="W54" i="253" s="1"/>
  <c r="W57" i="253" s="1"/>
  <c r="W60" i="253" s="1"/>
  <c r="E49" i="240"/>
  <c r="E52" i="240" s="1"/>
  <c r="E54" i="240" s="1"/>
  <c r="E57" i="240" s="1"/>
  <c r="E60" i="240" s="1"/>
  <c r="K49" i="233"/>
  <c r="K52" i="233" s="1"/>
  <c r="K54" i="233" s="1"/>
  <c r="K57" i="233" s="1"/>
  <c r="K60" i="233" s="1"/>
  <c r="S49" i="221"/>
  <c r="S52" i="221" s="1"/>
  <c r="S54" i="221" s="1"/>
  <c r="S57" i="221" s="1"/>
  <c r="S60" i="221" s="1"/>
  <c r="C49" i="168"/>
  <c r="C52" i="168" s="1"/>
  <c r="C54" i="168" s="1"/>
  <c r="C57" i="168" s="1"/>
  <c r="C60" i="168" s="1"/>
  <c r="AA49" i="246"/>
  <c r="AA52" i="246" s="1"/>
  <c r="AA54" i="246" s="1"/>
  <c r="AA57" i="246" s="1"/>
  <c r="AA60" i="246" s="1"/>
  <c r="V49" i="243"/>
  <c r="V52" i="243" s="1"/>
  <c r="V54" i="243" s="1"/>
  <c r="V57" i="243" s="1"/>
  <c r="V60" i="243" s="1"/>
  <c r="P49" i="255"/>
  <c r="P52" i="255" s="1"/>
  <c r="P54" i="255" s="1"/>
  <c r="P57" i="255" s="1"/>
  <c r="P60" i="255" s="1"/>
  <c r="L49" i="229"/>
  <c r="L52" i="229" s="1"/>
  <c r="L54" i="229" s="1"/>
  <c r="L57" i="229" s="1"/>
  <c r="L60" i="229" s="1"/>
  <c r="O49" i="216"/>
  <c r="O52" i="216" s="1"/>
  <c r="O54" i="216" s="1"/>
  <c r="O57" i="216" s="1"/>
  <c r="O60" i="216" s="1"/>
  <c r="X49" i="256"/>
  <c r="D49" i="215"/>
  <c r="D52" i="215" s="1"/>
  <c r="D54" i="215" s="1"/>
  <c r="D57" i="215" s="1"/>
  <c r="D60" i="215" s="1"/>
  <c r="T49" i="254"/>
  <c r="T52" i="254" s="1"/>
  <c r="T54" i="254" s="1"/>
  <c r="T57" i="254" s="1"/>
  <c r="T60" i="254" s="1"/>
  <c r="P49" i="252"/>
  <c r="P52" i="252" s="1"/>
  <c r="P54" i="252" s="1"/>
  <c r="P57" i="252" s="1"/>
  <c r="P60" i="252" s="1"/>
  <c r="O49" i="245"/>
  <c r="O52" i="245" s="1"/>
  <c r="O54" i="245" s="1"/>
  <c r="O57" i="245" s="1"/>
  <c r="O60" i="245" s="1"/>
  <c r="K49" i="239"/>
  <c r="K52" i="239" s="1"/>
  <c r="K54" i="239" s="1"/>
  <c r="K57" i="239" s="1"/>
  <c r="K60" i="239" s="1"/>
  <c r="O49" i="229"/>
  <c r="O52" i="229" s="1"/>
  <c r="O54" i="229" s="1"/>
  <c r="O57" i="229" s="1"/>
  <c r="O60" i="229" s="1"/>
  <c r="Y49" i="257"/>
  <c r="Y52" i="257" s="1"/>
  <c r="Y54" i="257" s="1"/>
  <c r="Y57" i="257" s="1"/>
  <c r="Y60" i="257" s="1"/>
  <c r="H49" i="253"/>
  <c r="H52" i="253" s="1"/>
  <c r="H54" i="253" s="1"/>
  <c r="H57" i="253" s="1"/>
  <c r="H60" i="253" s="1"/>
  <c r="I49" i="252"/>
  <c r="I52" i="252" s="1"/>
  <c r="I54" i="252" s="1"/>
  <c r="I57" i="252" s="1"/>
  <c r="I60" i="252" s="1"/>
  <c r="Z33" i="249"/>
  <c r="T49" i="247"/>
  <c r="T52" i="247" s="1"/>
  <c r="T54" i="247" s="1"/>
  <c r="T57" i="247" s="1"/>
  <c r="T60" i="247" s="1"/>
  <c r="E49" i="242"/>
  <c r="E52" i="242" s="1"/>
  <c r="E54" i="242" s="1"/>
  <c r="E57" i="242" s="1"/>
  <c r="E60" i="242" s="1"/>
  <c r="Q49" i="237"/>
  <c r="Q52" i="237" s="1"/>
  <c r="Q54" i="237" s="1"/>
  <c r="Q57" i="237" s="1"/>
  <c r="Q60" i="237" s="1"/>
  <c r="W49" i="234"/>
  <c r="W52" i="234" s="1"/>
  <c r="W54" i="234" s="1"/>
  <c r="W57" i="234" s="1"/>
  <c r="W60" i="234" s="1"/>
  <c r="L49" i="233"/>
  <c r="L52" i="233" s="1"/>
  <c r="L54" i="233" s="1"/>
  <c r="L57" i="233" s="1"/>
  <c r="L60" i="233" s="1"/>
  <c r="K49" i="213"/>
  <c r="K52" i="213" s="1"/>
  <c r="K54" i="213" s="1"/>
  <c r="K57" i="213" s="1"/>
  <c r="K60" i="213" s="1"/>
  <c r="R49" i="250"/>
  <c r="R52" i="250" s="1"/>
  <c r="R54" i="250" s="1"/>
  <c r="R57" i="250" s="1"/>
  <c r="R60" i="250" s="1"/>
  <c r="P49" i="247"/>
  <c r="P52" i="247" s="1"/>
  <c r="P54" i="247" s="1"/>
  <c r="P57" i="247" s="1"/>
  <c r="P60" i="247" s="1"/>
  <c r="L49" i="245"/>
  <c r="L52" i="245" s="1"/>
  <c r="L54" i="245" s="1"/>
  <c r="L57" i="245" s="1"/>
  <c r="L60" i="245" s="1"/>
  <c r="X49" i="232"/>
  <c r="X52" i="232" s="1"/>
  <c r="Z33" i="232"/>
  <c r="N49" i="230"/>
  <c r="N52" i="230" s="1"/>
  <c r="N54" i="230" s="1"/>
  <c r="N57" i="230" s="1"/>
  <c r="N60" i="230" s="1"/>
  <c r="AA49" i="222"/>
  <c r="AA52" i="222" s="1"/>
  <c r="AA54" i="222" s="1"/>
  <c r="AA57" i="222" s="1"/>
  <c r="AA60" i="222" s="1"/>
  <c r="Y49" i="212"/>
  <c r="Y52" i="212" s="1"/>
  <c r="Y54" i="212" s="1"/>
  <c r="Y57" i="212" s="1"/>
  <c r="Y60" i="212" s="1"/>
  <c r="J49" i="256"/>
  <c r="J52" i="256" s="1"/>
  <c r="J54" i="256" s="1"/>
  <c r="J57" i="256" s="1"/>
  <c r="J60" i="256" s="1"/>
  <c r="R49" i="256"/>
  <c r="R52" i="256" s="1"/>
  <c r="R54" i="256" s="1"/>
  <c r="R57" i="256" s="1"/>
  <c r="R60" i="256" s="1"/>
  <c r="AA49" i="255"/>
  <c r="AA52" i="255" s="1"/>
  <c r="AA54" i="255" s="1"/>
  <c r="AA57" i="255" s="1"/>
  <c r="AA60" i="255" s="1"/>
  <c r="I49" i="251"/>
  <c r="I52" i="251" s="1"/>
  <c r="I54" i="251" s="1"/>
  <c r="I57" i="251" s="1"/>
  <c r="I60" i="251" s="1"/>
  <c r="X49" i="251"/>
  <c r="H49" i="248"/>
  <c r="H52" i="248" s="1"/>
  <c r="H54" i="248" s="1"/>
  <c r="H57" i="248" s="1"/>
  <c r="H60" i="248" s="1"/>
  <c r="Z48" i="246"/>
  <c r="E49" i="243"/>
  <c r="E52" i="243" s="1"/>
  <c r="E54" i="243" s="1"/>
  <c r="E57" i="243" s="1"/>
  <c r="E60" i="243" s="1"/>
  <c r="U49" i="243"/>
  <c r="U52" i="243" s="1"/>
  <c r="U54" i="243" s="1"/>
  <c r="U57" i="243" s="1"/>
  <c r="U60" i="243" s="1"/>
  <c r="AA49" i="242"/>
  <c r="AA52" i="242" s="1"/>
  <c r="AA54" i="242" s="1"/>
  <c r="AA57" i="242" s="1"/>
  <c r="AA60" i="242" s="1"/>
  <c r="D49" i="240"/>
  <c r="D52" i="240" s="1"/>
  <c r="D54" i="240" s="1"/>
  <c r="D57" i="240" s="1"/>
  <c r="D60" i="240" s="1"/>
  <c r="L49" i="240"/>
  <c r="L52" i="240" s="1"/>
  <c r="L54" i="240" s="1"/>
  <c r="L57" i="240" s="1"/>
  <c r="L60" i="240" s="1"/>
  <c r="T49" i="240"/>
  <c r="T52" i="240" s="1"/>
  <c r="T54" i="240" s="1"/>
  <c r="T57" i="240" s="1"/>
  <c r="T60" i="240" s="1"/>
  <c r="AA49" i="239"/>
  <c r="AA52" i="239" s="1"/>
  <c r="AA54" i="239" s="1"/>
  <c r="AA57" i="239" s="1"/>
  <c r="AA60" i="239" s="1"/>
  <c r="J49" i="239"/>
  <c r="J52" i="239" s="1"/>
  <c r="J54" i="239" s="1"/>
  <c r="J57" i="239" s="1"/>
  <c r="J60" i="239" s="1"/>
  <c r="R49" i="239"/>
  <c r="R52" i="239" s="1"/>
  <c r="R54" i="239" s="1"/>
  <c r="R57" i="239" s="1"/>
  <c r="R60" i="239" s="1"/>
  <c r="O49" i="237"/>
  <c r="O52" i="237" s="1"/>
  <c r="O54" i="237" s="1"/>
  <c r="O57" i="237" s="1"/>
  <c r="O60" i="237" s="1"/>
  <c r="AA49" i="233"/>
  <c r="AA52" i="233" s="1"/>
  <c r="AA54" i="233" s="1"/>
  <c r="AA57" i="233" s="1"/>
  <c r="AA60" i="233" s="1"/>
  <c r="D49" i="211"/>
  <c r="D52" i="211" s="1"/>
  <c r="D54" i="211" s="1"/>
  <c r="D57" i="211" s="1"/>
  <c r="D60" i="211" s="1"/>
  <c r="L49" i="211"/>
  <c r="L52" i="211" s="1"/>
  <c r="L54" i="211" s="1"/>
  <c r="L57" i="211" s="1"/>
  <c r="L60" i="211" s="1"/>
  <c r="T49" i="211"/>
  <c r="T52" i="211" s="1"/>
  <c r="T54" i="211" s="1"/>
  <c r="T57" i="211" s="1"/>
  <c r="T60" i="211" s="1"/>
  <c r="C49" i="208"/>
  <c r="C52" i="208" s="1"/>
  <c r="C54" i="208" s="1"/>
  <c r="C57" i="208" s="1"/>
  <c r="C60" i="208" s="1"/>
  <c r="K49" i="208"/>
  <c r="K52" i="208" s="1"/>
  <c r="K54" i="208" s="1"/>
  <c r="K57" i="208" s="1"/>
  <c r="K60" i="208" s="1"/>
  <c r="S49" i="208"/>
  <c r="S52" i="208" s="1"/>
  <c r="S54" i="208" s="1"/>
  <c r="S57" i="208" s="1"/>
  <c r="S60" i="208" s="1"/>
  <c r="F49" i="206"/>
  <c r="F52" i="206" s="1"/>
  <c r="F54" i="206" s="1"/>
  <c r="F57" i="206" s="1"/>
  <c r="F60" i="206" s="1"/>
  <c r="N49" i="206"/>
  <c r="N52" i="206" s="1"/>
  <c r="N54" i="206" s="1"/>
  <c r="N57" i="206" s="1"/>
  <c r="N60" i="206" s="1"/>
  <c r="E49" i="228"/>
  <c r="E52" i="228" s="1"/>
  <c r="E54" i="228" s="1"/>
  <c r="E57" i="228" s="1"/>
  <c r="E60" i="228" s="1"/>
  <c r="M49" i="228"/>
  <c r="M52" i="228" s="1"/>
  <c r="M54" i="228" s="1"/>
  <c r="M57" i="228" s="1"/>
  <c r="M60" i="228" s="1"/>
  <c r="U49" i="228"/>
  <c r="U52" i="228" s="1"/>
  <c r="U54" i="228" s="1"/>
  <c r="U57" i="228" s="1"/>
  <c r="U60" i="228" s="1"/>
  <c r="G49" i="226"/>
  <c r="G52" i="226" s="1"/>
  <c r="G54" i="226" s="1"/>
  <c r="G57" i="226" s="1"/>
  <c r="G60" i="226" s="1"/>
  <c r="O49" i="226"/>
  <c r="O52" i="226" s="1"/>
  <c r="O54" i="226" s="1"/>
  <c r="O57" i="226" s="1"/>
  <c r="O60" i="226" s="1"/>
  <c r="W49" i="226"/>
  <c r="W52" i="226" s="1"/>
  <c r="W54" i="226" s="1"/>
  <c r="W57" i="226" s="1"/>
  <c r="W60" i="226" s="1"/>
  <c r="E49" i="224"/>
  <c r="E52" i="224" s="1"/>
  <c r="E54" i="224" s="1"/>
  <c r="E57" i="224" s="1"/>
  <c r="E60" i="224" s="1"/>
  <c r="M49" i="224"/>
  <c r="M52" i="224" s="1"/>
  <c r="M54" i="224" s="1"/>
  <c r="M57" i="224" s="1"/>
  <c r="M60" i="224" s="1"/>
  <c r="U49" i="224"/>
  <c r="U52" i="224" s="1"/>
  <c r="U54" i="224" s="1"/>
  <c r="U57" i="224" s="1"/>
  <c r="U60" i="224" s="1"/>
  <c r="D49" i="224"/>
  <c r="D52" i="224" s="1"/>
  <c r="D54" i="224" s="1"/>
  <c r="D57" i="224" s="1"/>
  <c r="D60" i="224" s="1"/>
  <c r="L49" i="224"/>
  <c r="L52" i="224" s="1"/>
  <c r="L54" i="224" s="1"/>
  <c r="L57" i="224" s="1"/>
  <c r="L60" i="224" s="1"/>
  <c r="T49" i="224"/>
  <c r="T52" i="224" s="1"/>
  <c r="T54" i="224" s="1"/>
  <c r="T57" i="224" s="1"/>
  <c r="T60" i="224" s="1"/>
  <c r="AA49" i="223"/>
  <c r="AA52" i="223" s="1"/>
  <c r="AA54" i="223" s="1"/>
  <c r="AA57" i="223" s="1"/>
  <c r="AA60" i="223" s="1"/>
  <c r="J49" i="223"/>
  <c r="J52" i="223" s="1"/>
  <c r="J54" i="223" s="1"/>
  <c r="J57" i="223" s="1"/>
  <c r="J60" i="223" s="1"/>
  <c r="R49" i="223"/>
  <c r="R52" i="223" s="1"/>
  <c r="R54" i="223" s="1"/>
  <c r="R57" i="223" s="1"/>
  <c r="R60" i="223" s="1"/>
  <c r="C49" i="222"/>
  <c r="C52" i="222" s="1"/>
  <c r="C54" i="222" s="1"/>
  <c r="C57" i="222" s="1"/>
  <c r="C60" i="222" s="1"/>
  <c r="K49" i="222"/>
  <c r="K52" i="222" s="1"/>
  <c r="K54" i="222" s="1"/>
  <c r="K57" i="222" s="1"/>
  <c r="K60" i="222" s="1"/>
  <c r="S49" i="222"/>
  <c r="S52" i="222" s="1"/>
  <c r="S54" i="222" s="1"/>
  <c r="S57" i="222" s="1"/>
  <c r="S60" i="222" s="1"/>
  <c r="D49" i="221"/>
  <c r="D52" i="221" s="1"/>
  <c r="D54" i="221" s="1"/>
  <c r="D57" i="221" s="1"/>
  <c r="D60" i="221" s="1"/>
  <c r="L49" i="221"/>
  <c r="L52" i="221" s="1"/>
  <c r="L54" i="221" s="1"/>
  <c r="L57" i="221" s="1"/>
  <c r="L60" i="221" s="1"/>
  <c r="T49" i="221"/>
  <c r="T52" i="221" s="1"/>
  <c r="T54" i="221" s="1"/>
  <c r="T57" i="221" s="1"/>
  <c r="T60" i="221" s="1"/>
  <c r="H49" i="220"/>
  <c r="H52" i="220" s="1"/>
  <c r="H54" i="220" s="1"/>
  <c r="H57" i="220" s="1"/>
  <c r="H60" i="220" s="1"/>
  <c r="P49" i="220"/>
  <c r="P52" i="220" s="1"/>
  <c r="P54" i="220" s="1"/>
  <c r="P57" i="220" s="1"/>
  <c r="P60" i="220" s="1"/>
  <c r="Z48" i="220"/>
  <c r="G49" i="218"/>
  <c r="G52" i="218" s="1"/>
  <c r="G54" i="218" s="1"/>
  <c r="G57" i="218" s="1"/>
  <c r="G60" i="218" s="1"/>
  <c r="O49" i="218"/>
  <c r="O52" i="218" s="1"/>
  <c r="O54" i="218" s="1"/>
  <c r="O57" i="218" s="1"/>
  <c r="O60" i="218" s="1"/>
  <c r="W49" i="218"/>
  <c r="W52" i="218" s="1"/>
  <c r="W54" i="218" s="1"/>
  <c r="W57" i="218" s="1"/>
  <c r="W60" i="218" s="1"/>
  <c r="C49" i="211"/>
  <c r="C52" i="211" s="1"/>
  <c r="C54" i="211" s="1"/>
  <c r="C57" i="211" s="1"/>
  <c r="C60" i="211" s="1"/>
  <c r="K49" i="211"/>
  <c r="K52" i="211" s="1"/>
  <c r="K54" i="211" s="1"/>
  <c r="K57" i="211" s="1"/>
  <c r="K60" i="211" s="1"/>
  <c r="S49" i="211"/>
  <c r="S52" i="211" s="1"/>
  <c r="S54" i="211" s="1"/>
  <c r="S57" i="211" s="1"/>
  <c r="S60" i="211" s="1"/>
  <c r="G49" i="205"/>
  <c r="G52" i="205" s="1"/>
  <c r="G54" i="205" s="1"/>
  <c r="G57" i="205" s="1"/>
  <c r="G60" i="205" s="1"/>
  <c r="O49" i="205"/>
  <c r="O52" i="205" s="1"/>
  <c r="O54" i="205" s="1"/>
  <c r="O57" i="205" s="1"/>
  <c r="O60" i="205" s="1"/>
  <c r="W49" i="205"/>
  <c r="W52" i="205" s="1"/>
  <c r="W54" i="205" s="1"/>
  <c r="W57" i="205" s="1"/>
  <c r="W60" i="205" s="1"/>
  <c r="J49" i="204"/>
  <c r="J52" i="204" s="1"/>
  <c r="J54" i="204" s="1"/>
  <c r="J57" i="204" s="1"/>
  <c r="J60" i="204" s="1"/>
  <c r="O49" i="199"/>
  <c r="O52" i="199" s="1"/>
  <c r="O54" i="199" s="1"/>
  <c r="O57" i="199" s="1"/>
  <c r="O60" i="199" s="1"/>
  <c r="R49" i="196"/>
  <c r="R52" i="196" s="1"/>
  <c r="R54" i="196" s="1"/>
  <c r="R57" i="196" s="1"/>
  <c r="R60" i="196" s="1"/>
  <c r="Z52" i="195"/>
  <c r="Z48" i="195"/>
  <c r="E49" i="194"/>
  <c r="E52" i="194" s="1"/>
  <c r="E54" i="194" s="1"/>
  <c r="E57" i="194" s="1"/>
  <c r="E60" i="194" s="1"/>
  <c r="M49" i="178"/>
  <c r="M52" i="178" s="1"/>
  <c r="M54" i="178" s="1"/>
  <c r="M57" i="178" s="1"/>
  <c r="M60" i="178" s="1"/>
  <c r="AA49" i="176"/>
  <c r="AA52" i="176" s="1"/>
  <c r="AA54" i="176" s="1"/>
  <c r="AA57" i="176" s="1"/>
  <c r="AA60" i="176" s="1"/>
  <c r="C49" i="126"/>
  <c r="C52" i="126" s="1"/>
  <c r="C54" i="126" s="1"/>
  <c r="C57" i="126" s="1"/>
  <c r="C60" i="126" s="1"/>
  <c r="K49" i="126"/>
  <c r="K52" i="126" s="1"/>
  <c r="K54" i="126" s="1"/>
  <c r="K57" i="126" s="1"/>
  <c r="K60" i="126" s="1"/>
  <c r="S49" i="126"/>
  <c r="S52" i="126" s="1"/>
  <c r="S54" i="126" s="1"/>
  <c r="S57" i="126" s="1"/>
  <c r="S60" i="126" s="1"/>
  <c r="H49" i="228"/>
  <c r="H52" i="228" s="1"/>
  <c r="H54" i="228" s="1"/>
  <c r="H57" i="228" s="1"/>
  <c r="H60" i="228" s="1"/>
  <c r="P49" i="228"/>
  <c r="P52" i="228" s="1"/>
  <c r="P54" i="228" s="1"/>
  <c r="P57" i="228" s="1"/>
  <c r="P60" i="228" s="1"/>
  <c r="J49" i="226"/>
  <c r="J52" i="226" s="1"/>
  <c r="J54" i="226" s="1"/>
  <c r="J57" i="226" s="1"/>
  <c r="J60" i="226" s="1"/>
  <c r="R49" i="226"/>
  <c r="R52" i="226" s="1"/>
  <c r="R54" i="226" s="1"/>
  <c r="R57" i="226" s="1"/>
  <c r="R60" i="226" s="1"/>
  <c r="E49" i="223"/>
  <c r="E52" i="223" s="1"/>
  <c r="E54" i="223" s="1"/>
  <c r="E57" i="223" s="1"/>
  <c r="E60" i="223" s="1"/>
  <c r="M49" i="223"/>
  <c r="M52" i="223" s="1"/>
  <c r="M54" i="223" s="1"/>
  <c r="M57" i="223" s="1"/>
  <c r="M60" i="223" s="1"/>
  <c r="U49" i="223"/>
  <c r="U52" i="223" s="1"/>
  <c r="U54" i="223" s="1"/>
  <c r="U57" i="223" s="1"/>
  <c r="U60" i="223" s="1"/>
  <c r="F49" i="222"/>
  <c r="F52" i="222" s="1"/>
  <c r="F54" i="222" s="1"/>
  <c r="F57" i="222" s="1"/>
  <c r="F60" i="222" s="1"/>
  <c r="N49" i="222"/>
  <c r="N52" i="222" s="1"/>
  <c r="N54" i="222" s="1"/>
  <c r="N57" i="222" s="1"/>
  <c r="N60" i="222" s="1"/>
  <c r="V49" i="222"/>
  <c r="V52" i="222" s="1"/>
  <c r="V54" i="222" s="1"/>
  <c r="V57" i="222" s="1"/>
  <c r="V60" i="222" s="1"/>
  <c r="G49" i="221"/>
  <c r="G52" i="221" s="1"/>
  <c r="G54" i="221" s="1"/>
  <c r="G57" i="221" s="1"/>
  <c r="G60" i="221" s="1"/>
  <c r="O49" i="221"/>
  <c r="O52" i="221" s="1"/>
  <c r="O54" i="221" s="1"/>
  <c r="O57" i="221" s="1"/>
  <c r="O60" i="221" s="1"/>
  <c r="W49" i="221"/>
  <c r="W52" i="221" s="1"/>
  <c r="W54" i="221" s="1"/>
  <c r="W57" i="221" s="1"/>
  <c r="W60" i="221" s="1"/>
  <c r="H49" i="219"/>
  <c r="H52" i="219" s="1"/>
  <c r="H54" i="219" s="1"/>
  <c r="H57" i="219" s="1"/>
  <c r="H60" i="219" s="1"/>
  <c r="I49" i="218"/>
  <c r="I52" i="218" s="1"/>
  <c r="I54" i="218" s="1"/>
  <c r="I57" i="218" s="1"/>
  <c r="I60" i="218" s="1"/>
  <c r="Q49" i="218"/>
  <c r="Q52" i="218" s="1"/>
  <c r="Q54" i="218" s="1"/>
  <c r="Q57" i="218" s="1"/>
  <c r="Q60" i="218" s="1"/>
  <c r="Z48" i="218"/>
  <c r="W49" i="213"/>
  <c r="W52" i="213" s="1"/>
  <c r="W54" i="213" s="1"/>
  <c r="W57" i="213" s="1"/>
  <c r="W60" i="213" s="1"/>
  <c r="AA49" i="210"/>
  <c r="AA52" i="210" s="1"/>
  <c r="AA54" i="210" s="1"/>
  <c r="AA57" i="210" s="1"/>
  <c r="AA60" i="210" s="1"/>
  <c r="N49" i="207"/>
  <c r="N52" i="207" s="1"/>
  <c r="N54" i="207" s="1"/>
  <c r="N57" i="207" s="1"/>
  <c r="N60" i="207" s="1"/>
  <c r="I49" i="205"/>
  <c r="I52" i="205" s="1"/>
  <c r="I54" i="205" s="1"/>
  <c r="I57" i="205" s="1"/>
  <c r="I60" i="205" s="1"/>
  <c r="Q49" i="205"/>
  <c r="Q52" i="205" s="1"/>
  <c r="Q54" i="205" s="1"/>
  <c r="Q57" i="205" s="1"/>
  <c r="Q60" i="205" s="1"/>
  <c r="Y49" i="205"/>
  <c r="Y52" i="205" s="1"/>
  <c r="Y54" i="205" s="1"/>
  <c r="Y57" i="205" s="1"/>
  <c r="Y60" i="205" s="1"/>
  <c r="C49" i="195"/>
  <c r="C52" i="195" s="1"/>
  <c r="C54" i="195" s="1"/>
  <c r="C57" i="195" s="1"/>
  <c r="C60" i="195" s="1"/>
  <c r="S49" i="195"/>
  <c r="S52" i="195" s="1"/>
  <c r="S54" i="195" s="1"/>
  <c r="S57" i="195" s="1"/>
  <c r="S60" i="195" s="1"/>
  <c r="E49" i="177"/>
  <c r="E52" i="177" s="1"/>
  <c r="E54" i="177" s="1"/>
  <c r="E57" i="177" s="1"/>
  <c r="E60" i="177" s="1"/>
  <c r="M49" i="177"/>
  <c r="M52" i="177" s="1"/>
  <c r="M54" i="177" s="1"/>
  <c r="M57" i="177" s="1"/>
  <c r="M60" i="177" s="1"/>
  <c r="U49" i="177"/>
  <c r="U52" i="177" s="1"/>
  <c r="U54" i="177" s="1"/>
  <c r="U57" i="177" s="1"/>
  <c r="U60" i="177" s="1"/>
  <c r="F49" i="157"/>
  <c r="F52" i="157" s="1"/>
  <c r="F54" i="157" s="1"/>
  <c r="F57" i="157" s="1"/>
  <c r="F60" i="157" s="1"/>
  <c r="N49" i="157"/>
  <c r="N52" i="157" s="1"/>
  <c r="N54" i="157" s="1"/>
  <c r="N57" i="157" s="1"/>
  <c r="N60" i="157" s="1"/>
  <c r="V49" i="157"/>
  <c r="V52" i="157" s="1"/>
  <c r="V54" i="157" s="1"/>
  <c r="V57" i="157" s="1"/>
  <c r="V60" i="157" s="1"/>
  <c r="C49" i="246"/>
  <c r="C52" i="246" s="1"/>
  <c r="C54" i="246" s="1"/>
  <c r="C57" i="246" s="1"/>
  <c r="C60" i="246" s="1"/>
  <c r="K49" i="246"/>
  <c r="K52" i="246" s="1"/>
  <c r="K54" i="246" s="1"/>
  <c r="K57" i="246" s="1"/>
  <c r="K60" i="246" s="1"/>
  <c r="S49" i="246"/>
  <c r="S52" i="246" s="1"/>
  <c r="S54" i="246" s="1"/>
  <c r="S57" i="246" s="1"/>
  <c r="S60" i="246" s="1"/>
  <c r="R49" i="243"/>
  <c r="R52" i="243" s="1"/>
  <c r="R54" i="243" s="1"/>
  <c r="R57" i="243" s="1"/>
  <c r="R60" i="243" s="1"/>
  <c r="E49" i="236"/>
  <c r="E52" i="236" s="1"/>
  <c r="E54" i="236" s="1"/>
  <c r="E57" i="236" s="1"/>
  <c r="E60" i="236" s="1"/>
  <c r="M49" i="236"/>
  <c r="M52" i="236" s="1"/>
  <c r="M54" i="236" s="1"/>
  <c r="M57" i="236" s="1"/>
  <c r="M60" i="236" s="1"/>
  <c r="U49" i="236"/>
  <c r="U52" i="236" s="1"/>
  <c r="U54" i="236" s="1"/>
  <c r="U57" i="236" s="1"/>
  <c r="U60" i="236" s="1"/>
  <c r="R49" i="234"/>
  <c r="R52" i="234" s="1"/>
  <c r="R54" i="234" s="1"/>
  <c r="R57" i="234" s="1"/>
  <c r="R60" i="234" s="1"/>
  <c r="I49" i="232"/>
  <c r="I52" i="232" s="1"/>
  <c r="I54" i="232" s="1"/>
  <c r="I57" i="232" s="1"/>
  <c r="I60" i="232" s="1"/>
  <c r="Q49" i="232"/>
  <c r="Q52" i="232" s="1"/>
  <c r="Q54" i="232" s="1"/>
  <c r="Q57" i="232" s="1"/>
  <c r="Q60" i="232" s="1"/>
  <c r="X49" i="224"/>
  <c r="I49" i="219"/>
  <c r="I52" i="219" s="1"/>
  <c r="I54" i="219" s="1"/>
  <c r="I57" i="219" s="1"/>
  <c r="I60" i="219" s="1"/>
  <c r="Z48" i="219"/>
  <c r="AA49" i="218"/>
  <c r="AA52" i="218" s="1"/>
  <c r="AA54" i="218" s="1"/>
  <c r="AA57" i="218" s="1"/>
  <c r="AA60" i="218" s="1"/>
  <c r="AA49" i="216"/>
  <c r="AA52" i="216" s="1"/>
  <c r="AA54" i="216" s="1"/>
  <c r="AA57" i="216" s="1"/>
  <c r="AA60" i="216" s="1"/>
  <c r="Z49" i="209"/>
  <c r="D49" i="202"/>
  <c r="D52" i="202" s="1"/>
  <c r="D54" i="202" s="1"/>
  <c r="D57" i="202" s="1"/>
  <c r="D60" i="202" s="1"/>
  <c r="L49" i="202"/>
  <c r="L52" i="202" s="1"/>
  <c r="L54" i="202" s="1"/>
  <c r="L57" i="202" s="1"/>
  <c r="L60" i="202" s="1"/>
  <c r="Z33" i="198"/>
  <c r="X49" i="194"/>
  <c r="Z49" i="184"/>
  <c r="X49" i="181"/>
  <c r="Z33" i="181"/>
  <c r="Z48" i="178"/>
  <c r="X49" i="178"/>
  <c r="X52" i="160"/>
  <c r="Z49" i="160"/>
  <c r="X49" i="156"/>
  <c r="Z33" i="156"/>
  <c r="H49" i="147"/>
  <c r="H52" i="147" s="1"/>
  <c r="H54" i="147" s="1"/>
  <c r="H57" i="147" s="1"/>
  <c r="H60" i="147" s="1"/>
  <c r="P49" i="147"/>
  <c r="P52" i="147" s="1"/>
  <c r="P54" i="147" s="1"/>
  <c r="P57" i="147" s="1"/>
  <c r="P60" i="147" s="1"/>
  <c r="X49" i="147"/>
  <c r="Z48" i="147"/>
  <c r="D49" i="143"/>
  <c r="D52" i="143" s="1"/>
  <c r="D54" i="143" s="1"/>
  <c r="D57" i="143" s="1"/>
  <c r="D60" i="143" s="1"/>
  <c r="L49" i="143"/>
  <c r="L52" i="143" s="1"/>
  <c r="L54" i="143" s="1"/>
  <c r="L57" i="143" s="1"/>
  <c r="L60" i="143" s="1"/>
  <c r="T49" i="143"/>
  <c r="T52" i="143" s="1"/>
  <c r="T54" i="143" s="1"/>
  <c r="T57" i="143" s="1"/>
  <c r="T60" i="143" s="1"/>
  <c r="Y49" i="140"/>
  <c r="Y52" i="140" s="1"/>
  <c r="Y54" i="140" s="1"/>
  <c r="Y57" i="140" s="1"/>
  <c r="Y60" i="140" s="1"/>
  <c r="Z48" i="140"/>
  <c r="AA49" i="248"/>
  <c r="AA52" i="248" s="1"/>
  <c r="AA54" i="248" s="1"/>
  <c r="AA57" i="248" s="1"/>
  <c r="AA60" i="248" s="1"/>
  <c r="J49" i="247"/>
  <c r="J52" i="247" s="1"/>
  <c r="J54" i="247" s="1"/>
  <c r="J57" i="247" s="1"/>
  <c r="J60" i="247" s="1"/>
  <c r="R49" i="247"/>
  <c r="R52" i="247" s="1"/>
  <c r="R54" i="247" s="1"/>
  <c r="R57" i="247" s="1"/>
  <c r="R60" i="247" s="1"/>
  <c r="E49" i="244"/>
  <c r="E52" i="244" s="1"/>
  <c r="E54" i="244" s="1"/>
  <c r="E57" i="244" s="1"/>
  <c r="E60" i="244" s="1"/>
  <c r="M49" i="244"/>
  <c r="M52" i="244" s="1"/>
  <c r="M54" i="244" s="1"/>
  <c r="M57" i="244" s="1"/>
  <c r="M60" i="244" s="1"/>
  <c r="U49" i="244"/>
  <c r="U52" i="244" s="1"/>
  <c r="U54" i="244" s="1"/>
  <c r="U57" i="244" s="1"/>
  <c r="U60" i="244" s="1"/>
  <c r="G49" i="242"/>
  <c r="G52" i="242" s="1"/>
  <c r="G54" i="242" s="1"/>
  <c r="G57" i="242" s="1"/>
  <c r="G60" i="242" s="1"/>
  <c r="O49" i="242"/>
  <c r="O52" i="242" s="1"/>
  <c r="O54" i="242" s="1"/>
  <c r="O57" i="242" s="1"/>
  <c r="O60" i="242" s="1"/>
  <c r="W49" i="242"/>
  <c r="W52" i="242" s="1"/>
  <c r="W54" i="242" s="1"/>
  <c r="W57" i="242" s="1"/>
  <c r="W60" i="242" s="1"/>
  <c r="H49" i="241"/>
  <c r="H52" i="241" s="1"/>
  <c r="H54" i="241" s="1"/>
  <c r="H57" i="241" s="1"/>
  <c r="H60" i="241" s="1"/>
  <c r="P49" i="241"/>
  <c r="P52" i="241" s="1"/>
  <c r="P54" i="241" s="1"/>
  <c r="P57" i="241" s="1"/>
  <c r="P60" i="241" s="1"/>
  <c r="X49" i="240"/>
  <c r="AA49" i="238"/>
  <c r="AA52" i="238" s="1"/>
  <c r="AA54" i="238" s="1"/>
  <c r="AA57" i="238" s="1"/>
  <c r="AA60" i="238" s="1"/>
  <c r="D49" i="237"/>
  <c r="D52" i="237" s="1"/>
  <c r="D54" i="237" s="1"/>
  <c r="D57" i="237" s="1"/>
  <c r="D60" i="237" s="1"/>
  <c r="L49" i="237"/>
  <c r="L52" i="237" s="1"/>
  <c r="L54" i="237" s="1"/>
  <c r="L57" i="237" s="1"/>
  <c r="L60" i="237" s="1"/>
  <c r="T49" i="237"/>
  <c r="T52" i="237" s="1"/>
  <c r="T54" i="237" s="1"/>
  <c r="T57" i="237" s="1"/>
  <c r="T60" i="237" s="1"/>
  <c r="F49" i="235"/>
  <c r="F52" i="235" s="1"/>
  <c r="F54" i="235" s="1"/>
  <c r="F57" i="235" s="1"/>
  <c r="F60" i="235" s="1"/>
  <c r="N49" i="235"/>
  <c r="N52" i="235" s="1"/>
  <c r="N54" i="235" s="1"/>
  <c r="N57" i="235" s="1"/>
  <c r="N60" i="235" s="1"/>
  <c r="V49" i="235"/>
  <c r="V52" i="235" s="1"/>
  <c r="V54" i="235" s="1"/>
  <c r="V57" i="235" s="1"/>
  <c r="V60" i="235" s="1"/>
  <c r="J49" i="231"/>
  <c r="J52" i="231" s="1"/>
  <c r="J54" i="231" s="1"/>
  <c r="J57" i="231" s="1"/>
  <c r="J60" i="231" s="1"/>
  <c r="R49" i="231"/>
  <c r="R52" i="231" s="1"/>
  <c r="R54" i="231" s="1"/>
  <c r="R57" i="231" s="1"/>
  <c r="R60" i="231" s="1"/>
  <c r="I49" i="224"/>
  <c r="I52" i="224" s="1"/>
  <c r="I54" i="224" s="1"/>
  <c r="I57" i="224" s="1"/>
  <c r="I60" i="224" s="1"/>
  <c r="Q49" i="224"/>
  <c r="Q52" i="224" s="1"/>
  <c r="Q54" i="224" s="1"/>
  <c r="Q57" i="224" s="1"/>
  <c r="Q60" i="224" s="1"/>
  <c r="E49" i="220"/>
  <c r="E52" i="220" s="1"/>
  <c r="E54" i="220" s="1"/>
  <c r="E57" i="220" s="1"/>
  <c r="E60" i="220" s="1"/>
  <c r="M49" i="220"/>
  <c r="M52" i="220" s="1"/>
  <c r="M54" i="220" s="1"/>
  <c r="M57" i="220" s="1"/>
  <c r="M60" i="220" s="1"/>
  <c r="U49" i="220"/>
  <c r="U52" i="220" s="1"/>
  <c r="U54" i="220" s="1"/>
  <c r="U57" i="220" s="1"/>
  <c r="U60" i="220" s="1"/>
  <c r="C49" i="216"/>
  <c r="C52" i="216" s="1"/>
  <c r="C54" i="216" s="1"/>
  <c r="C57" i="216" s="1"/>
  <c r="C60" i="216" s="1"/>
  <c r="D49" i="206"/>
  <c r="D52" i="206" s="1"/>
  <c r="D54" i="206" s="1"/>
  <c r="D57" i="206" s="1"/>
  <c r="D60" i="206" s="1"/>
  <c r="L49" i="206"/>
  <c r="L52" i="206" s="1"/>
  <c r="L54" i="206" s="1"/>
  <c r="L57" i="206" s="1"/>
  <c r="L60" i="206" s="1"/>
  <c r="T49" i="206"/>
  <c r="T52" i="206" s="1"/>
  <c r="T54" i="206" s="1"/>
  <c r="T57" i="206" s="1"/>
  <c r="T60" i="206" s="1"/>
  <c r="F49" i="200"/>
  <c r="F52" i="200" s="1"/>
  <c r="F54" i="200" s="1"/>
  <c r="F57" i="200" s="1"/>
  <c r="F60" i="200" s="1"/>
  <c r="N49" i="200"/>
  <c r="N52" i="200" s="1"/>
  <c r="N54" i="200" s="1"/>
  <c r="N57" i="200" s="1"/>
  <c r="N60" i="200" s="1"/>
  <c r="V49" i="200"/>
  <c r="V52" i="200" s="1"/>
  <c r="V54" i="200" s="1"/>
  <c r="V57" i="200" s="1"/>
  <c r="V60" i="200" s="1"/>
  <c r="F49" i="193"/>
  <c r="F52" i="193" s="1"/>
  <c r="F54" i="193" s="1"/>
  <c r="F57" i="193" s="1"/>
  <c r="F60" i="193" s="1"/>
  <c r="N49" i="193"/>
  <c r="N52" i="193" s="1"/>
  <c r="N54" i="193" s="1"/>
  <c r="N57" i="193" s="1"/>
  <c r="N60" i="193" s="1"/>
  <c r="V49" i="193"/>
  <c r="V52" i="193" s="1"/>
  <c r="V54" i="193" s="1"/>
  <c r="V57" i="193" s="1"/>
  <c r="V60" i="193" s="1"/>
  <c r="Z33" i="183"/>
  <c r="Y49" i="175"/>
  <c r="Y52" i="175" s="1"/>
  <c r="Y54" i="175" s="1"/>
  <c r="Y57" i="175" s="1"/>
  <c r="Y60" i="175" s="1"/>
  <c r="Z33" i="175"/>
  <c r="J49" i="240"/>
  <c r="J52" i="240" s="1"/>
  <c r="J54" i="240" s="1"/>
  <c r="J57" i="240" s="1"/>
  <c r="J60" i="240" s="1"/>
  <c r="R49" i="240"/>
  <c r="R52" i="240" s="1"/>
  <c r="R54" i="240" s="1"/>
  <c r="R57" i="240" s="1"/>
  <c r="R60" i="240" s="1"/>
  <c r="I49" i="240"/>
  <c r="I52" i="240" s="1"/>
  <c r="I54" i="240" s="1"/>
  <c r="I57" i="240" s="1"/>
  <c r="I60" i="240" s="1"/>
  <c r="Q49" i="240"/>
  <c r="Q52" i="240" s="1"/>
  <c r="Q54" i="240" s="1"/>
  <c r="Q57" i="240" s="1"/>
  <c r="Q60" i="240" s="1"/>
  <c r="C49" i="238"/>
  <c r="C52" i="238" s="1"/>
  <c r="C54" i="238" s="1"/>
  <c r="C57" i="238" s="1"/>
  <c r="C60" i="238" s="1"/>
  <c r="K49" i="238"/>
  <c r="K52" i="238" s="1"/>
  <c r="K54" i="238" s="1"/>
  <c r="K57" i="238" s="1"/>
  <c r="K60" i="238" s="1"/>
  <c r="S49" i="238"/>
  <c r="S52" i="238" s="1"/>
  <c r="S54" i="238" s="1"/>
  <c r="S57" i="238" s="1"/>
  <c r="S60" i="238" s="1"/>
  <c r="H49" i="233"/>
  <c r="H52" i="233" s="1"/>
  <c r="H54" i="233" s="1"/>
  <c r="H57" i="233" s="1"/>
  <c r="H60" i="233" s="1"/>
  <c r="P49" i="233"/>
  <c r="P52" i="233" s="1"/>
  <c r="P54" i="233" s="1"/>
  <c r="P57" i="233" s="1"/>
  <c r="P60" i="233" s="1"/>
  <c r="AA49" i="230"/>
  <c r="AA52" i="230" s="1"/>
  <c r="AA54" i="230" s="1"/>
  <c r="AA57" i="230" s="1"/>
  <c r="AA60" i="230" s="1"/>
  <c r="G49" i="227"/>
  <c r="G52" i="227" s="1"/>
  <c r="G54" i="227" s="1"/>
  <c r="G57" i="227" s="1"/>
  <c r="G60" i="227" s="1"/>
  <c r="O49" i="227"/>
  <c r="O52" i="227" s="1"/>
  <c r="O54" i="227" s="1"/>
  <c r="O57" i="227" s="1"/>
  <c r="O60" i="227" s="1"/>
  <c r="W49" i="227"/>
  <c r="W52" i="227" s="1"/>
  <c r="W54" i="227" s="1"/>
  <c r="W57" i="227" s="1"/>
  <c r="W60" i="227" s="1"/>
  <c r="F49" i="227"/>
  <c r="F52" i="227" s="1"/>
  <c r="F54" i="227" s="1"/>
  <c r="F57" i="227" s="1"/>
  <c r="F60" i="227" s="1"/>
  <c r="N49" i="227"/>
  <c r="N52" i="227" s="1"/>
  <c r="N54" i="227" s="1"/>
  <c r="N57" i="227" s="1"/>
  <c r="N60" i="227" s="1"/>
  <c r="V49" i="227"/>
  <c r="V52" i="227" s="1"/>
  <c r="V54" i="227" s="1"/>
  <c r="V57" i="227" s="1"/>
  <c r="V60" i="227" s="1"/>
  <c r="D49" i="219"/>
  <c r="D52" i="219" s="1"/>
  <c r="D54" i="219" s="1"/>
  <c r="D57" i="219" s="1"/>
  <c r="D60" i="219" s="1"/>
  <c r="L49" i="219"/>
  <c r="L52" i="219" s="1"/>
  <c r="L54" i="219" s="1"/>
  <c r="L57" i="219" s="1"/>
  <c r="L60" i="219" s="1"/>
  <c r="T49" i="219"/>
  <c r="T52" i="219" s="1"/>
  <c r="T54" i="219" s="1"/>
  <c r="T57" i="219" s="1"/>
  <c r="T60" i="219" s="1"/>
  <c r="E49" i="218"/>
  <c r="E52" i="218" s="1"/>
  <c r="E54" i="218" s="1"/>
  <c r="E57" i="218" s="1"/>
  <c r="E60" i="218" s="1"/>
  <c r="M49" i="218"/>
  <c r="M52" i="218" s="1"/>
  <c r="M54" i="218" s="1"/>
  <c r="M57" i="218" s="1"/>
  <c r="M60" i="218" s="1"/>
  <c r="U49" i="218"/>
  <c r="U52" i="218" s="1"/>
  <c r="U54" i="218" s="1"/>
  <c r="U57" i="218" s="1"/>
  <c r="U60" i="218" s="1"/>
  <c r="D49" i="218"/>
  <c r="D52" i="218" s="1"/>
  <c r="D54" i="218" s="1"/>
  <c r="D57" i="218" s="1"/>
  <c r="D60" i="218" s="1"/>
  <c r="W49" i="214"/>
  <c r="W52" i="214" s="1"/>
  <c r="W54" i="214" s="1"/>
  <c r="W57" i="214" s="1"/>
  <c r="W60" i="214" s="1"/>
  <c r="I49" i="211"/>
  <c r="I52" i="211" s="1"/>
  <c r="I54" i="211" s="1"/>
  <c r="I57" i="211" s="1"/>
  <c r="I60" i="211" s="1"/>
  <c r="Q49" i="211"/>
  <c r="Q52" i="211" s="1"/>
  <c r="Q54" i="211" s="1"/>
  <c r="Q57" i="211" s="1"/>
  <c r="Q60" i="211" s="1"/>
  <c r="Y49" i="211"/>
  <c r="Y52" i="211" s="1"/>
  <c r="Y54" i="211" s="1"/>
  <c r="Y57" i="211" s="1"/>
  <c r="Y60" i="211" s="1"/>
  <c r="H49" i="211"/>
  <c r="H52" i="211" s="1"/>
  <c r="H54" i="211" s="1"/>
  <c r="H57" i="211" s="1"/>
  <c r="H60" i="211" s="1"/>
  <c r="P49" i="211"/>
  <c r="P52" i="211" s="1"/>
  <c r="P54" i="211" s="1"/>
  <c r="P57" i="211" s="1"/>
  <c r="P60" i="211" s="1"/>
  <c r="F49" i="210"/>
  <c r="F52" i="210" s="1"/>
  <c r="F54" i="210" s="1"/>
  <c r="F57" i="210" s="1"/>
  <c r="F60" i="210" s="1"/>
  <c r="N49" i="210"/>
  <c r="N52" i="210" s="1"/>
  <c r="N54" i="210" s="1"/>
  <c r="N57" i="210" s="1"/>
  <c r="N60" i="210" s="1"/>
  <c r="V49" i="210"/>
  <c r="V52" i="210" s="1"/>
  <c r="V54" i="210" s="1"/>
  <c r="V57" i="210" s="1"/>
  <c r="V60" i="210" s="1"/>
  <c r="AA49" i="208"/>
  <c r="AA52" i="208" s="1"/>
  <c r="AA54" i="208" s="1"/>
  <c r="AA57" i="208" s="1"/>
  <c r="AA60" i="208" s="1"/>
  <c r="AA49" i="203"/>
  <c r="AA52" i="203" s="1"/>
  <c r="AA54" i="203" s="1"/>
  <c r="AA57" i="203" s="1"/>
  <c r="AA60" i="203" s="1"/>
  <c r="G49" i="202"/>
  <c r="G52" i="202" s="1"/>
  <c r="G54" i="202" s="1"/>
  <c r="G57" i="202" s="1"/>
  <c r="G60" i="202" s="1"/>
  <c r="O49" i="202"/>
  <c r="O52" i="202" s="1"/>
  <c r="O54" i="202" s="1"/>
  <c r="O57" i="202" s="1"/>
  <c r="O60" i="202" s="1"/>
  <c r="W49" i="202"/>
  <c r="W52" i="202" s="1"/>
  <c r="W54" i="202" s="1"/>
  <c r="W57" i="202" s="1"/>
  <c r="W60" i="202" s="1"/>
  <c r="C49" i="197"/>
  <c r="C52" i="197" s="1"/>
  <c r="C54" i="197" s="1"/>
  <c r="C57" i="197" s="1"/>
  <c r="C60" i="197" s="1"/>
  <c r="K49" i="197"/>
  <c r="K52" i="197" s="1"/>
  <c r="K54" i="197" s="1"/>
  <c r="K57" i="197" s="1"/>
  <c r="K60" i="197" s="1"/>
  <c r="S49" i="197"/>
  <c r="S52" i="197" s="1"/>
  <c r="S54" i="197" s="1"/>
  <c r="S57" i="197" s="1"/>
  <c r="S60" i="197" s="1"/>
  <c r="AA49" i="197"/>
  <c r="AA52" i="197" s="1"/>
  <c r="AA54" i="197" s="1"/>
  <c r="AA57" i="197" s="1"/>
  <c r="AA60" i="197" s="1"/>
  <c r="J49" i="197"/>
  <c r="J52" i="197" s="1"/>
  <c r="J54" i="197" s="1"/>
  <c r="J57" i="197" s="1"/>
  <c r="J60" i="197" s="1"/>
  <c r="R49" i="197"/>
  <c r="R52" i="197" s="1"/>
  <c r="R54" i="197" s="1"/>
  <c r="R57" i="197" s="1"/>
  <c r="R60" i="197" s="1"/>
  <c r="F49" i="190"/>
  <c r="F52" i="190" s="1"/>
  <c r="F54" i="190" s="1"/>
  <c r="F57" i="190" s="1"/>
  <c r="F60" i="190" s="1"/>
  <c r="N49" i="190"/>
  <c r="N52" i="190" s="1"/>
  <c r="N54" i="190" s="1"/>
  <c r="N57" i="190" s="1"/>
  <c r="N60" i="190" s="1"/>
  <c r="V49" i="190"/>
  <c r="V52" i="190" s="1"/>
  <c r="V54" i="190" s="1"/>
  <c r="V57" i="190" s="1"/>
  <c r="V60" i="190" s="1"/>
  <c r="AA49" i="185"/>
  <c r="AA52" i="185" s="1"/>
  <c r="AA54" i="185" s="1"/>
  <c r="AA57" i="185" s="1"/>
  <c r="AA60" i="185" s="1"/>
  <c r="Z49" i="177"/>
  <c r="X52" i="176"/>
  <c r="X54" i="176" s="1"/>
  <c r="Z54" i="176" s="1"/>
  <c r="Z49" i="176"/>
  <c r="F49" i="167"/>
  <c r="F52" i="167" s="1"/>
  <c r="F54" i="167" s="1"/>
  <c r="F57" i="167" s="1"/>
  <c r="F60" i="167" s="1"/>
  <c r="C49" i="176"/>
  <c r="C52" i="176" s="1"/>
  <c r="C54" i="176" s="1"/>
  <c r="C57" i="176" s="1"/>
  <c r="C60" i="176" s="1"/>
  <c r="K49" i="176"/>
  <c r="K52" i="176" s="1"/>
  <c r="K54" i="176" s="1"/>
  <c r="K57" i="176" s="1"/>
  <c r="K60" i="176" s="1"/>
  <c r="S49" i="176"/>
  <c r="S52" i="176" s="1"/>
  <c r="S54" i="176" s="1"/>
  <c r="S57" i="176" s="1"/>
  <c r="S60" i="176" s="1"/>
  <c r="J49" i="174"/>
  <c r="J52" i="174" s="1"/>
  <c r="J54" i="174" s="1"/>
  <c r="J57" i="174" s="1"/>
  <c r="J60" i="174" s="1"/>
  <c r="R49" i="174"/>
  <c r="R52" i="174" s="1"/>
  <c r="R54" i="174" s="1"/>
  <c r="R57" i="174" s="1"/>
  <c r="R60" i="174" s="1"/>
  <c r="G49" i="173"/>
  <c r="G52" i="173" s="1"/>
  <c r="G54" i="173" s="1"/>
  <c r="G57" i="173" s="1"/>
  <c r="G60" i="173" s="1"/>
  <c r="O49" i="173"/>
  <c r="O52" i="173" s="1"/>
  <c r="O54" i="173" s="1"/>
  <c r="O57" i="173" s="1"/>
  <c r="O60" i="173" s="1"/>
  <c r="W49" i="173"/>
  <c r="W52" i="173" s="1"/>
  <c r="W54" i="173" s="1"/>
  <c r="W57" i="173" s="1"/>
  <c r="W60" i="173" s="1"/>
  <c r="F49" i="173"/>
  <c r="F52" i="173" s="1"/>
  <c r="F54" i="173" s="1"/>
  <c r="F57" i="173" s="1"/>
  <c r="F60" i="173" s="1"/>
  <c r="N49" i="173"/>
  <c r="N52" i="173" s="1"/>
  <c r="N54" i="173" s="1"/>
  <c r="N57" i="173" s="1"/>
  <c r="N60" i="173" s="1"/>
  <c r="V49" i="173"/>
  <c r="V52" i="173" s="1"/>
  <c r="V54" i="173" s="1"/>
  <c r="V57" i="173" s="1"/>
  <c r="V60" i="173" s="1"/>
  <c r="AA49" i="155"/>
  <c r="AA52" i="155" s="1"/>
  <c r="AA54" i="155" s="1"/>
  <c r="AA57" i="155" s="1"/>
  <c r="AA60" i="155" s="1"/>
  <c r="G49" i="154"/>
  <c r="G52" i="154" s="1"/>
  <c r="G54" i="154" s="1"/>
  <c r="G57" i="154" s="1"/>
  <c r="G60" i="154" s="1"/>
  <c r="O49" i="154"/>
  <c r="O52" i="154" s="1"/>
  <c r="O54" i="154" s="1"/>
  <c r="O57" i="154" s="1"/>
  <c r="O60" i="154" s="1"/>
  <c r="W49" i="154"/>
  <c r="W52" i="154" s="1"/>
  <c r="W54" i="154" s="1"/>
  <c r="W57" i="154" s="1"/>
  <c r="W60" i="154" s="1"/>
  <c r="H49" i="141"/>
  <c r="H52" i="141" s="1"/>
  <c r="H54" i="141" s="1"/>
  <c r="H57" i="141" s="1"/>
  <c r="H60" i="141" s="1"/>
  <c r="X49" i="141"/>
  <c r="Q49" i="140"/>
  <c r="Q52" i="140" s="1"/>
  <c r="Q54" i="140" s="1"/>
  <c r="Q57" i="140" s="1"/>
  <c r="Q60" i="140" s="1"/>
  <c r="AA49" i="138"/>
  <c r="AA52" i="138" s="1"/>
  <c r="AA54" i="138" s="1"/>
  <c r="AA57" i="138" s="1"/>
  <c r="AA60" i="138" s="1"/>
  <c r="I49" i="137"/>
  <c r="I52" i="137" s="1"/>
  <c r="I54" i="137" s="1"/>
  <c r="I57" i="137" s="1"/>
  <c r="I60" i="137" s="1"/>
  <c r="Q49" i="137"/>
  <c r="Q52" i="137" s="1"/>
  <c r="Q54" i="137" s="1"/>
  <c r="Q57" i="137" s="1"/>
  <c r="Q60" i="137" s="1"/>
  <c r="Y49" i="137"/>
  <c r="Y52" i="137" s="1"/>
  <c r="Y54" i="137" s="1"/>
  <c r="Y57" i="137" s="1"/>
  <c r="Y60" i="137" s="1"/>
  <c r="Z48" i="137"/>
  <c r="J49" i="119"/>
  <c r="J52" i="119" s="1"/>
  <c r="J54" i="119" s="1"/>
  <c r="J57" i="119" s="1"/>
  <c r="J60" i="119" s="1"/>
  <c r="R49" i="119"/>
  <c r="R52" i="119" s="1"/>
  <c r="R54" i="119" s="1"/>
  <c r="R57" i="119" s="1"/>
  <c r="R60" i="119" s="1"/>
  <c r="D49" i="194"/>
  <c r="D52" i="194" s="1"/>
  <c r="D54" i="194" s="1"/>
  <c r="D57" i="194" s="1"/>
  <c r="D60" i="194" s="1"/>
  <c r="T49" i="194"/>
  <c r="T52" i="194" s="1"/>
  <c r="T54" i="194" s="1"/>
  <c r="T57" i="194" s="1"/>
  <c r="T60" i="194" s="1"/>
  <c r="G49" i="189"/>
  <c r="G52" i="189" s="1"/>
  <c r="G54" i="189" s="1"/>
  <c r="G57" i="189" s="1"/>
  <c r="G60" i="189" s="1"/>
  <c r="O49" i="189"/>
  <c r="O52" i="189" s="1"/>
  <c r="O54" i="189" s="1"/>
  <c r="O57" i="189" s="1"/>
  <c r="O60" i="189" s="1"/>
  <c r="W49" i="189"/>
  <c r="W52" i="189" s="1"/>
  <c r="W54" i="189" s="1"/>
  <c r="W57" i="189" s="1"/>
  <c r="W60" i="189" s="1"/>
  <c r="G49" i="186"/>
  <c r="G52" i="186" s="1"/>
  <c r="G54" i="186" s="1"/>
  <c r="G57" i="186" s="1"/>
  <c r="G60" i="186" s="1"/>
  <c r="O49" i="186"/>
  <c r="O52" i="186" s="1"/>
  <c r="O54" i="186" s="1"/>
  <c r="O57" i="186" s="1"/>
  <c r="O60" i="186" s="1"/>
  <c r="W49" i="186"/>
  <c r="W52" i="186" s="1"/>
  <c r="W54" i="186" s="1"/>
  <c r="W57" i="186" s="1"/>
  <c r="W60" i="186" s="1"/>
  <c r="E49" i="183"/>
  <c r="E52" i="183" s="1"/>
  <c r="E54" i="183" s="1"/>
  <c r="E57" i="183" s="1"/>
  <c r="E60" i="183" s="1"/>
  <c r="M49" i="183"/>
  <c r="M52" i="183" s="1"/>
  <c r="M54" i="183" s="1"/>
  <c r="M57" i="183" s="1"/>
  <c r="M60" i="183" s="1"/>
  <c r="U49" i="183"/>
  <c r="U52" i="183" s="1"/>
  <c r="U54" i="183" s="1"/>
  <c r="U57" i="183" s="1"/>
  <c r="U60" i="183" s="1"/>
  <c r="F49" i="176"/>
  <c r="F52" i="176" s="1"/>
  <c r="F54" i="176" s="1"/>
  <c r="F57" i="176" s="1"/>
  <c r="F60" i="176" s="1"/>
  <c r="N49" i="176"/>
  <c r="N52" i="176" s="1"/>
  <c r="N54" i="176" s="1"/>
  <c r="N57" i="176" s="1"/>
  <c r="N60" i="176" s="1"/>
  <c r="V49" i="176"/>
  <c r="V52" i="176" s="1"/>
  <c r="V54" i="176" s="1"/>
  <c r="V57" i="176" s="1"/>
  <c r="V60" i="176" s="1"/>
  <c r="Y49" i="166"/>
  <c r="Y52" i="166" s="1"/>
  <c r="Y54" i="166" s="1"/>
  <c r="Y57" i="166" s="1"/>
  <c r="Y60" i="166" s="1"/>
  <c r="L49" i="137"/>
  <c r="L52" i="137" s="1"/>
  <c r="L54" i="137" s="1"/>
  <c r="L57" i="137" s="1"/>
  <c r="L60" i="137" s="1"/>
  <c r="D49" i="125"/>
  <c r="D52" i="125" s="1"/>
  <c r="D54" i="125" s="1"/>
  <c r="D57" i="125" s="1"/>
  <c r="D60" i="125" s="1"/>
  <c r="J49" i="108"/>
  <c r="J52" i="108" s="1"/>
  <c r="J54" i="108" s="1"/>
  <c r="J57" i="108" s="1"/>
  <c r="J60" i="108" s="1"/>
  <c r="R49" i="108"/>
  <c r="R52" i="108" s="1"/>
  <c r="R54" i="108" s="1"/>
  <c r="R57" i="108" s="1"/>
  <c r="R60" i="108" s="1"/>
  <c r="H49" i="182"/>
  <c r="H52" i="182" s="1"/>
  <c r="H54" i="182" s="1"/>
  <c r="H57" i="182" s="1"/>
  <c r="H60" i="182" s="1"/>
  <c r="P49" i="182"/>
  <c r="P52" i="182" s="1"/>
  <c r="P54" i="182" s="1"/>
  <c r="P57" i="182" s="1"/>
  <c r="P60" i="182" s="1"/>
  <c r="X49" i="182"/>
  <c r="D49" i="169"/>
  <c r="D52" i="169" s="1"/>
  <c r="D54" i="169" s="1"/>
  <c r="D57" i="169" s="1"/>
  <c r="D60" i="169" s="1"/>
  <c r="L49" i="169"/>
  <c r="L52" i="169" s="1"/>
  <c r="L54" i="169" s="1"/>
  <c r="L57" i="169" s="1"/>
  <c r="L60" i="169" s="1"/>
  <c r="T49" i="169"/>
  <c r="T52" i="169" s="1"/>
  <c r="T54" i="169" s="1"/>
  <c r="T57" i="169" s="1"/>
  <c r="T60" i="169" s="1"/>
  <c r="AA49" i="166"/>
  <c r="AA52" i="166" s="1"/>
  <c r="AA54" i="166" s="1"/>
  <c r="AA57" i="166" s="1"/>
  <c r="AA60" i="166" s="1"/>
  <c r="J49" i="163"/>
  <c r="J52" i="163" s="1"/>
  <c r="J54" i="163" s="1"/>
  <c r="J57" i="163" s="1"/>
  <c r="J60" i="163" s="1"/>
  <c r="R49" i="163"/>
  <c r="R52" i="163" s="1"/>
  <c r="R54" i="163" s="1"/>
  <c r="R57" i="163" s="1"/>
  <c r="R60" i="163" s="1"/>
  <c r="Z49" i="162"/>
  <c r="X52" i="162"/>
  <c r="E49" i="158"/>
  <c r="E52" i="158" s="1"/>
  <c r="E54" i="158" s="1"/>
  <c r="E57" i="158" s="1"/>
  <c r="E60" i="158" s="1"/>
  <c r="M49" i="158"/>
  <c r="M52" i="158" s="1"/>
  <c r="M54" i="158" s="1"/>
  <c r="M57" i="158" s="1"/>
  <c r="M60" i="158" s="1"/>
  <c r="U49" i="158"/>
  <c r="U52" i="158" s="1"/>
  <c r="U54" i="158" s="1"/>
  <c r="U57" i="158" s="1"/>
  <c r="U60" i="158" s="1"/>
  <c r="G49" i="156"/>
  <c r="G52" i="156" s="1"/>
  <c r="G54" i="156" s="1"/>
  <c r="G57" i="156" s="1"/>
  <c r="G60" i="156" s="1"/>
  <c r="O49" i="156"/>
  <c r="O52" i="156" s="1"/>
  <c r="O54" i="156" s="1"/>
  <c r="O57" i="156" s="1"/>
  <c r="O60" i="156" s="1"/>
  <c r="W49" i="156"/>
  <c r="W52" i="156" s="1"/>
  <c r="W54" i="156" s="1"/>
  <c r="W57" i="156" s="1"/>
  <c r="W60" i="156" s="1"/>
  <c r="E49" i="151"/>
  <c r="E52" i="151" s="1"/>
  <c r="E54" i="151" s="1"/>
  <c r="E57" i="151" s="1"/>
  <c r="E60" i="151" s="1"/>
  <c r="E49" i="140"/>
  <c r="E52" i="140" s="1"/>
  <c r="E54" i="140" s="1"/>
  <c r="E57" i="140" s="1"/>
  <c r="E60" i="140" s="1"/>
  <c r="M49" i="140"/>
  <c r="M52" i="140" s="1"/>
  <c r="M54" i="140" s="1"/>
  <c r="M57" i="140" s="1"/>
  <c r="M60" i="140" s="1"/>
  <c r="J49" i="191"/>
  <c r="J52" i="191" s="1"/>
  <c r="J54" i="191" s="1"/>
  <c r="J57" i="191" s="1"/>
  <c r="J60" i="191" s="1"/>
  <c r="R49" i="191"/>
  <c r="R52" i="191" s="1"/>
  <c r="R54" i="191" s="1"/>
  <c r="R57" i="191" s="1"/>
  <c r="R60" i="191" s="1"/>
  <c r="C49" i="190"/>
  <c r="C52" i="190" s="1"/>
  <c r="C54" i="190" s="1"/>
  <c r="C57" i="190" s="1"/>
  <c r="C60" i="190" s="1"/>
  <c r="K49" i="190"/>
  <c r="K52" i="190" s="1"/>
  <c r="K54" i="190" s="1"/>
  <c r="K57" i="190" s="1"/>
  <c r="K60" i="190" s="1"/>
  <c r="S49" i="190"/>
  <c r="S52" i="190" s="1"/>
  <c r="S54" i="190" s="1"/>
  <c r="S57" i="190" s="1"/>
  <c r="S60" i="190" s="1"/>
  <c r="AA49" i="190"/>
  <c r="AA52" i="190" s="1"/>
  <c r="AA54" i="190" s="1"/>
  <c r="AA57" i="190" s="1"/>
  <c r="AA60" i="190" s="1"/>
  <c r="Z48" i="187"/>
  <c r="J49" i="186"/>
  <c r="J52" i="186" s="1"/>
  <c r="J54" i="186" s="1"/>
  <c r="J57" i="186" s="1"/>
  <c r="J60" i="186" s="1"/>
  <c r="R49" i="186"/>
  <c r="R52" i="186" s="1"/>
  <c r="R54" i="186" s="1"/>
  <c r="R57" i="186" s="1"/>
  <c r="R60" i="186" s="1"/>
  <c r="H49" i="183"/>
  <c r="H52" i="183" s="1"/>
  <c r="H54" i="183" s="1"/>
  <c r="H57" i="183" s="1"/>
  <c r="H60" i="183" s="1"/>
  <c r="P49" i="183"/>
  <c r="P52" i="183" s="1"/>
  <c r="P54" i="183" s="1"/>
  <c r="P57" i="183" s="1"/>
  <c r="P60" i="183" s="1"/>
  <c r="X49" i="183"/>
  <c r="Z49" i="183" s="1"/>
  <c r="Z33" i="182"/>
  <c r="J49" i="178"/>
  <c r="J52" i="178" s="1"/>
  <c r="J54" i="178" s="1"/>
  <c r="J57" i="178" s="1"/>
  <c r="J60" i="178" s="1"/>
  <c r="R49" i="178"/>
  <c r="R52" i="178" s="1"/>
  <c r="R54" i="178" s="1"/>
  <c r="R57" i="178" s="1"/>
  <c r="R60" i="178" s="1"/>
  <c r="H49" i="175"/>
  <c r="H52" i="175" s="1"/>
  <c r="H54" i="175" s="1"/>
  <c r="H57" i="175" s="1"/>
  <c r="H60" i="175" s="1"/>
  <c r="E49" i="173"/>
  <c r="E52" i="173" s="1"/>
  <c r="E54" i="173" s="1"/>
  <c r="E57" i="173" s="1"/>
  <c r="E60" i="173" s="1"/>
  <c r="U49" i="173"/>
  <c r="U52" i="173" s="1"/>
  <c r="U54" i="173" s="1"/>
  <c r="U57" i="173" s="1"/>
  <c r="U60" i="173" s="1"/>
  <c r="P49" i="171"/>
  <c r="P52" i="171" s="1"/>
  <c r="P54" i="171" s="1"/>
  <c r="P57" i="171" s="1"/>
  <c r="P60" i="171" s="1"/>
  <c r="O49" i="168"/>
  <c r="O52" i="168" s="1"/>
  <c r="O54" i="168" s="1"/>
  <c r="O57" i="168" s="1"/>
  <c r="O60" i="168" s="1"/>
  <c r="W49" i="168"/>
  <c r="W52" i="168" s="1"/>
  <c r="W54" i="168" s="1"/>
  <c r="W57" i="168" s="1"/>
  <c r="W60" i="168" s="1"/>
  <c r="D49" i="163"/>
  <c r="D52" i="163" s="1"/>
  <c r="D54" i="163" s="1"/>
  <c r="D57" i="163" s="1"/>
  <c r="D60" i="163" s="1"/>
  <c r="L49" i="163"/>
  <c r="L52" i="163" s="1"/>
  <c r="L54" i="163" s="1"/>
  <c r="L57" i="163" s="1"/>
  <c r="L60" i="163" s="1"/>
  <c r="T49" i="163"/>
  <c r="T52" i="163" s="1"/>
  <c r="T54" i="163" s="1"/>
  <c r="T57" i="163" s="1"/>
  <c r="T60" i="163" s="1"/>
  <c r="J49" i="159"/>
  <c r="J52" i="159" s="1"/>
  <c r="J54" i="159" s="1"/>
  <c r="J57" i="159" s="1"/>
  <c r="J60" i="159" s="1"/>
  <c r="R49" i="159"/>
  <c r="R52" i="159" s="1"/>
  <c r="R54" i="159" s="1"/>
  <c r="R57" i="159" s="1"/>
  <c r="R60" i="159" s="1"/>
  <c r="E49" i="154"/>
  <c r="E52" i="154" s="1"/>
  <c r="E54" i="154" s="1"/>
  <c r="E57" i="154" s="1"/>
  <c r="E60" i="154" s="1"/>
  <c r="G49" i="151"/>
  <c r="G52" i="151" s="1"/>
  <c r="G54" i="151" s="1"/>
  <c r="G57" i="151" s="1"/>
  <c r="G60" i="151" s="1"/>
  <c r="O49" i="151"/>
  <c r="O52" i="151" s="1"/>
  <c r="O54" i="151" s="1"/>
  <c r="O57" i="151" s="1"/>
  <c r="O60" i="151" s="1"/>
  <c r="W49" i="151"/>
  <c r="W52" i="151" s="1"/>
  <c r="W54" i="151" s="1"/>
  <c r="W57" i="151" s="1"/>
  <c r="W60" i="151" s="1"/>
  <c r="Z33" i="147"/>
  <c r="J49" i="145"/>
  <c r="J52" i="145" s="1"/>
  <c r="J54" i="145" s="1"/>
  <c r="J57" i="145" s="1"/>
  <c r="J60" i="145" s="1"/>
  <c r="R49" i="145"/>
  <c r="R52" i="145" s="1"/>
  <c r="R54" i="145" s="1"/>
  <c r="R57" i="145" s="1"/>
  <c r="R60" i="145" s="1"/>
  <c r="S49" i="159"/>
  <c r="S52" i="159" s="1"/>
  <c r="S54" i="159" s="1"/>
  <c r="S57" i="159" s="1"/>
  <c r="S60" i="159" s="1"/>
  <c r="P49" i="137"/>
  <c r="P52" i="137" s="1"/>
  <c r="P54" i="137" s="1"/>
  <c r="P57" i="137" s="1"/>
  <c r="P60" i="137" s="1"/>
  <c r="Z33" i="132"/>
  <c r="X49" i="132"/>
  <c r="X52" i="132" s="1"/>
  <c r="AA49" i="130"/>
  <c r="AA52" i="130" s="1"/>
  <c r="AA54" i="130" s="1"/>
  <c r="AA57" i="130" s="1"/>
  <c r="AA60" i="130" s="1"/>
  <c r="X52" i="127"/>
  <c r="Z49" i="127"/>
  <c r="T49" i="125"/>
  <c r="T52" i="125" s="1"/>
  <c r="T54" i="125" s="1"/>
  <c r="T57" i="125" s="1"/>
  <c r="T60" i="125" s="1"/>
  <c r="X52" i="96"/>
  <c r="Z49" i="96"/>
  <c r="X49" i="117"/>
  <c r="Z33" i="117"/>
  <c r="C49" i="182"/>
  <c r="C52" i="182" s="1"/>
  <c r="C54" i="182" s="1"/>
  <c r="C57" i="182" s="1"/>
  <c r="C60" i="182" s="1"/>
  <c r="K49" i="182"/>
  <c r="K52" i="182" s="1"/>
  <c r="K54" i="182" s="1"/>
  <c r="K57" i="182" s="1"/>
  <c r="K60" i="182" s="1"/>
  <c r="S49" i="182"/>
  <c r="S52" i="182" s="1"/>
  <c r="S54" i="182" s="1"/>
  <c r="S57" i="182" s="1"/>
  <c r="S60" i="182" s="1"/>
  <c r="AA49" i="182"/>
  <c r="AA52" i="182" s="1"/>
  <c r="AA54" i="182" s="1"/>
  <c r="AA57" i="182" s="1"/>
  <c r="AA60" i="182" s="1"/>
  <c r="G49" i="181"/>
  <c r="G52" i="181" s="1"/>
  <c r="G54" i="181" s="1"/>
  <c r="G57" i="181" s="1"/>
  <c r="G60" i="181" s="1"/>
  <c r="O49" i="181"/>
  <c r="O52" i="181" s="1"/>
  <c r="O54" i="181" s="1"/>
  <c r="O57" i="181" s="1"/>
  <c r="O60" i="181" s="1"/>
  <c r="W49" i="181"/>
  <c r="W52" i="181" s="1"/>
  <c r="W54" i="181" s="1"/>
  <c r="W57" i="181" s="1"/>
  <c r="W60" i="181" s="1"/>
  <c r="AA49" i="177"/>
  <c r="AA52" i="177" s="1"/>
  <c r="AA54" i="177" s="1"/>
  <c r="AA57" i="177" s="1"/>
  <c r="AA60" i="177" s="1"/>
  <c r="Z48" i="170"/>
  <c r="O49" i="167"/>
  <c r="O52" i="167" s="1"/>
  <c r="O54" i="167" s="1"/>
  <c r="O57" i="167" s="1"/>
  <c r="O60" i="167" s="1"/>
  <c r="W49" i="167"/>
  <c r="W52" i="167" s="1"/>
  <c r="W54" i="167" s="1"/>
  <c r="W57" i="167" s="1"/>
  <c r="W60" i="167" s="1"/>
  <c r="F49" i="162"/>
  <c r="F52" i="162" s="1"/>
  <c r="F54" i="162" s="1"/>
  <c r="F57" i="162" s="1"/>
  <c r="F60" i="162" s="1"/>
  <c r="N49" i="162"/>
  <c r="N52" i="162" s="1"/>
  <c r="N54" i="162" s="1"/>
  <c r="N57" i="162" s="1"/>
  <c r="N60" i="162" s="1"/>
  <c r="V49" i="162"/>
  <c r="V52" i="162" s="1"/>
  <c r="V54" i="162" s="1"/>
  <c r="V57" i="162" s="1"/>
  <c r="V60" i="162" s="1"/>
  <c r="C49" i="160"/>
  <c r="C52" i="160" s="1"/>
  <c r="C54" i="160" s="1"/>
  <c r="C57" i="160" s="1"/>
  <c r="C60" i="160" s="1"/>
  <c r="K49" i="160"/>
  <c r="K52" i="160" s="1"/>
  <c r="K54" i="160" s="1"/>
  <c r="K57" i="160" s="1"/>
  <c r="K60" i="160" s="1"/>
  <c r="S49" i="160"/>
  <c r="S52" i="160" s="1"/>
  <c r="S54" i="160" s="1"/>
  <c r="S57" i="160" s="1"/>
  <c r="S60" i="160" s="1"/>
  <c r="E49" i="159"/>
  <c r="E52" i="159" s="1"/>
  <c r="E54" i="159" s="1"/>
  <c r="E57" i="159" s="1"/>
  <c r="E60" i="159" s="1"/>
  <c r="D49" i="159"/>
  <c r="D52" i="159" s="1"/>
  <c r="D54" i="159" s="1"/>
  <c r="D57" i="159" s="1"/>
  <c r="D60" i="159" s="1"/>
  <c r="L49" i="159"/>
  <c r="L52" i="159" s="1"/>
  <c r="L54" i="159" s="1"/>
  <c r="L57" i="159" s="1"/>
  <c r="L60" i="159" s="1"/>
  <c r="T49" i="159"/>
  <c r="T52" i="159" s="1"/>
  <c r="T54" i="159" s="1"/>
  <c r="T57" i="159" s="1"/>
  <c r="T60" i="159" s="1"/>
  <c r="J49" i="156"/>
  <c r="J52" i="156" s="1"/>
  <c r="J54" i="156" s="1"/>
  <c r="J57" i="156" s="1"/>
  <c r="J60" i="156" s="1"/>
  <c r="R49" i="156"/>
  <c r="R52" i="156" s="1"/>
  <c r="R54" i="156" s="1"/>
  <c r="R57" i="156" s="1"/>
  <c r="R60" i="156" s="1"/>
  <c r="Z48" i="152"/>
  <c r="I49" i="151"/>
  <c r="I52" i="151" s="1"/>
  <c r="I54" i="151" s="1"/>
  <c r="I57" i="151" s="1"/>
  <c r="I60" i="151" s="1"/>
  <c r="Q49" i="151"/>
  <c r="Q52" i="151" s="1"/>
  <c r="Q54" i="151" s="1"/>
  <c r="Q57" i="151" s="1"/>
  <c r="Q60" i="151" s="1"/>
  <c r="Y49" i="151"/>
  <c r="Y52" i="151" s="1"/>
  <c r="Y54" i="151" s="1"/>
  <c r="Y57" i="151" s="1"/>
  <c r="Y60" i="151" s="1"/>
  <c r="Z48" i="151"/>
  <c r="F49" i="146"/>
  <c r="F52" i="146" s="1"/>
  <c r="F54" i="146" s="1"/>
  <c r="F57" i="146" s="1"/>
  <c r="F60" i="146" s="1"/>
  <c r="N49" i="146"/>
  <c r="N52" i="146" s="1"/>
  <c r="N54" i="146" s="1"/>
  <c r="N57" i="146" s="1"/>
  <c r="N60" i="146" s="1"/>
  <c r="V49" i="146"/>
  <c r="V52" i="146" s="1"/>
  <c r="V54" i="146" s="1"/>
  <c r="V57" i="146" s="1"/>
  <c r="V60" i="146" s="1"/>
  <c r="F49" i="143"/>
  <c r="F52" i="143" s="1"/>
  <c r="F54" i="143" s="1"/>
  <c r="F57" i="143" s="1"/>
  <c r="F60" i="143" s="1"/>
  <c r="N49" i="143"/>
  <c r="N52" i="143" s="1"/>
  <c r="N54" i="143" s="1"/>
  <c r="N57" i="143" s="1"/>
  <c r="N60" i="143" s="1"/>
  <c r="V49" i="143"/>
  <c r="V52" i="143" s="1"/>
  <c r="V54" i="143" s="1"/>
  <c r="V57" i="143" s="1"/>
  <c r="V60" i="143" s="1"/>
  <c r="Z33" i="141"/>
  <c r="C49" i="138"/>
  <c r="C52" i="138" s="1"/>
  <c r="C54" i="138" s="1"/>
  <c r="C57" i="138" s="1"/>
  <c r="C60" i="138" s="1"/>
  <c r="K49" i="138"/>
  <c r="K52" i="138" s="1"/>
  <c r="K54" i="138" s="1"/>
  <c r="K57" i="138" s="1"/>
  <c r="K60" i="138" s="1"/>
  <c r="S49" i="138"/>
  <c r="S52" i="138" s="1"/>
  <c r="S54" i="138" s="1"/>
  <c r="S57" i="138" s="1"/>
  <c r="S60" i="138" s="1"/>
  <c r="K49" i="134"/>
  <c r="K52" i="134" s="1"/>
  <c r="K54" i="134" s="1"/>
  <c r="K57" i="134" s="1"/>
  <c r="K60" i="134" s="1"/>
  <c r="F49" i="133"/>
  <c r="F52" i="133" s="1"/>
  <c r="F54" i="133" s="1"/>
  <c r="F57" i="133" s="1"/>
  <c r="F60" i="133" s="1"/>
  <c r="N49" i="133"/>
  <c r="N52" i="133" s="1"/>
  <c r="N54" i="133" s="1"/>
  <c r="N57" i="133" s="1"/>
  <c r="N60" i="133" s="1"/>
  <c r="V49" i="133"/>
  <c r="V52" i="133" s="1"/>
  <c r="V54" i="133" s="1"/>
  <c r="V57" i="133" s="1"/>
  <c r="V60" i="133" s="1"/>
  <c r="J49" i="120"/>
  <c r="J52" i="120" s="1"/>
  <c r="J54" i="120" s="1"/>
  <c r="J57" i="120" s="1"/>
  <c r="J60" i="120" s="1"/>
  <c r="I49" i="120"/>
  <c r="I52" i="120" s="1"/>
  <c r="I54" i="120" s="1"/>
  <c r="I57" i="120" s="1"/>
  <c r="I60" i="120" s="1"/>
  <c r="Y49" i="120"/>
  <c r="Y52" i="120" s="1"/>
  <c r="Y54" i="120" s="1"/>
  <c r="Y57" i="120" s="1"/>
  <c r="Y60" i="120" s="1"/>
  <c r="AA49" i="116"/>
  <c r="AA52" i="116" s="1"/>
  <c r="AA54" i="116" s="1"/>
  <c r="AA57" i="116" s="1"/>
  <c r="AA60" i="116" s="1"/>
  <c r="K49" i="101"/>
  <c r="K52" i="101" s="1"/>
  <c r="K54" i="101" s="1"/>
  <c r="K57" i="101" s="1"/>
  <c r="K60" i="101" s="1"/>
  <c r="S49" i="101"/>
  <c r="S52" i="101" s="1"/>
  <c r="S54" i="101" s="1"/>
  <c r="S57" i="101" s="1"/>
  <c r="S60" i="101" s="1"/>
  <c r="X49" i="129"/>
  <c r="Z49" i="129" s="1"/>
  <c r="Z33" i="129"/>
  <c r="AA49" i="118"/>
  <c r="AA52" i="118" s="1"/>
  <c r="AA54" i="118" s="1"/>
  <c r="AA57" i="118" s="1"/>
  <c r="AA60" i="118" s="1"/>
  <c r="J49" i="100"/>
  <c r="J52" i="100" s="1"/>
  <c r="J54" i="100" s="1"/>
  <c r="J57" i="100" s="1"/>
  <c r="J60" i="100" s="1"/>
  <c r="R49" i="100"/>
  <c r="R52" i="100" s="1"/>
  <c r="R54" i="100" s="1"/>
  <c r="R57" i="100" s="1"/>
  <c r="R60" i="100" s="1"/>
  <c r="D49" i="175"/>
  <c r="D52" i="175" s="1"/>
  <c r="D54" i="175" s="1"/>
  <c r="D57" i="175" s="1"/>
  <c r="D60" i="175" s="1"/>
  <c r="L49" i="175"/>
  <c r="L52" i="175" s="1"/>
  <c r="L54" i="175" s="1"/>
  <c r="L57" i="175" s="1"/>
  <c r="L60" i="175" s="1"/>
  <c r="T49" i="175"/>
  <c r="T52" i="175" s="1"/>
  <c r="T54" i="175" s="1"/>
  <c r="T57" i="175" s="1"/>
  <c r="T60" i="175" s="1"/>
  <c r="G49" i="172"/>
  <c r="G52" i="172" s="1"/>
  <c r="G54" i="172" s="1"/>
  <c r="G57" i="172" s="1"/>
  <c r="G60" i="172" s="1"/>
  <c r="O49" i="172"/>
  <c r="O52" i="172" s="1"/>
  <c r="O54" i="172" s="1"/>
  <c r="O57" i="172" s="1"/>
  <c r="O60" i="172" s="1"/>
  <c r="W49" i="172"/>
  <c r="W52" i="172" s="1"/>
  <c r="W54" i="172" s="1"/>
  <c r="W57" i="172" s="1"/>
  <c r="W60" i="172" s="1"/>
  <c r="AA49" i="170"/>
  <c r="AA52" i="170" s="1"/>
  <c r="AA54" i="170" s="1"/>
  <c r="AA57" i="170" s="1"/>
  <c r="AA60" i="170" s="1"/>
  <c r="H49" i="164"/>
  <c r="H52" i="164" s="1"/>
  <c r="H54" i="164" s="1"/>
  <c r="H57" i="164" s="1"/>
  <c r="H60" i="164" s="1"/>
  <c r="AA49" i="152"/>
  <c r="AA52" i="152" s="1"/>
  <c r="AA54" i="152" s="1"/>
  <c r="AA57" i="152" s="1"/>
  <c r="AA60" i="152" s="1"/>
  <c r="F49" i="149"/>
  <c r="F52" i="149" s="1"/>
  <c r="F54" i="149" s="1"/>
  <c r="F57" i="149" s="1"/>
  <c r="F60" i="149" s="1"/>
  <c r="N49" i="149"/>
  <c r="N52" i="149" s="1"/>
  <c r="N54" i="149" s="1"/>
  <c r="N57" i="149" s="1"/>
  <c r="N60" i="149" s="1"/>
  <c r="V49" i="149"/>
  <c r="V52" i="149" s="1"/>
  <c r="V54" i="149" s="1"/>
  <c r="V57" i="149" s="1"/>
  <c r="V60" i="149" s="1"/>
  <c r="R49" i="139"/>
  <c r="R52" i="139" s="1"/>
  <c r="R54" i="139" s="1"/>
  <c r="R57" i="139" s="1"/>
  <c r="R60" i="139" s="1"/>
  <c r="E49" i="137"/>
  <c r="E52" i="137" s="1"/>
  <c r="E54" i="137" s="1"/>
  <c r="E57" i="137" s="1"/>
  <c r="E60" i="137" s="1"/>
  <c r="U49" i="137"/>
  <c r="U52" i="137" s="1"/>
  <c r="U54" i="137" s="1"/>
  <c r="U57" i="137" s="1"/>
  <c r="U60" i="137" s="1"/>
  <c r="J49" i="131"/>
  <c r="J52" i="131" s="1"/>
  <c r="J54" i="131" s="1"/>
  <c r="J57" i="131" s="1"/>
  <c r="J60" i="131" s="1"/>
  <c r="R49" i="131"/>
  <c r="R52" i="131" s="1"/>
  <c r="R54" i="131" s="1"/>
  <c r="R57" i="131" s="1"/>
  <c r="R60" i="131" s="1"/>
  <c r="C49" i="130"/>
  <c r="C52" i="130" s="1"/>
  <c r="C54" i="130" s="1"/>
  <c r="C57" i="130" s="1"/>
  <c r="C60" i="130" s="1"/>
  <c r="K49" i="130"/>
  <c r="K52" i="130" s="1"/>
  <c r="K54" i="130" s="1"/>
  <c r="K57" i="130" s="1"/>
  <c r="K60" i="130" s="1"/>
  <c r="S49" i="130"/>
  <c r="S52" i="130" s="1"/>
  <c r="S54" i="130" s="1"/>
  <c r="S57" i="130" s="1"/>
  <c r="S60" i="130" s="1"/>
  <c r="I49" i="109"/>
  <c r="I52" i="109" s="1"/>
  <c r="I54" i="109" s="1"/>
  <c r="I57" i="109" s="1"/>
  <c r="I60" i="109" s="1"/>
  <c r="Q49" i="109"/>
  <c r="Q52" i="109" s="1"/>
  <c r="Q54" i="109" s="1"/>
  <c r="Q57" i="109" s="1"/>
  <c r="Q60" i="109" s="1"/>
  <c r="D49" i="101"/>
  <c r="D52" i="101" s="1"/>
  <c r="D54" i="101" s="1"/>
  <c r="D57" i="101" s="1"/>
  <c r="D60" i="101" s="1"/>
  <c r="L49" i="101"/>
  <c r="L52" i="101" s="1"/>
  <c r="L54" i="101" s="1"/>
  <c r="L57" i="101" s="1"/>
  <c r="L60" i="101" s="1"/>
  <c r="T49" i="101"/>
  <c r="T52" i="101" s="1"/>
  <c r="T54" i="101" s="1"/>
  <c r="T57" i="101" s="1"/>
  <c r="T60" i="101" s="1"/>
  <c r="E49" i="93"/>
  <c r="E52" i="93" s="1"/>
  <c r="E54" i="93" s="1"/>
  <c r="E57" i="93" s="1"/>
  <c r="E60" i="93" s="1"/>
  <c r="M49" i="93"/>
  <c r="M52" i="93" s="1"/>
  <c r="M54" i="93" s="1"/>
  <c r="M57" i="93" s="1"/>
  <c r="M60" i="93" s="1"/>
  <c r="U49" i="93"/>
  <c r="U52" i="93" s="1"/>
  <c r="U54" i="93" s="1"/>
  <c r="U57" i="93" s="1"/>
  <c r="U60" i="93" s="1"/>
  <c r="Z33" i="90"/>
  <c r="Y49" i="90"/>
  <c r="Y52" i="90" s="1"/>
  <c r="Y54" i="90" s="1"/>
  <c r="Y57" i="90" s="1"/>
  <c r="Y60" i="90" s="1"/>
  <c r="C49" i="170"/>
  <c r="C52" i="170" s="1"/>
  <c r="C54" i="170" s="1"/>
  <c r="C57" i="170" s="1"/>
  <c r="C60" i="170" s="1"/>
  <c r="K49" i="170"/>
  <c r="K52" i="170" s="1"/>
  <c r="K54" i="170" s="1"/>
  <c r="K57" i="170" s="1"/>
  <c r="K60" i="170" s="1"/>
  <c r="S49" i="170"/>
  <c r="S52" i="170" s="1"/>
  <c r="S54" i="170" s="1"/>
  <c r="S57" i="170" s="1"/>
  <c r="S60" i="170" s="1"/>
  <c r="G49" i="166"/>
  <c r="G52" i="166" s="1"/>
  <c r="G54" i="166" s="1"/>
  <c r="G57" i="166" s="1"/>
  <c r="G60" i="166" s="1"/>
  <c r="O49" i="166"/>
  <c r="O52" i="166" s="1"/>
  <c r="O54" i="166" s="1"/>
  <c r="O57" i="166" s="1"/>
  <c r="O60" i="166" s="1"/>
  <c r="W49" i="166"/>
  <c r="W52" i="166" s="1"/>
  <c r="W54" i="166" s="1"/>
  <c r="W57" i="166" s="1"/>
  <c r="W60" i="166" s="1"/>
  <c r="J49" i="161"/>
  <c r="J52" i="161" s="1"/>
  <c r="J54" i="161" s="1"/>
  <c r="J57" i="161" s="1"/>
  <c r="J60" i="161" s="1"/>
  <c r="R49" i="161"/>
  <c r="R52" i="161" s="1"/>
  <c r="R54" i="161" s="1"/>
  <c r="R57" i="161" s="1"/>
  <c r="R60" i="161" s="1"/>
  <c r="H49" i="155"/>
  <c r="H52" i="155" s="1"/>
  <c r="H54" i="155" s="1"/>
  <c r="H57" i="155" s="1"/>
  <c r="H60" i="155" s="1"/>
  <c r="P49" i="155"/>
  <c r="P52" i="155" s="1"/>
  <c r="P54" i="155" s="1"/>
  <c r="P57" i="155" s="1"/>
  <c r="P60" i="155" s="1"/>
  <c r="X49" i="155"/>
  <c r="C49" i="152"/>
  <c r="C52" i="152" s="1"/>
  <c r="C54" i="152" s="1"/>
  <c r="C57" i="152" s="1"/>
  <c r="C60" i="152" s="1"/>
  <c r="K49" i="152"/>
  <c r="K52" i="152" s="1"/>
  <c r="K54" i="152" s="1"/>
  <c r="K57" i="152" s="1"/>
  <c r="K60" i="152" s="1"/>
  <c r="S49" i="152"/>
  <c r="S52" i="152" s="1"/>
  <c r="S54" i="152" s="1"/>
  <c r="S57" i="152" s="1"/>
  <c r="S60" i="152" s="1"/>
  <c r="AA49" i="144"/>
  <c r="AA52" i="144" s="1"/>
  <c r="AA54" i="144" s="1"/>
  <c r="AA57" i="144" s="1"/>
  <c r="AA60" i="144" s="1"/>
  <c r="F49" i="134"/>
  <c r="F52" i="134" s="1"/>
  <c r="F54" i="134" s="1"/>
  <c r="F57" i="134" s="1"/>
  <c r="F60" i="134" s="1"/>
  <c r="N49" i="134"/>
  <c r="N52" i="134" s="1"/>
  <c r="N54" i="134" s="1"/>
  <c r="N57" i="134" s="1"/>
  <c r="N60" i="134" s="1"/>
  <c r="V49" i="134"/>
  <c r="V52" i="134" s="1"/>
  <c r="V54" i="134" s="1"/>
  <c r="V57" i="134" s="1"/>
  <c r="V60" i="134" s="1"/>
  <c r="F49" i="127"/>
  <c r="F52" i="127" s="1"/>
  <c r="F54" i="127" s="1"/>
  <c r="F57" i="127" s="1"/>
  <c r="F60" i="127" s="1"/>
  <c r="N49" i="127"/>
  <c r="N52" i="127" s="1"/>
  <c r="N54" i="127" s="1"/>
  <c r="N57" i="127" s="1"/>
  <c r="N60" i="127" s="1"/>
  <c r="V49" i="127"/>
  <c r="V52" i="127" s="1"/>
  <c r="V54" i="127" s="1"/>
  <c r="V57" i="127" s="1"/>
  <c r="V60" i="127" s="1"/>
  <c r="D49" i="117"/>
  <c r="D52" i="117" s="1"/>
  <c r="D54" i="117" s="1"/>
  <c r="D57" i="117" s="1"/>
  <c r="D60" i="117" s="1"/>
  <c r="H49" i="113"/>
  <c r="H52" i="113" s="1"/>
  <c r="H54" i="113" s="1"/>
  <c r="H57" i="113" s="1"/>
  <c r="H60" i="113" s="1"/>
  <c r="P49" i="113"/>
  <c r="P52" i="113" s="1"/>
  <c r="P54" i="113" s="1"/>
  <c r="P57" i="113" s="1"/>
  <c r="P60" i="113" s="1"/>
  <c r="X49" i="113"/>
  <c r="X52" i="113" s="1"/>
  <c r="Z48" i="113"/>
  <c r="D49" i="106"/>
  <c r="D52" i="106" s="1"/>
  <c r="D54" i="106" s="1"/>
  <c r="D57" i="106" s="1"/>
  <c r="D60" i="106" s="1"/>
  <c r="L49" i="106"/>
  <c r="L52" i="106" s="1"/>
  <c r="L54" i="106" s="1"/>
  <c r="L57" i="106" s="1"/>
  <c r="L60" i="106" s="1"/>
  <c r="T49" i="106"/>
  <c r="T52" i="106" s="1"/>
  <c r="T54" i="106" s="1"/>
  <c r="T57" i="106" s="1"/>
  <c r="T60" i="106" s="1"/>
  <c r="X49" i="71"/>
  <c r="X52" i="71" s="1"/>
  <c r="Z33" i="71"/>
  <c r="C49" i="181"/>
  <c r="C52" i="181" s="1"/>
  <c r="C54" i="181" s="1"/>
  <c r="C57" i="181" s="1"/>
  <c r="C60" i="181" s="1"/>
  <c r="K49" i="181"/>
  <c r="K52" i="181" s="1"/>
  <c r="K54" i="181" s="1"/>
  <c r="K57" i="181" s="1"/>
  <c r="K60" i="181" s="1"/>
  <c r="S49" i="181"/>
  <c r="S52" i="181" s="1"/>
  <c r="S54" i="181" s="1"/>
  <c r="S57" i="181" s="1"/>
  <c r="S60" i="181" s="1"/>
  <c r="AA49" i="181"/>
  <c r="AA52" i="181" s="1"/>
  <c r="AA54" i="181" s="1"/>
  <c r="AA57" i="181" s="1"/>
  <c r="AA60" i="181" s="1"/>
  <c r="H49" i="174"/>
  <c r="H52" i="174" s="1"/>
  <c r="H54" i="174" s="1"/>
  <c r="H57" i="174" s="1"/>
  <c r="H60" i="174" s="1"/>
  <c r="P49" i="174"/>
  <c r="P52" i="174" s="1"/>
  <c r="P54" i="174" s="1"/>
  <c r="P57" i="174" s="1"/>
  <c r="P60" i="174" s="1"/>
  <c r="X49" i="174"/>
  <c r="Z49" i="174" s="1"/>
  <c r="J49" i="162"/>
  <c r="J52" i="162" s="1"/>
  <c r="J54" i="162" s="1"/>
  <c r="J57" i="162" s="1"/>
  <c r="J60" i="162" s="1"/>
  <c r="R49" i="162"/>
  <c r="R52" i="162" s="1"/>
  <c r="R54" i="162" s="1"/>
  <c r="R57" i="162" s="1"/>
  <c r="R60" i="162" s="1"/>
  <c r="Z33" i="162"/>
  <c r="I49" i="162"/>
  <c r="I52" i="162" s="1"/>
  <c r="I54" i="162" s="1"/>
  <c r="I57" i="162" s="1"/>
  <c r="I60" i="162" s="1"/>
  <c r="Q49" i="162"/>
  <c r="Q52" i="162" s="1"/>
  <c r="Q54" i="162" s="1"/>
  <c r="Q57" i="162" s="1"/>
  <c r="Q60" i="162" s="1"/>
  <c r="Y49" i="162"/>
  <c r="Y52" i="162" s="1"/>
  <c r="Y54" i="162" s="1"/>
  <c r="Y57" i="162" s="1"/>
  <c r="Y60" i="162" s="1"/>
  <c r="AA49" i="158"/>
  <c r="AA52" i="158" s="1"/>
  <c r="AA54" i="158" s="1"/>
  <c r="AA57" i="158" s="1"/>
  <c r="AA60" i="158" s="1"/>
  <c r="D49" i="151"/>
  <c r="D52" i="151" s="1"/>
  <c r="D54" i="151" s="1"/>
  <c r="D57" i="151" s="1"/>
  <c r="D60" i="151" s="1"/>
  <c r="L49" i="151"/>
  <c r="L52" i="151" s="1"/>
  <c r="L54" i="151" s="1"/>
  <c r="L57" i="151" s="1"/>
  <c r="L60" i="151" s="1"/>
  <c r="T49" i="151"/>
  <c r="T52" i="151" s="1"/>
  <c r="T54" i="151" s="1"/>
  <c r="T57" i="151" s="1"/>
  <c r="T60" i="151" s="1"/>
  <c r="I49" i="146"/>
  <c r="I52" i="146" s="1"/>
  <c r="I54" i="146" s="1"/>
  <c r="I57" i="146" s="1"/>
  <c r="I60" i="146" s="1"/>
  <c r="Q49" i="146"/>
  <c r="Q52" i="146" s="1"/>
  <c r="Q54" i="146" s="1"/>
  <c r="Q57" i="146" s="1"/>
  <c r="Q60" i="146" s="1"/>
  <c r="Y49" i="146"/>
  <c r="C49" i="144"/>
  <c r="C52" i="144" s="1"/>
  <c r="C54" i="144" s="1"/>
  <c r="C57" i="144" s="1"/>
  <c r="C60" i="144" s="1"/>
  <c r="K49" i="144"/>
  <c r="K52" i="144" s="1"/>
  <c r="K54" i="144" s="1"/>
  <c r="K57" i="144" s="1"/>
  <c r="K60" i="144" s="1"/>
  <c r="S49" i="144"/>
  <c r="S52" i="144" s="1"/>
  <c r="S54" i="144" s="1"/>
  <c r="S57" i="144" s="1"/>
  <c r="S60" i="144" s="1"/>
  <c r="J49" i="143"/>
  <c r="J52" i="143" s="1"/>
  <c r="J54" i="143" s="1"/>
  <c r="J57" i="143" s="1"/>
  <c r="J60" i="143" s="1"/>
  <c r="R49" i="143"/>
  <c r="R52" i="143" s="1"/>
  <c r="R54" i="143" s="1"/>
  <c r="R57" i="143" s="1"/>
  <c r="R60" i="143" s="1"/>
  <c r="E49" i="136"/>
  <c r="E52" i="136" s="1"/>
  <c r="E54" i="136" s="1"/>
  <c r="E57" i="136" s="1"/>
  <c r="E60" i="136" s="1"/>
  <c r="U49" i="136"/>
  <c r="U52" i="136" s="1"/>
  <c r="U54" i="136" s="1"/>
  <c r="U57" i="136" s="1"/>
  <c r="U60" i="136" s="1"/>
  <c r="J49" i="133"/>
  <c r="J52" i="133" s="1"/>
  <c r="J54" i="133" s="1"/>
  <c r="J57" i="133" s="1"/>
  <c r="J60" i="133" s="1"/>
  <c r="R49" i="133"/>
  <c r="R52" i="133" s="1"/>
  <c r="R54" i="133" s="1"/>
  <c r="R57" i="133" s="1"/>
  <c r="R60" i="133" s="1"/>
  <c r="I49" i="121"/>
  <c r="I52" i="121" s="1"/>
  <c r="I54" i="121" s="1"/>
  <c r="I57" i="121" s="1"/>
  <c r="I60" i="121" s="1"/>
  <c r="Q49" i="121"/>
  <c r="Q52" i="121" s="1"/>
  <c r="Q54" i="121" s="1"/>
  <c r="Q57" i="121" s="1"/>
  <c r="Q60" i="121" s="1"/>
  <c r="Y49" i="121"/>
  <c r="Y52" i="121" s="1"/>
  <c r="Y54" i="121" s="1"/>
  <c r="Y57" i="121" s="1"/>
  <c r="Y60" i="121" s="1"/>
  <c r="H49" i="121"/>
  <c r="H52" i="121" s="1"/>
  <c r="H54" i="121" s="1"/>
  <c r="H57" i="121" s="1"/>
  <c r="H60" i="121" s="1"/>
  <c r="X49" i="121"/>
  <c r="Z48" i="121"/>
  <c r="L49" i="111"/>
  <c r="L52" i="111" s="1"/>
  <c r="L54" i="111" s="1"/>
  <c r="L57" i="111" s="1"/>
  <c r="L60" i="111" s="1"/>
  <c r="E49" i="134"/>
  <c r="E52" i="134" s="1"/>
  <c r="E54" i="134" s="1"/>
  <c r="E57" i="134" s="1"/>
  <c r="E60" i="134" s="1"/>
  <c r="M49" i="134"/>
  <c r="M52" i="134" s="1"/>
  <c r="M54" i="134" s="1"/>
  <c r="M57" i="134" s="1"/>
  <c r="M60" i="134" s="1"/>
  <c r="U49" i="134"/>
  <c r="U52" i="134" s="1"/>
  <c r="U54" i="134" s="1"/>
  <c r="U57" i="134" s="1"/>
  <c r="U60" i="134" s="1"/>
  <c r="I49" i="133"/>
  <c r="I52" i="133" s="1"/>
  <c r="I54" i="133" s="1"/>
  <c r="I57" i="133" s="1"/>
  <c r="I60" i="133" s="1"/>
  <c r="Q49" i="133"/>
  <c r="Q52" i="133" s="1"/>
  <c r="Q54" i="133" s="1"/>
  <c r="Q57" i="133" s="1"/>
  <c r="Q60" i="133" s="1"/>
  <c r="Y49" i="133"/>
  <c r="Y52" i="133" s="1"/>
  <c r="Y54" i="133" s="1"/>
  <c r="Y57" i="133" s="1"/>
  <c r="Y60" i="133" s="1"/>
  <c r="H49" i="133"/>
  <c r="H52" i="133" s="1"/>
  <c r="H54" i="133" s="1"/>
  <c r="H57" i="133" s="1"/>
  <c r="H60" i="133" s="1"/>
  <c r="P49" i="133"/>
  <c r="P52" i="133" s="1"/>
  <c r="P54" i="133" s="1"/>
  <c r="P57" i="133" s="1"/>
  <c r="P60" i="133" s="1"/>
  <c r="X49" i="133"/>
  <c r="Z49" i="133" s="1"/>
  <c r="F49" i="132"/>
  <c r="F52" i="132" s="1"/>
  <c r="F54" i="132" s="1"/>
  <c r="F57" i="132" s="1"/>
  <c r="F60" i="132" s="1"/>
  <c r="N49" i="132"/>
  <c r="N52" i="132" s="1"/>
  <c r="N54" i="132" s="1"/>
  <c r="N57" i="132" s="1"/>
  <c r="N60" i="132" s="1"/>
  <c r="V49" i="132"/>
  <c r="V52" i="132" s="1"/>
  <c r="V54" i="132" s="1"/>
  <c r="V57" i="132" s="1"/>
  <c r="V60" i="132" s="1"/>
  <c r="J49" i="129"/>
  <c r="J52" i="129" s="1"/>
  <c r="J54" i="129" s="1"/>
  <c r="J57" i="129" s="1"/>
  <c r="J60" i="129" s="1"/>
  <c r="R49" i="129"/>
  <c r="R52" i="129" s="1"/>
  <c r="R54" i="129" s="1"/>
  <c r="R57" i="129" s="1"/>
  <c r="R60" i="129" s="1"/>
  <c r="E49" i="125"/>
  <c r="E52" i="125" s="1"/>
  <c r="E54" i="125" s="1"/>
  <c r="E57" i="125" s="1"/>
  <c r="E60" i="125" s="1"/>
  <c r="U49" i="125"/>
  <c r="U52" i="125" s="1"/>
  <c r="U54" i="125" s="1"/>
  <c r="U57" i="125" s="1"/>
  <c r="U60" i="125" s="1"/>
  <c r="Z48" i="123"/>
  <c r="C49" i="121"/>
  <c r="C52" i="121" s="1"/>
  <c r="C54" i="121" s="1"/>
  <c r="C57" i="121" s="1"/>
  <c r="C60" i="121" s="1"/>
  <c r="K49" i="121"/>
  <c r="K52" i="121" s="1"/>
  <c r="K54" i="121" s="1"/>
  <c r="K57" i="121" s="1"/>
  <c r="K60" i="121" s="1"/>
  <c r="S49" i="121"/>
  <c r="S52" i="121" s="1"/>
  <c r="S54" i="121" s="1"/>
  <c r="S57" i="121" s="1"/>
  <c r="S60" i="121" s="1"/>
  <c r="AA49" i="121"/>
  <c r="AA52" i="121" s="1"/>
  <c r="AA54" i="121" s="1"/>
  <c r="AA57" i="121" s="1"/>
  <c r="AA60" i="121" s="1"/>
  <c r="D49" i="120"/>
  <c r="D52" i="120" s="1"/>
  <c r="D54" i="120" s="1"/>
  <c r="D57" i="120" s="1"/>
  <c r="D60" i="120" s="1"/>
  <c r="L49" i="120"/>
  <c r="L52" i="120" s="1"/>
  <c r="L54" i="120" s="1"/>
  <c r="L57" i="120" s="1"/>
  <c r="L60" i="120" s="1"/>
  <c r="T49" i="120"/>
  <c r="T52" i="120" s="1"/>
  <c r="T54" i="120" s="1"/>
  <c r="T57" i="120" s="1"/>
  <c r="T60" i="120" s="1"/>
  <c r="G49" i="117"/>
  <c r="G52" i="117" s="1"/>
  <c r="G54" i="117" s="1"/>
  <c r="G57" i="117" s="1"/>
  <c r="G60" i="117" s="1"/>
  <c r="O49" i="117"/>
  <c r="O52" i="117" s="1"/>
  <c r="O54" i="117" s="1"/>
  <c r="O57" i="117" s="1"/>
  <c r="O60" i="117" s="1"/>
  <c r="W49" i="117"/>
  <c r="W52" i="117" s="1"/>
  <c r="W54" i="117" s="1"/>
  <c r="W57" i="117" s="1"/>
  <c r="W60" i="117" s="1"/>
  <c r="E49" i="108"/>
  <c r="E52" i="108" s="1"/>
  <c r="E54" i="108" s="1"/>
  <c r="E57" i="108" s="1"/>
  <c r="E60" i="108" s="1"/>
  <c r="M49" i="108"/>
  <c r="M52" i="108" s="1"/>
  <c r="M54" i="108" s="1"/>
  <c r="M57" i="108" s="1"/>
  <c r="M60" i="108" s="1"/>
  <c r="U49" i="108"/>
  <c r="U52" i="108" s="1"/>
  <c r="U54" i="108" s="1"/>
  <c r="U57" i="108" s="1"/>
  <c r="U60" i="108" s="1"/>
  <c r="Z49" i="104"/>
  <c r="X52" i="104"/>
  <c r="J49" i="77"/>
  <c r="J52" i="77" s="1"/>
  <c r="J54" i="77" s="1"/>
  <c r="J57" i="77" s="1"/>
  <c r="J60" i="77" s="1"/>
  <c r="R49" i="77"/>
  <c r="R52" i="77" s="1"/>
  <c r="R54" i="77" s="1"/>
  <c r="R57" i="77" s="1"/>
  <c r="R60" i="77" s="1"/>
  <c r="G49" i="122"/>
  <c r="G52" i="122" s="1"/>
  <c r="G54" i="122" s="1"/>
  <c r="G57" i="122" s="1"/>
  <c r="G60" i="122" s="1"/>
  <c r="O49" i="122"/>
  <c r="O52" i="122" s="1"/>
  <c r="O54" i="122" s="1"/>
  <c r="O57" i="122" s="1"/>
  <c r="O60" i="122" s="1"/>
  <c r="W49" i="122"/>
  <c r="W52" i="122" s="1"/>
  <c r="W54" i="122" s="1"/>
  <c r="W57" i="122" s="1"/>
  <c r="W60" i="122" s="1"/>
  <c r="C49" i="118"/>
  <c r="C52" i="118" s="1"/>
  <c r="C54" i="118" s="1"/>
  <c r="C57" i="118" s="1"/>
  <c r="C60" i="118" s="1"/>
  <c r="K49" i="118"/>
  <c r="K52" i="118" s="1"/>
  <c r="K54" i="118" s="1"/>
  <c r="K57" i="118" s="1"/>
  <c r="K60" i="118" s="1"/>
  <c r="S49" i="118"/>
  <c r="S52" i="118" s="1"/>
  <c r="S54" i="118" s="1"/>
  <c r="S57" i="118" s="1"/>
  <c r="S60" i="118" s="1"/>
  <c r="Z33" i="113"/>
  <c r="X49" i="112"/>
  <c r="Z33" i="112"/>
  <c r="E49" i="97"/>
  <c r="E52" i="97" s="1"/>
  <c r="E54" i="97" s="1"/>
  <c r="E57" i="97" s="1"/>
  <c r="E60" i="97" s="1"/>
  <c r="M49" i="97"/>
  <c r="M52" i="97" s="1"/>
  <c r="M54" i="97" s="1"/>
  <c r="M57" i="97" s="1"/>
  <c r="M60" i="97" s="1"/>
  <c r="U49" i="97"/>
  <c r="U52" i="97" s="1"/>
  <c r="U54" i="97" s="1"/>
  <c r="U57" i="97" s="1"/>
  <c r="U60" i="97" s="1"/>
  <c r="Z33" i="78"/>
  <c r="X49" i="78"/>
  <c r="U49" i="58"/>
  <c r="U52" i="58" s="1"/>
  <c r="U54" i="58" s="1"/>
  <c r="U57" i="58" s="1"/>
  <c r="U60" i="58" s="1"/>
  <c r="D49" i="129"/>
  <c r="D52" i="129" s="1"/>
  <c r="D54" i="129" s="1"/>
  <c r="D57" i="129" s="1"/>
  <c r="D60" i="129" s="1"/>
  <c r="L49" i="129"/>
  <c r="L52" i="129" s="1"/>
  <c r="L54" i="129" s="1"/>
  <c r="L57" i="129" s="1"/>
  <c r="L60" i="129" s="1"/>
  <c r="T49" i="129"/>
  <c r="T52" i="129" s="1"/>
  <c r="T54" i="129" s="1"/>
  <c r="T57" i="129" s="1"/>
  <c r="T60" i="129" s="1"/>
  <c r="Z49" i="126"/>
  <c r="F49" i="99"/>
  <c r="F52" i="99" s="1"/>
  <c r="F54" i="99" s="1"/>
  <c r="F57" i="99" s="1"/>
  <c r="F60" i="99" s="1"/>
  <c r="N49" i="99"/>
  <c r="N52" i="99" s="1"/>
  <c r="N54" i="99" s="1"/>
  <c r="N57" i="99" s="1"/>
  <c r="N60" i="99" s="1"/>
  <c r="V49" i="99"/>
  <c r="V52" i="99" s="1"/>
  <c r="V54" i="99" s="1"/>
  <c r="V57" i="99" s="1"/>
  <c r="V60" i="99" s="1"/>
  <c r="F49" i="135"/>
  <c r="F52" i="135" s="1"/>
  <c r="F54" i="135" s="1"/>
  <c r="F57" i="135" s="1"/>
  <c r="F60" i="135" s="1"/>
  <c r="N49" i="135"/>
  <c r="N52" i="135" s="1"/>
  <c r="N54" i="135" s="1"/>
  <c r="N57" i="135" s="1"/>
  <c r="N60" i="135" s="1"/>
  <c r="V49" i="135"/>
  <c r="V52" i="135" s="1"/>
  <c r="V54" i="135" s="1"/>
  <c r="V57" i="135" s="1"/>
  <c r="V60" i="135" s="1"/>
  <c r="I49" i="132"/>
  <c r="I52" i="132" s="1"/>
  <c r="I54" i="132" s="1"/>
  <c r="I57" i="132" s="1"/>
  <c r="I60" i="132" s="1"/>
  <c r="Q49" i="132"/>
  <c r="Q52" i="132" s="1"/>
  <c r="Q54" i="132" s="1"/>
  <c r="Q57" i="132" s="1"/>
  <c r="Q60" i="132" s="1"/>
  <c r="Z48" i="130"/>
  <c r="F49" i="129"/>
  <c r="F52" i="129" s="1"/>
  <c r="F54" i="129" s="1"/>
  <c r="F57" i="129" s="1"/>
  <c r="F60" i="129" s="1"/>
  <c r="N49" i="129"/>
  <c r="N52" i="129" s="1"/>
  <c r="N54" i="129" s="1"/>
  <c r="N57" i="129" s="1"/>
  <c r="N60" i="129" s="1"/>
  <c r="V49" i="129"/>
  <c r="V52" i="129" s="1"/>
  <c r="V54" i="129" s="1"/>
  <c r="V57" i="129" s="1"/>
  <c r="V60" i="129" s="1"/>
  <c r="AA49" i="128"/>
  <c r="AA52" i="128" s="1"/>
  <c r="AA54" i="128" s="1"/>
  <c r="AA57" i="128" s="1"/>
  <c r="AA60" i="128" s="1"/>
  <c r="AA49" i="126"/>
  <c r="AA52" i="126" s="1"/>
  <c r="AA54" i="126" s="1"/>
  <c r="AA57" i="126" s="1"/>
  <c r="AA60" i="126" s="1"/>
  <c r="J49" i="125"/>
  <c r="J52" i="125" s="1"/>
  <c r="J54" i="125" s="1"/>
  <c r="J57" i="125" s="1"/>
  <c r="J60" i="125" s="1"/>
  <c r="R49" i="125"/>
  <c r="R52" i="125" s="1"/>
  <c r="R54" i="125" s="1"/>
  <c r="R57" i="125" s="1"/>
  <c r="R60" i="125" s="1"/>
  <c r="E49" i="124"/>
  <c r="E52" i="124" s="1"/>
  <c r="E54" i="124" s="1"/>
  <c r="E57" i="124" s="1"/>
  <c r="E60" i="124" s="1"/>
  <c r="U49" i="124"/>
  <c r="U52" i="124" s="1"/>
  <c r="U54" i="124" s="1"/>
  <c r="U57" i="124" s="1"/>
  <c r="U60" i="124" s="1"/>
  <c r="F49" i="115"/>
  <c r="F52" i="115" s="1"/>
  <c r="F54" i="115" s="1"/>
  <c r="F57" i="115" s="1"/>
  <c r="F60" i="115" s="1"/>
  <c r="N49" i="115"/>
  <c r="N52" i="115" s="1"/>
  <c r="N54" i="115" s="1"/>
  <c r="N57" i="115" s="1"/>
  <c r="N60" i="115" s="1"/>
  <c r="V49" i="115"/>
  <c r="V52" i="115" s="1"/>
  <c r="V54" i="115" s="1"/>
  <c r="V57" i="115" s="1"/>
  <c r="V60" i="115" s="1"/>
  <c r="H49" i="109"/>
  <c r="H52" i="109" s="1"/>
  <c r="H54" i="109" s="1"/>
  <c r="H57" i="109" s="1"/>
  <c r="H60" i="109" s="1"/>
  <c r="P49" i="109"/>
  <c r="P52" i="109" s="1"/>
  <c r="P54" i="109" s="1"/>
  <c r="P57" i="109" s="1"/>
  <c r="P60" i="109" s="1"/>
  <c r="C49" i="107"/>
  <c r="C52" i="107" s="1"/>
  <c r="C54" i="107" s="1"/>
  <c r="C57" i="107" s="1"/>
  <c r="C60" i="107" s="1"/>
  <c r="K49" i="107"/>
  <c r="K52" i="107" s="1"/>
  <c r="K54" i="107" s="1"/>
  <c r="K57" i="107" s="1"/>
  <c r="K60" i="107" s="1"/>
  <c r="S49" i="107"/>
  <c r="S52" i="107" s="1"/>
  <c r="S54" i="107" s="1"/>
  <c r="S57" i="107" s="1"/>
  <c r="S60" i="107" s="1"/>
  <c r="F49" i="107"/>
  <c r="F52" i="107" s="1"/>
  <c r="F54" i="107" s="1"/>
  <c r="F57" i="107" s="1"/>
  <c r="F60" i="107" s="1"/>
  <c r="N49" i="107"/>
  <c r="N52" i="107" s="1"/>
  <c r="N54" i="107" s="1"/>
  <c r="N57" i="107" s="1"/>
  <c r="N60" i="107" s="1"/>
  <c r="V49" i="107"/>
  <c r="V52" i="107" s="1"/>
  <c r="V54" i="107" s="1"/>
  <c r="V57" i="107" s="1"/>
  <c r="V60" i="107" s="1"/>
  <c r="G49" i="103"/>
  <c r="G52" i="103" s="1"/>
  <c r="G54" i="103" s="1"/>
  <c r="G57" i="103" s="1"/>
  <c r="G60" i="103" s="1"/>
  <c r="O49" i="103"/>
  <c r="O52" i="103" s="1"/>
  <c r="O54" i="103" s="1"/>
  <c r="O57" i="103" s="1"/>
  <c r="O60" i="103" s="1"/>
  <c r="W49" i="103"/>
  <c r="W52" i="103" s="1"/>
  <c r="W54" i="103" s="1"/>
  <c r="W57" i="103" s="1"/>
  <c r="W60" i="103" s="1"/>
  <c r="X52" i="99"/>
  <c r="X54" i="99" s="1"/>
  <c r="Z49" i="99"/>
  <c r="H49" i="97"/>
  <c r="H52" i="97" s="1"/>
  <c r="H54" i="97" s="1"/>
  <c r="H57" i="97" s="1"/>
  <c r="H60" i="97" s="1"/>
  <c r="P49" i="97"/>
  <c r="P52" i="97" s="1"/>
  <c r="P54" i="97" s="1"/>
  <c r="P57" i="97" s="1"/>
  <c r="P60" i="97" s="1"/>
  <c r="X49" i="97"/>
  <c r="X52" i="97" s="1"/>
  <c r="H49" i="55"/>
  <c r="H52" i="55" s="1"/>
  <c r="H54" i="55" s="1"/>
  <c r="H57" i="55" s="1"/>
  <c r="H60" i="55" s="1"/>
  <c r="P49" i="55"/>
  <c r="P52" i="55" s="1"/>
  <c r="P54" i="55" s="1"/>
  <c r="P57" i="55" s="1"/>
  <c r="P60" i="55" s="1"/>
  <c r="X49" i="54"/>
  <c r="Z33" i="54"/>
  <c r="E49" i="116"/>
  <c r="E52" i="116" s="1"/>
  <c r="E54" i="116" s="1"/>
  <c r="E57" i="116" s="1"/>
  <c r="E60" i="116" s="1"/>
  <c r="M49" i="116"/>
  <c r="M52" i="116" s="1"/>
  <c r="M54" i="116" s="1"/>
  <c r="M57" i="116" s="1"/>
  <c r="M60" i="116" s="1"/>
  <c r="U49" i="116"/>
  <c r="U52" i="116" s="1"/>
  <c r="U54" i="116" s="1"/>
  <c r="U57" i="116" s="1"/>
  <c r="U60" i="116" s="1"/>
  <c r="G49" i="114"/>
  <c r="G52" i="114" s="1"/>
  <c r="G54" i="114" s="1"/>
  <c r="G57" i="114" s="1"/>
  <c r="G60" i="114" s="1"/>
  <c r="O49" i="114"/>
  <c r="O52" i="114" s="1"/>
  <c r="O54" i="114" s="1"/>
  <c r="O57" i="114" s="1"/>
  <c r="O60" i="114" s="1"/>
  <c r="W49" i="114"/>
  <c r="W52" i="114" s="1"/>
  <c r="W54" i="114" s="1"/>
  <c r="W57" i="114" s="1"/>
  <c r="W60" i="114" s="1"/>
  <c r="I49" i="112"/>
  <c r="I52" i="112" s="1"/>
  <c r="I54" i="112" s="1"/>
  <c r="I57" i="112" s="1"/>
  <c r="I60" i="112" s="1"/>
  <c r="Q49" i="112"/>
  <c r="Q52" i="112" s="1"/>
  <c r="Q54" i="112" s="1"/>
  <c r="Q57" i="112" s="1"/>
  <c r="Q60" i="112" s="1"/>
  <c r="Y49" i="112"/>
  <c r="Y52" i="112" s="1"/>
  <c r="Y54" i="112" s="1"/>
  <c r="Y57" i="112" s="1"/>
  <c r="Y60" i="112" s="1"/>
  <c r="G49" i="111"/>
  <c r="G52" i="111" s="1"/>
  <c r="G54" i="111" s="1"/>
  <c r="G57" i="111" s="1"/>
  <c r="G60" i="111" s="1"/>
  <c r="O49" i="111"/>
  <c r="O52" i="111" s="1"/>
  <c r="O54" i="111" s="1"/>
  <c r="O57" i="111" s="1"/>
  <c r="O60" i="111" s="1"/>
  <c r="W49" i="111"/>
  <c r="W52" i="111" s="1"/>
  <c r="W54" i="111" s="1"/>
  <c r="W57" i="111" s="1"/>
  <c r="W60" i="111" s="1"/>
  <c r="H49" i="110"/>
  <c r="H52" i="110" s="1"/>
  <c r="H54" i="110" s="1"/>
  <c r="H57" i="110" s="1"/>
  <c r="H60" i="110" s="1"/>
  <c r="P49" i="110"/>
  <c r="P52" i="110" s="1"/>
  <c r="P54" i="110" s="1"/>
  <c r="P57" i="110" s="1"/>
  <c r="P60" i="110" s="1"/>
  <c r="D49" i="109"/>
  <c r="D52" i="109" s="1"/>
  <c r="D54" i="109" s="1"/>
  <c r="D57" i="109" s="1"/>
  <c r="D60" i="109" s="1"/>
  <c r="L49" i="109"/>
  <c r="L52" i="109" s="1"/>
  <c r="L54" i="109" s="1"/>
  <c r="L57" i="109" s="1"/>
  <c r="L60" i="109" s="1"/>
  <c r="T49" i="109"/>
  <c r="T52" i="109" s="1"/>
  <c r="T54" i="109" s="1"/>
  <c r="T57" i="109" s="1"/>
  <c r="T60" i="109" s="1"/>
  <c r="Q49" i="105"/>
  <c r="Q52" i="105" s="1"/>
  <c r="Q54" i="105" s="1"/>
  <c r="Q57" i="105" s="1"/>
  <c r="Q60" i="105" s="1"/>
  <c r="F49" i="104"/>
  <c r="F52" i="104" s="1"/>
  <c r="F54" i="104" s="1"/>
  <c r="F57" i="104" s="1"/>
  <c r="F60" i="104" s="1"/>
  <c r="N49" i="104"/>
  <c r="N52" i="104" s="1"/>
  <c r="N54" i="104" s="1"/>
  <c r="N57" i="104" s="1"/>
  <c r="N60" i="104" s="1"/>
  <c r="V49" i="104"/>
  <c r="V52" i="104" s="1"/>
  <c r="V54" i="104" s="1"/>
  <c r="V57" i="104" s="1"/>
  <c r="V60" i="104" s="1"/>
  <c r="H49" i="102"/>
  <c r="H52" i="102" s="1"/>
  <c r="H54" i="102" s="1"/>
  <c r="H57" i="102" s="1"/>
  <c r="H60" i="102" s="1"/>
  <c r="P49" i="102"/>
  <c r="P52" i="102" s="1"/>
  <c r="P54" i="102" s="1"/>
  <c r="P57" i="102" s="1"/>
  <c r="P60" i="102" s="1"/>
  <c r="Z33" i="98"/>
  <c r="J49" i="88"/>
  <c r="J52" i="88" s="1"/>
  <c r="J54" i="88" s="1"/>
  <c r="J57" i="88" s="1"/>
  <c r="J60" i="88" s="1"/>
  <c r="R49" i="88"/>
  <c r="R52" i="88" s="1"/>
  <c r="R54" i="88" s="1"/>
  <c r="R57" i="88" s="1"/>
  <c r="R60" i="88" s="1"/>
  <c r="X52" i="66"/>
  <c r="Z49" i="60"/>
  <c r="Y52" i="60"/>
  <c r="Y54" i="60" s="1"/>
  <c r="Y57" i="60" s="1"/>
  <c r="Y60" i="60" s="1"/>
  <c r="Z49" i="115"/>
  <c r="O49" i="106"/>
  <c r="O52" i="106" s="1"/>
  <c r="O54" i="106" s="1"/>
  <c r="O57" i="106" s="1"/>
  <c r="O60" i="106" s="1"/>
  <c r="E49" i="100"/>
  <c r="E52" i="100" s="1"/>
  <c r="E54" i="100" s="1"/>
  <c r="E57" i="100" s="1"/>
  <c r="E60" i="100" s="1"/>
  <c r="M49" i="100"/>
  <c r="M52" i="100" s="1"/>
  <c r="M54" i="100" s="1"/>
  <c r="M57" i="100" s="1"/>
  <c r="M60" i="100" s="1"/>
  <c r="U49" i="100"/>
  <c r="U52" i="100" s="1"/>
  <c r="U54" i="100" s="1"/>
  <c r="U57" i="100" s="1"/>
  <c r="U60" i="100" s="1"/>
  <c r="AA49" i="99"/>
  <c r="AA52" i="99" s="1"/>
  <c r="AA54" i="99" s="1"/>
  <c r="AA57" i="99" s="1"/>
  <c r="AA60" i="99" s="1"/>
  <c r="Z48" i="97"/>
  <c r="H49" i="75"/>
  <c r="H52" i="75" s="1"/>
  <c r="H54" i="75" s="1"/>
  <c r="H57" i="75" s="1"/>
  <c r="H60" i="75" s="1"/>
  <c r="P49" i="75"/>
  <c r="P52" i="75" s="1"/>
  <c r="P54" i="75" s="1"/>
  <c r="P57" i="75" s="1"/>
  <c r="P60" i="75" s="1"/>
  <c r="Z33" i="68"/>
  <c r="X49" i="68"/>
  <c r="Z33" i="60"/>
  <c r="L49" i="117"/>
  <c r="L52" i="117" s="1"/>
  <c r="L54" i="117" s="1"/>
  <c r="L57" i="117" s="1"/>
  <c r="L60" i="117" s="1"/>
  <c r="T49" i="117"/>
  <c r="T52" i="117" s="1"/>
  <c r="T54" i="117" s="1"/>
  <c r="T57" i="117" s="1"/>
  <c r="T60" i="117" s="1"/>
  <c r="Z33" i="114"/>
  <c r="Z33" i="111"/>
  <c r="I49" i="111"/>
  <c r="I52" i="111" s="1"/>
  <c r="I54" i="111" s="1"/>
  <c r="I57" i="111" s="1"/>
  <c r="I60" i="111" s="1"/>
  <c r="Y49" i="111"/>
  <c r="Y52" i="111" s="1"/>
  <c r="Y54" i="111" s="1"/>
  <c r="Y57" i="111" s="1"/>
  <c r="Y60" i="111" s="1"/>
  <c r="AA49" i="110"/>
  <c r="AA52" i="110" s="1"/>
  <c r="AA54" i="110" s="1"/>
  <c r="AA57" i="110" s="1"/>
  <c r="AA60" i="110" s="1"/>
  <c r="J49" i="103"/>
  <c r="J52" i="103" s="1"/>
  <c r="J54" i="103" s="1"/>
  <c r="J57" i="103" s="1"/>
  <c r="J60" i="103" s="1"/>
  <c r="R49" i="103"/>
  <c r="R52" i="103" s="1"/>
  <c r="R54" i="103" s="1"/>
  <c r="R57" i="103" s="1"/>
  <c r="R60" i="103" s="1"/>
  <c r="AA49" i="102"/>
  <c r="AA52" i="102" s="1"/>
  <c r="AA54" i="102" s="1"/>
  <c r="AA57" i="102" s="1"/>
  <c r="AA60" i="102" s="1"/>
  <c r="C49" i="99"/>
  <c r="C52" i="99" s="1"/>
  <c r="C54" i="99" s="1"/>
  <c r="C57" i="99" s="1"/>
  <c r="C60" i="99" s="1"/>
  <c r="K49" i="99"/>
  <c r="K52" i="99" s="1"/>
  <c r="K54" i="99" s="1"/>
  <c r="K57" i="99" s="1"/>
  <c r="K60" i="99" s="1"/>
  <c r="S49" i="99"/>
  <c r="S52" i="99" s="1"/>
  <c r="S54" i="99" s="1"/>
  <c r="S57" i="99" s="1"/>
  <c r="S60" i="99" s="1"/>
  <c r="G49" i="95"/>
  <c r="G52" i="95" s="1"/>
  <c r="G54" i="95" s="1"/>
  <c r="G57" i="95" s="1"/>
  <c r="G60" i="95" s="1"/>
  <c r="O49" i="95"/>
  <c r="O52" i="95" s="1"/>
  <c r="O54" i="95" s="1"/>
  <c r="O57" i="95" s="1"/>
  <c r="O60" i="95" s="1"/>
  <c r="W49" i="95"/>
  <c r="W52" i="95" s="1"/>
  <c r="W54" i="95" s="1"/>
  <c r="W57" i="95" s="1"/>
  <c r="W60" i="95" s="1"/>
  <c r="E49" i="85"/>
  <c r="E52" i="85" s="1"/>
  <c r="E54" i="85" s="1"/>
  <c r="E57" i="85" s="1"/>
  <c r="E60" i="85" s="1"/>
  <c r="M49" i="85"/>
  <c r="M52" i="85" s="1"/>
  <c r="M54" i="85" s="1"/>
  <c r="M57" i="85" s="1"/>
  <c r="M60" i="85" s="1"/>
  <c r="U49" i="85"/>
  <c r="U52" i="85" s="1"/>
  <c r="U54" i="85" s="1"/>
  <c r="U57" i="85" s="1"/>
  <c r="U60" i="85" s="1"/>
  <c r="C49" i="69"/>
  <c r="C52" i="69" s="1"/>
  <c r="C54" i="69" s="1"/>
  <c r="C57" i="69" s="1"/>
  <c r="C60" i="69" s="1"/>
  <c r="K49" i="69"/>
  <c r="K52" i="69" s="1"/>
  <c r="K54" i="69" s="1"/>
  <c r="K57" i="69" s="1"/>
  <c r="K60" i="69" s="1"/>
  <c r="S49" i="69"/>
  <c r="S52" i="69" s="1"/>
  <c r="S54" i="69" s="1"/>
  <c r="S57" i="69" s="1"/>
  <c r="S60" i="69" s="1"/>
  <c r="H49" i="20"/>
  <c r="H52" i="20" s="1"/>
  <c r="H54" i="20" s="1"/>
  <c r="H57" i="20" s="1"/>
  <c r="H60" i="20" s="1"/>
  <c r="X49" i="20"/>
  <c r="Z48" i="20"/>
  <c r="S49" i="111"/>
  <c r="S52" i="111" s="1"/>
  <c r="S54" i="111" s="1"/>
  <c r="S57" i="111" s="1"/>
  <c r="S60" i="111" s="1"/>
  <c r="C49" i="110"/>
  <c r="C52" i="110" s="1"/>
  <c r="C54" i="110" s="1"/>
  <c r="C57" i="110" s="1"/>
  <c r="C60" i="110" s="1"/>
  <c r="K49" i="110"/>
  <c r="K52" i="110" s="1"/>
  <c r="K54" i="110" s="1"/>
  <c r="K57" i="110" s="1"/>
  <c r="K60" i="110" s="1"/>
  <c r="S49" i="110"/>
  <c r="S52" i="110" s="1"/>
  <c r="S54" i="110" s="1"/>
  <c r="S57" i="110" s="1"/>
  <c r="S60" i="110" s="1"/>
  <c r="AA49" i="107"/>
  <c r="AA52" i="107" s="1"/>
  <c r="AA54" i="107" s="1"/>
  <c r="AA57" i="107" s="1"/>
  <c r="AA60" i="107" s="1"/>
  <c r="R49" i="104"/>
  <c r="R52" i="104" s="1"/>
  <c r="R54" i="104" s="1"/>
  <c r="R57" i="104" s="1"/>
  <c r="R60" i="104" s="1"/>
  <c r="C49" i="102"/>
  <c r="C52" i="102" s="1"/>
  <c r="C54" i="102" s="1"/>
  <c r="C57" i="102" s="1"/>
  <c r="C60" i="102" s="1"/>
  <c r="K49" i="102"/>
  <c r="K52" i="102" s="1"/>
  <c r="K54" i="102" s="1"/>
  <c r="K57" i="102" s="1"/>
  <c r="K60" i="102" s="1"/>
  <c r="S49" i="102"/>
  <c r="S52" i="102" s="1"/>
  <c r="S54" i="102" s="1"/>
  <c r="S57" i="102" s="1"/>
  <c r="S60" i="102" s="1"/>
  <c r="J49" i="101"/>
  <c r="J52" i="101" s="1"/>
  <c r="J54" i="101" s="1"/>
  <c r="J57" i="101" s="1"/>
  <c r="J60" i="101" s="1"/>
  <c r="R49" i="101"/>
  <c r="R52" i="101" s="1"/>
  <c r="R54" i="101" s="1"/>
  <c r="R57" i="101" s="1"/>
  <c r="R60" i="101" s="1"/>
  <c r="Z48" i="90"/>
  <c r="C49" i="87"/>
  <c r="C52" i="87" s="1"/>
  <c r="C54" i="87" s="1"/>
  <c r="C57" i="87" s="1"/>
  <c r="C60" i="87" s="1"/>
  <c r="K49" i="87"/>
  <c r="K52" i="87" s="1"/>
  <c r="K54" i="87" s="1"/>
  <c r="K57" i="87" s="1"/>
  <c r="K60" i="87" s="1"/>
  <c r="S49" i="87"/>
  <c r="S52" i="87" s="1"/>
  <c r="S54" i="87" s="1"/>
  <c r="S57" i="87" s="1"/>
  <c r="S60" i="87" s="1"/>
  <c r="J49" i="80"/>
  <c r="J52" i="80" s="1"/>
  <c r="J54" i="80" s="1"/>
  <c r="J57" i="80" s="1"/>
  <c r="J60" i="80" s="1"/>
  <c r="R49" i="80"/>
  <c r="R52" i="80" s="1"/>
  <c r="R54" i="80" s="1"/>
  <c r="R57" i="80" s="1"/>
  <c r="R60" i="80" s="1"/>
  <c r="Y49" i="67"/>
  <c r="Y52" i="67" s="1"/>
  <c r="Y54" i="67" s="1"/>
  <c r="Y57" i="67" s="1"/>
  <c r="Y60" i="67" s="1"/>
  <c r="Z48" i="67"/>
  <c r="Z48" i="50"/>
  <c r="X49" i="50"/>
  <c r="J49" i="48"/>
  <c r="J52" i="48" s="1"/>
  <c r="J54" i="48" s="1"/>
  <c r="J57" i="48" s="1"/>
  <c r="J60" i="48" s="1"/>
  <c r="G49" i="51"/>
  <c r="G52" i="51" s="1"/>
  <c r="G54" i="51" s="1"/>
  <c r="G57" i="51" s="1"/>
  <c r="G60" i="51" s="1"/>
  <c r="W49" i="51"/>
  <c r="W52" i="51" s="1"/>
  <c r="W54" i="51" s="1"/>
  <c r="W57" i="51" s="1"/>
  <c r="W60" i="51" s="1"/>
  <c r="J49" i="98"/>
  <c r="J52" i="98" s="1"/>
  <c r="J54" i="98" s="1"/>
  <c r="J57" i="98" s="1"/>
  <c r="J60" i="98" s="1"/>
  <c r="R49" i="98"/>
  <c r="R52" i="98" s="1"/>
  <c r="R54" i="98" s="1"/>
  <c r="R57" i="98" s="1"/>
  <c r="R60" i="98" s="1"/>
  <c r="J49" i="95"/>
  <c r="J52" i="95" s="1"/>
  <c r="J54" i="95" s="1"/>
  <c r="J57" i="95" s="1"/>
  <c r="J60" i="95" s="1"/>
  <c r="R49" i="95"/>
  <c r="R52" i="95" s="1"/>
  <c r="R54" i="95" s="1"/>
  <c r="R57" i="95" s="1"/>
  <c r="R60" i="95" s="1"/>
  <c r="F49" i="92"/>
  <c r="F52" i="92" s="1"/>
  <c r="F54" i="92" s="1"/>
  <c r="F57" i="92" s="1"/>
  <c r="F60" i="92" s="1"/>
  <c r="N49" i="92"/>
  <c r="N52" i="92" s="1"/>
  <c r="N54" i="92" s="1"/>
  <c r="N57" i="92" s="1"/>
  <c r="N60" i="92" s="1"/>
  <c r="V49" i="92"/>
  <c r="V52" i="92" s="1"/>
  <c r="V54" i="92" s="1"/>
  <c r="V57" i="92" s="1"/>
  <c r="V60" i="92" s="1"/>
  <c r="AA49" i="90"/>
  <c r="AA52" i="90" s="1"/>
  <c r="AA54" i="90" s="1"/>
  <c r="AA57" i="90" s="1"/>
  <c r="AA60" i="90" s="1"/>
  <c r="P49" i="89"/>
  <c r="P52" i="89" s="1"/>
  <c r="P54" i="89" s="1"/>
  <c r="P57" i="89" s="1"/>
  <c r="P60" i="89" s="1"/>
  <c r="AA49" i="87"/>
  <c r="AA52" i="87" s="1"/>
  <c r="AA54" i="87" s="1"/>
  <c r="AA57" i="87" s="1"/>
  <c r="AA60" i="87" s="1"/>
  <c r="F49" i="84"/>
  <c r="F52" i="84" s="1"/>
  <c r="F54" i="84" s="1"/>
  <c r="F57" i="84" s="1"/>
  <c r="F60" i="84" s="1"/>
  <c r="N49" i="84"/>
  <c r="N52" i="84" s="1"/>
  <c r="N54" i="84" s="1"/>
  <c r="N57" i="84" s="1"/>
  <c r="N60" i="84" s="1"/>
  <c r="V49" i="84"/>
  <c r="V52" i="84" s="1"/>
  <c r="V54" i="84" s="1"/>
  <c r="V57" i="84" s="1"/>
  <c r="V60" i="84" s="1"/>
  <c r="E49" i="77"/>
  <c r="E52" i="77" s="1"/>
  <c r="E54" i="77" s="1"/>
  <c r="E57" i="77" s="1"/>
  <c r="E60" i="77" s="1"/>
  <c r="M49" i="77"/>
  <c r="M52" i="77" s="1"/>
  <c r="M54" i="77" s="1"/>
  <c r="M57" i="77" s="1"/>
  <c r="M60" i="77" s="1"/>
  <c r="U49" i="77"/>
  <c r="U52" i="77" s="1"/>
  <c r="U54" i="77" s="1"/>
  <c r="U57" i="77" s="1"/>
  <c r="U60" i="77" s="1"/>
  <c r="D49" i="66"/>
  <c r="D52" i="66" s="1"/>
  <c r="D54" i="66" s="1"/>
  <c r="D57" i="66" s="1"/>
  <c r="D60" i="66" s="1"/>
  <c r="L49" i="66"/>
  <c r="L52" i="66" s="1"/>
  <c r="L54" i="66" s="1"/>
  <c r="L57" i="66" s="1"/>
  <c r="L60" i="66" s="1"/>
  <c r="T49" i="66"/>
  <c r="T52" i="66" s="1"/>
  <c r="T54" i="66" s="1"/>
  <c r="T57" i="66" s="1"/>
  <c r="T60" i="66" s="1"/>
  <c r="P49" i="50"/>
  <c r="P52" i="50" s="1"/>
  <c r="P54" i="50" s="1"/>
  <c r="P57" i="50" s="1"/>
  <c r="P60" i="50" s="1"/>
  <c r="J49" i="44"/>
  <c r="J52" i="44" s="1"/>
  <c r="J54" i="44" s="1"/>
  <c r="J57" i="44" s="1"/>
  <c r="J60" i="44" s="1"/>
  <c r="D49" i="98"/>
  <c r="D52" i="98" s="1"/>
  <c r="D54" i="98" s="1"/>
  <c r="D57" i="98" s="1"/>
  <c r="D60" i="98" s="1"/>
  <c r="C49" i="89"/>
  <c r="C52" i="89" s="1"/>
  <c r="C54" i="89" s="1"/>
  <c r="C57" i="89" s="1"/>
  <c r="C60" i="89" s="1"/>
  <c r="K49" i="89"/>
  <c r="K52" i="89" s="1"/>
  <c r="K54" i="89" s="1"/>
  <c r="K57" i="89" s="1"/>
  <c r="K60" i="89" s="1"/>
  <c r="S49" i="89"/>
  <c r="S52" i="89" s="1"/>
  <c r="S54" i="89" s="1"/>
  <c r="S57" i="89" s="1"/>
  <c r="S60" i="89" s="1"/>
  <c r="S49" i="86"/>
  <c r="S52" i="86" s="1"/>
  <c r="S54" i="86" s="1"/>
  <c r="S57" i="86" s="1"/>
  <c r="S60" i="86" s="1"/>
  <c r="Z49" i="84"/>
  <c r="H49" i="82"/>
  <c r="H52" i="82" s="1"/>
  <c r="H54" i="82" s="1"/>
  <c r="H57" i="82" s="1"/>
  <c r="H60" i="82" s="1"/>
  <c r="P49" i="82"/>
  <c r="P52" i="82" s="1"/>
  <c r="P54" i="82" s="1"/>
  <c r="P57" i="82" s="1"/>
  <c r="P60" i="82" s="1"/>
  <c r="X49" i="82"/>
  <c r="K49" i="73"/>
  <c r="K52" i="73" s="1"/>
  <c r="K54" i="73" s="1"/>
  <c r="K57" i="73" s="1"/>
  <c r="K60" i="73" s="1"/>
  <c r="AA49" i="73"/>
  <c r="AA52" i="73" s="1"/>
  <c r="AA54" i="73" s="1"/>
  <c r="AA57" i="73" s="1"/>
  <c r="AA60" i="73" s="1"/>
  <c r="F49" i="66"/>
  <c r="F52" i="66" s="1"/>
  <c r="F54" i="66" s="1"/>
  <c r="F57" i="66" s="1"/>
  <c r="F60" i="66" s="1"/>
  <c r="N49" i="66"/>
  <c r="N52" i="66" s="1"/>
  <c r="N54" i="66" s="1"/>
  <c r="N57" i="66" s="1"/>
  <c r="N60" i="66" s="1"/>
  <c r="V49" i="66"/>
  <c r="V52" i="66" s="1"/>
  <c r="V54" i="66" s="1"/>
  <c r="V57" i="66" s="1"/>
  <c r="V60" i="66" s="1"/>
  <c r="C49" i="60"/>
  <c r="C52" i="60" s="1"/>
  <c r="C54" i="60" s="1"/>
  <c r="C57" i="60" s="1"/>
  <c r="C60" i="60" s="1"/>
  <c r="K49" i="60"/>
  <c r="K52" i="60" s="1"/>
  <c r="K54" i="60" s="1"/>
  <c r="K57" i="60" s="1"/>
  <c r="K60" i="60" s="1"/>
  <c r="S49" i="60"/>
  <c r="S52" i="60" s="1"/>
  <c r="S54" i="60" s="1"/>
  <c r="S57" i="60" s="1"/>
  <c r="S60" i="60" s="1"/>
  <c r="H49" i="48"/>
  <c r="H52" i="48" s="1"/>
  <c r="H54" i="48" s="1"/>
  <c r="H57" i="48" s="1"/>
  <c r="H60" i="48" s="1"/>
  <c r="Z33" i="17"/>
  <c r="X49" i="17"/>
  <c r="X52" i="17" s="1"/>
  <c r="X54" i="17" s="1"/>
  <c r="X57" i="17" s="1"/>
  <c r="X60" i="17" s="1"/>
  <c r="Z60" i="17" s="1"/>
  <c r="F49" i="98"/>
  <c r="F52" i="98" s="1"/>
  <c r="F54" i="98" s="1"/>
  <c r="F57" i="98" s="1"/>
  <c r="F60" i="98" s="1"/>
  <c r="E49" i="94"/>
  <c r="E52" i="94" s="1"/>
  <c r="E54" i="94" s="1"/>
  <c r="E57" i="94" s="1"/>
  <c r="E60" i="94" s="1"/>
  <c r="U49" i="94"/>
  <c r="U52" i="94" s="1"/>
  <c r="U54" i="94" s="1"/>
  <c r="U57" i="94" s="1"/>
  <c r="U60" i="94" s="1"/>
  <c r="D49" i="89"/>
  <c r="D52" i="89" s="1"/>
  <c r="D54" i="89" s="1"/>
  <c r="D57" i="89" s="1"/>
  <c r="D60" i="89" s="1"/>
  <c r="L49" i="89"/>
  <c r="L52" i="89" s="1"/>
  <c r="L54" i="89" s="1"/>
  <c r="L57" i="89" s="1"/>
  <c r="L60" i="89" s="1"/>
  <c r="T49" i="89"/>
  <c r="T52" i="89" s="1"/>
  <c r="T54" i="89" s="1"/>
  <c r="T57" i="89" s="1"/>
  <c r="T60" i="89" s="1"/>
  <c r="J49" i="78"/>
  <c r="J52" i="78" s="1"/>
  <c r="J54" i="78" s="1"/>
  <c r="J57" i="78" s="1"/>
  <c r="J60" i="78" s="1"/>
  <c r="R49" i="78"/>
  <c r="R52" i="78" s="1"/>
  <c r="R54" i="78" s="1"/>
  <c r="R57" i="78" s="1"/>
  <c r="R60" i="78" s="1"/>
  <c r="H49" i="58"/>
  <c r="H52" i="58" s="1"/>
  <c r="H54" i="58" s="1"/>
  <c r="H57" i="58" s="1"/>
  <c r="H60" i="58" s="1"/>
  <c r="P49" i="58"/>
  <c r="P52" i="58" s="1"/>
  <c r="P54" i="58" s="1"/>
  <c r="P57" i="58" s="1"/>
  <c r="P60" i="58" s="1"/>
  <c r="X49" i="57"/>
  <c r="AA49" i="55"/>
  <c r="AA52" i="55" s="1"/>
  <c r="AA54" i="55" s="1"/>
  <c r="AA57" i="55" s="1"/>
  <c r="AA60" i="55" s="1"/>
  <c r="L49" i="52"/>
  <c r="L52" i="52" s="1"/>
  <c r="L54" i="52" s="1"/>
  <c r="L57" i="52" s="1"/>
  <c r="L60" i="52" s="1"/>
  <c r="T49" i="52"/>
  <c r="T52" i="52" s="1"/>
  <c r="T54" i="52" s="1"/>
  <c r="T57" i="52" s="1"/>
  <c r="T60" i="52" s="1"/>
  <c r="J49" i="36"/>
  <c r="J52" i="36" s="1"/>
  <c r="J54" i="36" s="1"/>
  <c r="J57" i="36" s="1"/>
  <c r="J60" i="36" s="1"/>
  <c r="G49" i="98"/>
  <c r="G52" i="98" s="1"/>
  <c r="G54" i="98" s="1"/>
  <c r="G57" i="98" s="1"/>
  <c r="G60" i="98" s="1"/>
  <c r="O49" i="98"/>
  <c r="O52" i="98" s="1"/>
  <c r="O54" i="98" s="1"/>
  <c r="O57" i="98" s="1"/>
  <c r="O60" i="98" s="1"/>
  <c r="W49" i="98"/>
  <c r="W52" i="98" s="1"/>
  <c r="W54" i="98" s="1"/>
  <c r="W57" i="98" s="1"/>
  <c r="W60" i="98" s="1"/>
  <c r="Z33" i="97"/>
  <c r="Y49" i="97"/>
  <c r="Y52" i="97" s="1"/>
  <c r="Y54" i="97" s="1"/>
  <c r="Y57" i="97" s="1"/>
  <c r="Y60" i="97" s="1"/>
  <c r="G49" i="91"/>
  <c r="G52" i="91" s="1"/>
  <c r="G54" i="91" s="1"/>
  <c r="G57" i="91" s="1"/>
  <c r="G60" i="91" s="1"/>
  <c r="O49" i="91"/>
  <c r="O52" i="91" s="1"/>
  <c r="O54" i="91" s="1"/>
  <c r="O57" i="91" s="1"/>
  <c r="O60" i="91" s="1"/>
  <c r="W49" i="91"/>
  <c r="W52" i="91" s="1"/>
  <c r="W54" i="91" s="1"/>
  <c r="W57" i="91" s="1"/>
  <c r="W60" i="91" s="1"/>
  <c r="F49" i="89"/>
  <c r="F52" i="89" s="1"/>
  <c r="F54" i="89" s="1"/>
  <c r="F57" i="89" s="1"/>
  <c r="F60" i="89" s="1"/>
  <c r="N49" i="89"/>
  <c r="N52" i="89" s="1"/>
  <c r="N54" i="89" s="1"/>
  <c r="N57" i="89" s="1"/>
  <c r="N60" i="89" s="1"/>
  <c r="V49" i="89"/>
  <c r="V52" i="89" s="1"/>
  <c r="V54" i="89" s="1"/>
  <c r="V57" i="89" s="1"/>
  <c r="V60" i="89" s="1"/>
  <c r="F49" i="86"/>
  <c r="F52" i="86" s="1"/>
  <c r="F54" i="86" s="1"/>
  <c r="F57" i="86" s="1"/>
  <c r="F60" i="86" s="1"/>
  <c r="N49" i="86"/>
  <c r="N52" i="86" s="1"/>
  <c r="N54" i="86" s="1"/>
  <c r="N57" i="86" s="1"/>
  <c r="N60" i="86" s="1"/>
  <c r="V49" i="86"/>
  <c r="V52" i="86" s="1"/>
  <c r="V54" i="86" s="1"/>
  <c r="V57" i="86" s="1"/>
  <c r="V60" i="86" s="1"/>
  <c r="Z33" i="75"/>
  <c r="X49" i="74"/>
  <c r="X52" i="74" s="1"/>
  <c r="Z33" i="74"/>
  <c r="H49" i="72"/>
  <c r="H52" i="72" s="1"/>
  <c r="H54" i="72" s="1"/>
  <c r="H57" i="72" s="1"/>
  <c r="H60" i="72" s="1"/>
  <c r="P49" i="72"/>
  <c r="P52" i="72" s="1"/>
  <c r="P54" i="72" s="1"/>
  <c r="P57" i="72" s="1"/>
  <c r="P60" i="72" s="1"/>
  <c r="J49" i="70"/>
  <c r="J52" i="70" s="1"/>
  <c r="J54" i="70" s="1"/>
  <c r="J57" i="70" s="1"/>
  <c r="J60" i="70" s="1"/>
  <c r="R49" i="70"/>
  <c r="R52" i="70" s="1"/>
  <c r="R54" i="70" s="1"/>
  <c r="R57" i="70" s="1"/>
  <c r="R60" i="70" s="1"/>
  <c r="C49" i="67"/>
  <c r="C52" i="67" s="1"/>
  <c r="C54" i="67" s="1"/>
  <c r="C57" i="67" s="1"/>
  <c r="C60" i="67" s="1"/>
  <c r="K49" i="67"/>
  <c r="K52" i="67" s="1"/>
  <c r="K54" i="67" s="1"/>
  <c r="K57" i="67" s="1"/>
  <c r="K60" i="67" s="1"/>
  <c r="S49" i="67"/>
  <c r="S52" i="67" s="1"/>
  <c r="S54" i="67" s="1"/>
  <c r="S57" i="67" s="1"/>
  <c r="S60" i="67" s="1"/>
  <c r="AA49" i="67"/>
  <c r="AA52" i="67" s="1"/>
  <c r="AA54" i="67" s="1"/>
  <c r="AA57" i="67" s="1"/>
  <c r="AA60" i="67" s="1"/>
  <c r="D49" i="54"/>
  <c r="D52" i="54" s="1"/>
  <c r="D54" i="54" s="1"/>
  <c r="D57" i="54" s="1"/>
  <c r="D60" i="54" s="1"/>
  <c r="L49" i="54"/>
  <c r="L52" i="54" s="1"/>
  <c r="L54" i="54" s="1"/>
  <c r="L57" i="54" s="1"/>
  <c r="L60" i="54" s="1"/>
  <c r="T49" i="54"/>
  <c r="T52" i="54" s="1"/>
  <c r="T54" i="54" s="1"/>
  <c r="T57" i="54" s="1"/>
  <c r="T60" i="54" s="1"/>
  <c r="X49" i="49"/>
  <c r="Z33" i="49"/>
  <c r="AA49" i="38"/>
  <c r="AA52" i="38" s="1"/>
  <c r="AA54" i="38" s="1"/>
  <c r="AA57" i="38" s="1"/>
  <c r="AA60" i="38" s="1"/>
  <c r="P49" i="21"/>
  <c r="P52" i="21" s="1"/>
  <c r="P54" i="21" s="1"/>
  <c r="P57" i="21" s="1"/>
  <c r="P60" i="21" s="1"/>
  <c r="H49" i="60"/>
  <c r="H52" i="60" s="1"/>
  <c r="H54" i="60" s="1"/>
  <c r="H57" i="60" s="1"/>
  <c r="H60" i="60" s="1"/>
  <c r="P49" i="60"/>
  <c r="P52" i="60" s="1"/>
  <c r="P54" i="60" s="1"/>
  <c r="P57" i="60" s="1"/>
  <c r="P60" i="60" s="1"/>
  <c r="F49" i="50"/>
  <c r="F52" i="50" s="1"/>
  <c r="F54" i="50" s="1"/>
  <c r="F57" i="50" s="1"/>
  <c r="F60" i="50" s="1"/>
  <c r="N49" i="50"/>
  <c r="N52" i="50" s="1"/>
  <c r="N54" i="50" s="1"/>
  <c r="N57" i="50" s="1"/>
  <c r="N60" i="50" s="1"/>
  <c r="V49" i="50"/>
  <c r="V52" i="50" s="1"/>
  <c r="V54" i="50" s="1"/>
  <c r="V57" i="50" s="1"/>
  <c r="V60" i="50" s="1"/>
  <c r="N49" i="48"/>
  <c r="N52" i="48" s="1"/>
  <c r="N54" i="48" s="1"/>
  <c r="N57" i="48" s="1"/>
  <c r="N60" i="48" s="1"/>
  <c r="V49" i="48"/>
  <c r="V52" i="48" s="1"/>
  <c r="V54" i="48" s="1"/>
  <c r="V57" i="48" s="1"/>
  <c r="V60" i="48" s="1"/>
  <c r="C49" i="38"/>
  <c r="C52" i="38" s="1"/>
  <c r="C54" i="38" s="1"/>
  <c r="C57" i="38" s="1"/>
  <c r="C60" i="38" s="1"/>
  <c r="K49" i="38"/>
  <c r="K52" i="38" s="1"/>
  <c r="K54" i="38" s="1"/>
  <c r="K57" i="38" s="1"/>
  <c r="K60" i="38" s="1"/>
  <c r="S49" i="38"/>
  <c r="S52" i="38" s="1"/>
  <c r="S54" i="38" s="1"/>
  <c r="S57" i="38" s="1"/>
  <c r="S60" i="38" s="1"/>
  <c r="Z48" i="36"/>
  <c r="D49" i="15"/>
  <c r="D52" i="15" s="1"/>
  <c r="D54" i="15" s="1"/>
  <c r="D57" i="15" s="1"/>
  <c r="D60" i="15" s="1"/>
  <c r="Z33" i="7"/>
  <c r="X49" i="7"/>
  <c r="J49" i="57"/>
  <c r="J52" i="57" s="1"/>
  <c r="J54" i="57" s="1"/>
  <c r="J57" i="57" s="1"/>
  <c r="J60" i="57" s="1"/>
  <c r="R49" i="57"/>
  <c r="R52" i="57" s="1"/>
  <c r="R54" i="57" s="1"/>
  <c r="R57" i="57" s="1"/>
  <c r="R60" i="57" s="1"/>
  <c r="E49" i="53"/>
  <c r="E52" i="53" s="1"/>
  <c r="E54" i="53" s="1"/>
  <c r="E57" i="53" s="1"/>
  <c r="E60" i="53" s="1"/>
  <c r="M49" i="53"/>
  <c r="M52" i="53" s="1"/>
  <c r="M54" i="53" s="1"/>
  <c r="M57" i="53" s="1"/>
  <c r="M60" i="53" s="1"/>
  <c r="U49" i="53"/>
  <c r="U52" i="53" s="1"/>
  <c r="U54" i="53" s="1"/>
  <c r="U57" i="53" s="1"/>
  <c r="U60" i="53" s="1"/>
  <c r="E49" i="51"/>
  <c r="E52" i="51" s="1"/>
  <c r="E54" i="51" s="1"/>
  <c r="E57" i="51" s="1"/>
  <c r="E60" i="51" s="1"/>
  <c r="M49" i="51"/>
  <c r="M52" i="51" s="1"/>
  <c r="M54" i="51" s="1"/>
  <c r="M57" i="51" s="1"/>
  <c r="M60" i="51" s="1"/>
  <c r="U49" i="51"/>
  <c r="U52" i="51" s="1"/>
  <c r="U54" i="51" s="1"/>
  <c r="U57" i="51" s="1"/>
  <c r="U60" i="51" s="1"/>
  <c r="H49" i="50"/>
  <c r="H52" i="50" s="1"/>
  <c r="H54" i="50" s="1"/>
  <c r="H57" i="50" s="1"/>
  <c r="H60" i="50" s="1"/>
  <c r="L49" i="46"/>
  <c r="L52" i="46" s="1"/>
  <c r="L54" i="46" s="1"/>
  <c r="L57" i="46" s="1"/>
  <c r="L60" i="46" s="1"/>
  <c r="Z49" i="39"/>
  <c r="X52" i="39"/>
  <c r="X54" i="39" s="1"/>
  <c r="Z33" i="2"/>
  <c r="X49" i="2"/>
  <c r="X52" i="2" s="1"/>
  <c r="L49" i="28"/>
  <c r="L52" i="28" s="1"/>
  <c r="L54" i="28" s="1"/>
  <c r="L57" i="28" s="1"/>
  <c r="L60" i="28" s="1"/>
  <c r="Z33" i="3"/>
  <c r="X49" i="3"/>
  <c r="J49" i="20"/>
  <c r="J52" i="20" s="1"/>
  <c r="J54" i="20" s="1"/>
  <c r="J57" i="20" s="1"/>
  <c r="J60" i="20" s="1"/>
  <c r="F49" i="10"/>
  <c r="F52" i="10" s="1"/>
  <c r="F54" i="10" s="1"/>
  <c r="F57" i="10" s="1"/>
  <c r="F60" i="10" s="1"/>
  <c r="V49" i="10"/>
  <c r="V52" i="10" s="1"/>
  <c r="V54" i="10" s="1"/>
  <c r="V57" i="10" s="1"/>
  <c r="V60" i="10" s="1"/>
  <c r="Z33" i="8"/>
  <c r="F49" i="81"/>
  <c r="F52" i="81" s="1"/>
  <c r="F54" i="81" s="1"/>
  <c r="F57" i="81" s="1"/>
  <c r="F60" i="81" s="1"/>
  <c r="N49" i="81"/>
  <c r="N52" i="81" s="1"/>
  <c r="N54" i="81" s="1"/>
  <c r="N57" i="81" s="1"/>
  <c r="N60" i="81" s="1"/>
  <c r="V49" i="81"/>
  <c r="V52" i="81" s="1"/>
  <c r="V54" i="81" s="1"/>
  <c r="V57" i="81" s="1"/>
  <c r="V60" i="81" s="1"/>
  <c r="O49" i="76"/>
  <c r="O52" i="76" s="1"/>
  <c r="O54" i="76" s="1"/>
  <c r="O57" i="76" s="1"/>
  <c r="O60" i="76" s="1"/>
  <c r="W49" i="76"/>
  <c r="W52" i="76" s="1"/>
  <c r="W54" i="76" s="1"/>
  <c r="W57" i="76" s="1"/>
  <c r="W60" i="76" s="1"/>
  <c r="Z49" i="74"/>
  <c r="G49" i="47"/>
  <c r="G52" i="47" s="1"/>
  <c r="G54" i="47" s="1"/>
  <c r="G57" i="47" s="1"/>
  <c r="G60" i="47" s="1"/>
  <c r="O49" i="47"/>
  <c r="O52" i="47" s="1"/>
  <c r="O54" i="47" s="1"/>
  <c r="O57" i="47" s="1"/>
  <c r="O60" i="47" s="1"/>
  <c r="W49" i="47"/>
  <c r="W52" i="47" s="1"/>
  <c r="W54" i="47" s="1"/>
  <c r="W57" i="47" s="1"/>
  <c r="W60" i="47" s="1"/>
  <c r="G49" i="26"/>
  <c r="G52" i="26" s="1"/>
  <c r="G54" i="26" s="1"/>
  <c r="G57" i="26" s="1"/>
  <c r="G60" i="26" s="1"/>
  <c r="L49" i="98"/>
  <c r="L52" i="98" s="1"/>
  <c r="L54" i="98" s="1"/>
  <c r="L57" i="98" s="1"/>
  <c r="L60" i="98" s="1"/>
  <c r="T49" i="98"/>
  <c r="T52" i="98" s="1"/>
  <c r="T54" i="98" s="1"/>
  <c r="T57" i="98" s="1"/>
  <c r="T60" i="98" s="1"/>
  <c r="G49" i="96"/>
  <c r="G52" i="96" s="1"/>
  <c r="G54" i="96" s="1"/>
  <c r="G57" i="96" s="1"/>
  <c r="G60" i="96" s="1"/>
  <c r="O49" i="96"/>
  <c r="O52" i="96" s="1"/>
  <c r="O54" i="96" s="1"/>
  <c r="O57" i="96" s="1"/>
  <c r="O60" i="96" s="1"/>
  <c r="W49" i="96"/>
  <c r="W52" i="96" s="1"/>
  <c r="W54" i="96" s="1"/>
  <c r="W57" i="96" s="1"/>
  <c r="W60" i="96" s="1"/>
  <c r="F49" i="96"/>
  <c r="F52" i="96" s="1"/>
  <c r="F54" i="96" s="1"/>
  <c r="F57" i="96" s="1"/>
  <c r="F60" i="96" s="1"/>
  <c r="N49" i="96"/>
  <c r="N52" i="96" s="1"/>
  <c r="N54" i="96" s="1"/>
  <c r="N57" i="96" s="1"/>
  <c r="N60" i="96" s="1"/>
  <c r="V49" i="96"/>
  <c r="V52" i="96" s="1"/>
  <c r="V54" i="96" s="1"/>
  <c r="V57" i="96" s="1"/>
  <c r="V60" i="96" s="1"/>
  <c r="C49" i="94"/>
  <c r="C52" i="94" s="1"/>
  <c r="C54" i="94" s="1"/>
  <c r="C57" i="94" s="1"/>
  <c r="C60" i="94" s="1"/>
  <c r="S49" i="94"/>
  <c r="S52" i="94" s="1"/>
  <c r="S54" i="94" s="1"/>
  <c r="S57" i="94" s="1"/>
  <c r="S60" i="94" s="1"/>
  <c r="I49" i="86"/>
  <c r="I52" i="86" s="1"/>
  <c r="I54" i="86" s="1"/>
  <c r="I57" i="86" s="1"/>
  <c r="I60" i="86" s="1"/>
  <c r="Q49" i="86"/>
  <c r="Q52" i="86" s="1"/>
  <c r="Q54" i="86" s="1"/>
  <c r="Q57" i="86" s="1"/>
  <c r="Q60" i="86" s="1"/>
  <c r="Y49" i="86"/>
  <c r="Y52" i="86" s="1"/>
  <c r="Y54" i="86" s="1"/>
  <c r="Y57" i="86" s="1"/>
  <c r="Y60" i="86" s="1"/>
  <c r="Z48" i="86"/>
  <c r="H49" i="81"/>
  <c r="H52" i="81" s="1"/>
  <c r="H54" i="81" s="1"/>
  <c r="H57" i="81" s="1"/>
  <c r="H60" i="81" s="1"/>
  <c r="X49" i="81"/>
  <c r="X52" i="81" s="1"/>
  <c r="AA49" i="79"/>
  <c r="AA52" i="79" s="1"/>
  <c r="AA54" i="79" s="1"/>
  <c r="AA57" i="79" s="1"/>
  <c r="AA60" i="79" s="1"/>
  <c r="H49" i="76"/>
  <c r="H52" i="76" s="1"/>
  <c r="H54" i="76" s="1"/>
  <c r="H57" i="76" s="1"/>
  <c r="H60" i="76" s="1"/>
  <c r="Z48" i="76"/>
  <c r="J49" i="74"/>
  <c r="J52" i="74" s="1"/>
  <c r="J54" i="74" s="1"/>
  <c r="J57" i="74" s="1"/>
  <c r="J60" i="74" s="1"/>
  <c r="Q49" i="74"/>
  <c r="Q52" i="74" s="1"/>
  <c r="Q54" i="74" s="1"/>
  <c r="Q57" i="74" s="1"/>
  <c r="Q60" i="74" s="1"/>
  <c r="Z48" i="74"/>
  <c r="E49" i="71"/>
  <c r="E52" i="71" s="1"/>
  <c r="E54" i="71" s="1"/>
  <c r="E57" i="71" s="1"/>
  <c r="E60" i="71" s="1"/>
  <c r="U49" i="71"/>
  <c r="U52" i="71" s="1"/>
  <c r="U54" i="71" s="1"/>
  <c r="U57" i="71" s="1"/>
  <c r="U60" i="71" s="1"/>
  <c r="X52" i="67"/>
  <c r="Q49" i="66"/>
  <c r="Q52" i="66" s="1"/>
  <c r="Q54" i="66" s="1"/>
  <c r="Q57" i="66" s="1"/>
  <c r="Q60" i="66" s="1"/>
  <c r="Z48" i="66"/>
  <c r="G49" i="65"/>
  <c r="G52" i="65" s="1"/>
  <c r="G54" i="65" s="1"/>
  <c r="G57" i="65" s="1"/>
  <c r="G60" i="65" s="1"/>
  <c r="O49" i="65"/>
  <c r="O52" i="65" s="1"/>
  <c r="O54" i="65" s="1"/>
  <c r="O57" i="65" s="1"/>
  <c r="O60" i="65" s="1"/>
  <c r="W49" i="65"/>
  <c r="W52" i="65" s="1"/>
  <c r="W54" i="65" s="1"/>
  <c r="W57" i="65" s="1"/>
  <c r="W60" i="65" s="1"/>
  <c r="J49" i="63"/>
  <c r="J52" i="63" s="1"/>
  <c r="J54" i="63" s="1"/>
  <c r="J57" i="63" s="1"/>
  <c r="J60" i="63" s="1"/>
  <c r="R49" i="63"/>
  <c r="R52" i="63" s="1"/>
  <c r="R54" i="63" s="1"/>
  <c r="R57" i="63" s="1"/>
  <c r="R60" i="63" s="1"/>
  <c r="I49" i="63"/>
  <c r="I52" i="63" s="1"/>
  <c r="I54" i="63" s="1"/>
  <c r="I57" i="63" s="1"/>
  <c r="I60" i="63" s="1"/>
  <c r="Q49" i="63"/>
  <c r="Q52" i="63" s="1"/>
  <c r="Q54" i="63" s="1"/>
  <c r="Q57" i="63" s="1"/>
  <c r="Q60" i="63" s="1"/>
  <c r="I49" i="61"/>
  <c r="I52" i="61" s="1"/>
  <c r="I54" i="61" s="1"/>
  <c r="I57" i="61" s="1"/>
  <c r="I60" i="61" s="1"/>
  <c r="Q49" i="61"/>
  <c r="Q52" i="61" s="1"/>
  <c r="Q54" i="61" s="1"/>
  <c r="Q57" i="61" s="1"/>
  <c r="Q60" i="61" s="1"/>
  <c r="Y49" i="61"/>
  <c r="Y52" i="61" s="1"/>
  <c r="Y54" i="61" s="1"/>
  <c r="Y57" i="61" s="1"/>
  <c r="Y60" i="61" s="1"/>
  <c r="G49" i="56"/>
  <c r="G52" i="56" s="1"/>
  <c r="G54" i="56" s="1"/>
  <c r="G57" i="56" s="1"/>
  <c r="G60" i="56" s="1"/>
  <c r="O49" i="56"/>
  <c r="O52" i="56" s="1"/>
  <c r="O54" i="56" s="1"/>
  <c r="O57" i="56" s="1"/>
  <c r="O60" i="56" s="1"/>
  <c r="W49" i="56"/>
  <c r="W52" i="56" s="1"/>
  <c r="W54" i="56" s="1"/>
  <c r="W57" i="56" s="1"/>
  <c r="W60" i="56" s="1"/>
  <c r="G49" i="54"/>
  <c r="G52" i="54" s="1"/>
  <c r="G54" i="54" s="1"/>
  <c r="G57" i="54" s="1"/>
  <c r="G60" i="54" s="1"/>
  <c r="O49" i="54"/>
  <c r="O52" i="54" s="1"/>
  <c r="O54" i="54" s="1"/>
  <c r="O57" i="54" s="1"/>
  <c r="O60" i="54" s="1"/>
  <c r="W49" i="54"/>
  <c r="W52" i="54" s="1"/>
  <c r="W54" i="54" s="1"/>
  <c r="W57" i="54" s="1"/>
  <c r="W60" i="54" s="1"/>
  <c r="J49" i="53"/>
  <c r="J52" i="53" s="1"/>
  <c r="J54" i="53" s="1"/>
  <c r="J57" i="53" s="1"/>
  <c r="J60" i="53" s="1"/>
  <c r="R49" i="53"/>
  <c r="R52" i="53" s="1"/>
  <c r="R54" i="53" s="1"/>
  <c r="R57" i="53" s="1"/>
  <c r="R60" i="53" s="1"/>
  <c r="J49" i="49"/>
  <c r="J52" i="49" s="1"/>
  <c r="J54" i="49" s="1"/>
  <c r="J57" i="49" s="1"/>
  <c r="J60" i="49" s="1"/>
  <c r="R49" i="49"/>
  <c r="R52" i="49" s="1"/>
  <c r="R54" i="49" s="1"/>
  <c r="R57" i="49" s="1"/>
  <c r="R60" i="49" s="1"/>
  <c r="I49" i="49"/>
  <c r="I52" i="49" s="1"/>
  <c r="I54" i="49" s="1"/>
  <c r="I57" i="49" s="1"/>
  <c r="I60" i="49" s="1"/>
  <c r="I49" i="47"/>
  <c r="I52" i="47" s="1"/>
  <c r="I54" i="47" s="1"/>
  <c r="I57" i="47" s="1"/>
  <c r="I60" i="47" s="1"/>
  <c r="F49" i="45"/>
  <c r="F52" i="45" s="1"/>
  <c r="F54" i="45" s="1"/>
  <c r="F57" i="45" s="1"/>
  <c r="F60" i="45" s="1"/>
  <c r="V49" i="45"/>
  <c r="V52" i="45" s="1"/>
  <c r="V54" i="45" s="1"/>
  <c r="V57" i="45" s="1"/>
  <c r="V60" i="45" s="1"/>
  <c r="M49" i="45"/>
  <c r="M52" i="45" s="1"/>
  <c r="M54" i="45" s="1"/>
  <c r="M57" i="45" s="1"/>
  <c r="M60" i="45" s="1"/>
  <c r="C49" i="42"/>
  <c r="C52" i="42" s="1"/>
  <c r="C54" i="42" s="1"/>
  <c r="C57" i="42" s="1"/>
  <c r="C60" i="42" s="1"/>
  <c r="K49" i="42"/>
  <c r="K52" i="42" s="1"/>
  <c r="K54" i="42" s="1"/>
  <c r="K57" i="42" s="1"/>
  <c r="K60" i="42" s="1"/>
  <c r="S49" i="42"/>
  <c r="S52" i="42" s="1"/>
  <c r="S54" i="42" s="1"/>
  <c r="S57" i="42" s="1"/>
  <c r="S60" i="42" s="1"/>
  <c r="AA49" i="42"/>
  <c r="AA52" i="42" s="1"/>
  <c r="AA54" i="42" s="1"/>
  <c r="AA57" i="42" s="1"/>
  <c r="AA60" i="42" s="1"/>
  <c r="J49" i="38"/>
  <c r="J52" i="38" s="1"/>
  <c r="J54" i="38" s="1"/>
  <c r="J57" i="38" s="1"/>
  <c r="J60" i="38" s="1"/>
  <c r="R49" i="38"/>
  <c r="R52" i="38" s="1"/>
  <c r="R54" i="38" s="1"/>
  <c r="R57" i="38" s="1"/>
  <c r="R60" i="38" s="1"/>
  <c r="Z33" i="32"/>
  <c r="I49" i="30"/>
  <c r="I52" i="30" s="1"/>
  <c r="I54" i="30" s="1"/>
  <c r="I57" i="30" s="1"/>
  <c r="I60" i="30" s="1"/>
  <c r="Q49" i="30"/>
  <c r="Q52" i="30" s="1"/>
  <c r="Q54" i="30" s="1"/>
  <c r="Q57" i="30" s="1"/>
  <c r="Q60" i="30" s="1"/>
  <c r="Y49" i="30"/>
  <c r="Y52" i="30" s="1"/>
  <c r="Y54" i="30" s="1"/>
  <c r="Y57" i="30" s="1"/>
  <c r="Y60" i="30" s="1"/>
  <c r="Z48" i="30"/>
  <c r="X49" i="26"/>
  <c r="Z33" i="26"/>
  <c r="H49" i="24"/>
  <c r="H52" i="24" s="1"/>
  <c r="H54" i="24" s="1"/>
  <c r="H57" i="24" s="1"/>
  <c r="H60" i="24" s="1"/>
  <c r="G49" i="83"/>
  <c r="G52" i="83" s="1"/>
  <c r="G54" i="83" s="1"/>
  <c r="G57" i="83" s="1"/>
  <c r="G60" i="83" s="1"/>
  <c r="O49" i="83"/>
  <c r="O52" i="83" s="1"/>
  <c r="O54" i="83" s="1"/>
  <c r="O57" i="83" s="1"/>
  <c r="O60" i="83" s="1"/>
  <c r="W49" i="83"/>
  <c r="W52" i="83" s="1"/>
  <c r="W54" i="83" s="1"/>
  <c r="W57" i="83" s="1"/>
  <c r="W60" i="83" s="1"/>
  <c r="E49" i="82"/>
  <c r="E52" i="82" s="1"/>
  <c r="E54" i="82" s="1"/>
  <c r="E57" i="82" s="1"/>
  <c r="E60" i="82" s="1"/>
  <c r="M49" i="82"/>
  <c r="M52" i="82" s="1"/>
  <c r="M54" i="82" s="1"/>
  <c r="M57" i="82" s="1"/>
  <c r="M60" i="82" s="1"/>
  <c r="U49" i="82"/>
  <c r="U52" i="82" s="1"/>
  <c r="U54" i="82" s="1"/>
  <c r="U57" i="82" s="1"/>
  <c r="U60" i="82" s="1"/>
  <c r="C49" i="81"/>
  <c r="C52" i="81" s="1"/>
  <c r="C54" i="81" s="1"/>
  <c r="C57" i="81" s="1"/>
  <c r="C60" i="81" s="1"/>
  <c r="K49" i="81"/>
  <c r="K52" i="81" s="1"/>
  <c r="K54" i="81" s="1"/>
  <c r="K57" i="81" s="1"/>
  <c r="K60" i="81" s="1"/>
  <c r="S49" i="81"/>
  <c r="S52" i="81" s="1"/>
  <c r="S54" i="81" s="1"/>
  <c r="S57" i="81" s="1"/>
  <c r="S60" i="81" s="1"/>
  <c r="G49" i="80"/>
  <c r="G52" i="80" s="1"/>
  <c r="G54" i="80" s="1"/>
  <c r="G57" i="80" s="1"/>
  <c r="G60" i="80" s="1"/>
  <c r="O49" i="80"/>
  <c r="O52" i="80" s="1"/>
  <c r="O54" i="80" s="1"/>
  <c r="O57" i="80" s="1"/>
  <c r="O60" i="80" s="1"/>
  <c r="W49" i="80"/>
  <c r="W52" i="80" s="1"/>
  <c r="W54" i="80" s="1"/>
  <c r="W57" i="80" s="1"/>
  <c r="W60" i="80" s="1"/>
  <c r="G49" i="78"/>
  <c r="G52" i="78" s="1"/>
  <c r="G54" i="78" s="1"/>
  <c r="G57" i="78" s="1"/>
  <c r="G60" i="78" s="1"/>
  <c r="O49" i="78"/>
  <c r="O52" i="78" s="1"/>
  <c r="O54" i="78" s="1"/>
  <c r="O57" i="78" s="1"/>
  <c r="O60" i="78" s="1"/>
  <c r="W49" i="78"/>
  <c r="W52" i="78" s="1"/>
  <c r="W54" i="78" s="1"/>
  <c r="W57" i="78" s="1"/>
  <c r="W60" i="78" s="1"/>
  <c r="G49" i="71"/>
  <c r="G52" i="71" s="1"/>
  <c r="G54" i="71" s="1"/>
  <c r="G57" i="71" s="1"/>
  <c r="G60" i="71" s="1"/>
  <c r="O49" i="71"/>
  <c r="O52" i="71" s="1"/>
  <c r="O54" i="71" s="1"/>
  <c r="O57" i="71" s="1"/>
  <c r="O60" i="71" s="1"/>
  <c r="W49" i="71"/>
  <c r="W52" i="71" s="1"/>
  <c r="W54" i="71" s="1"/>
  <c r="W57" i="71" s="1"/>
  <c r="W60" i="71" s="1"/>
  <c r="AA49" i="69"/>
  <c r="AA52" i="69" s="1"/>
  <c r="AA54" i="69" s="1"/>
  <c r="AA57" i="69" s="1"/>
  <c r="AA60" i="69" s="1"/>
  <c r="J49" i="68"/>
  <c r="J52" i="68" s="1"/>
  <c r="J54" i="68" s="1"/>
  <c r="J57" i="68" s="1"/>
  <c r="J60" i="68" s="1"/>
  <c r="R49" i="68"/>
  <c r="R52" i="68" s="1"/>
  <c r="R54" i="68" s="1"/>
  <c r="R57" i="68" s="1"/>
  <c r="R60" i="68" s="1"/>
  <c r="F49" i="63"/>
  <c r="F52" i="63" s="1"/>
  <c r="F54" i="63" s="1"/>
  <c r="F57" i="63" s="1"/>
  <c r="F60" i="63" s="1"/>
  <c r="N49" i="63"/>
  <c r="N52" i="63" s="1"/>
  <c r="N54" i="63" s="1"/>
  <c r="N57" i="63" s="1"/>
  <c r="N60" i="63" s="1"/>
  <c r="V49" i="63"/>
  <c r="V52" i="63" s="1"/>
  <c r="V54" i="63" s="1"/>
  <c r="V57" i="63" s="1"/>
  <c r="V60" i="63" s="1"/>
  <c r="C49" i="61"/>
  <c r="C52" i="61" s="1"/>
  <c r="C54" i="61" s="1"/>
  <c r="C57" i="61" s="1"/>
  <c r="C60" i="61" s="1"/>
  <c r="K49" i="61"/>
  <c r="K52" i="61" s="1"/>
  <c r="K54" i="61" s="1"/>
  <c r="K57" i="61" s="1"/>
  <c r="K60" i="61" s="1"/>
  <c r="S49" i="61"/>
  <c r="S52" i="61" s="1"/>
  <c r="S54" i="61" s="1"/>
  <c r="S57" i="61" s="1"/>
  <c r="S60" i="61" s="1"/>
  <c r="E49" i="57"/>
  <c r="E52" i="57" s="1"/>
  <c r="E54" i="57" s="1"/>
  <c r="E57" i="57" s="1"/>
  <c r="E60" i="57" s="1"/>
  <c r="M49" i="57"/>
  <c r="M52" i="57" s="1"/>
  <c r="M54" i="57" s="1"/>
  <c r="M57" i="57" s="1"/>
  <c r="M60" i="57" s="1"/>
  <c r="U49" i="57"/>
  <c r="U52" i="57" s="1"/>
  <c r="U54" i="57" s="1"/>
  <c r="U57" i="57" s="1"/>
  <c r="U60" i="57" s="1"/>
  <c r="AA49" i="56"/>
  <c r="AA52" i="56" s="1"/>
  <c r="AA54" i="56" s="1"/>
  <c r="AA57" i="56" s="1"/>
  <c r="AA60" i="56" s="1"/>
  <c r="J49" i="56"/>
  <c r="J52" i="56" s="1"/>
  <c r="J54" i="56" s="1"/>
  <c r="J57" i="56" s="1"/>
  <c r="J60" i="56" s="1"/>
  <c r="R49" i="56"/>
  <c r="R52" i="56" s="1"/>
  <c r="R54" i="56" s="1"/>
  <c r="R57" i="56" s="1"/>
  <c r="R60" i="56" s="1"/>
  <c r="C49" i="55"/>
  <c r="C52" i="55" s="1"/>
  <c r="C54" i="55" s="1"/>
  <c r="C57" i="55" s="1"/>
  <c r="C60" i="55" s="1"/>
  <c r="K49" i="55"/>
  <c r="K52" i="55" s="1"/>
  <c r="K54" i="55" s="1"/>
  <c r="K57" i="55" s="1"/>
  <c r="K60" i="55" s="1"/>
  <c r="S49" i="55"/>
  <c r="S52" i="55" s="1"/>
  <c r="S54" i="55" s="1"/>
  <c r="S57" i="55" s="1"/>
  <c r="S60" i="55" s="1"/>
  <c r="D49" i="47"/>
  <c r="D52" i="47" s="1"/>
  <c r="D54" i="47" s="1"/>
  <c r="D57" i="47" s="1"/>
  <c r="D60" i="47" s="1"/>
  <c r="T49" i="47"/>
  <c r="T52" i="47" s="1"/>
  <c r="T54" i="47" s="1"/>
  <c r="T57" i="47" s="1"/>
  <c r="T60" i="47" s="1"/>
  <c r="K49" i="47"/>
  <c r="K52" i="47" s="1"/>
  <c r="K54" i="47" s="1"/>
  <c r="K57" i="47" s="1"/>
  <c r="K60" i="47" s="1"/>
  <c r="P49" i="46"/>
  <c r="P52" i="46" s="1"/>
  <c r="P54" i="46" s="1"/>
  <c r="P57" i="46" s="1"/>
  <c r="P60" i="46" s="1"/>
  <c r="X49" i="46"/>
  <c r="X52" i="46" s="1"/>
  <c r="X54" i="46" s="1"/>
  <c r="I49" i="45"/>
  <c r="I52" i="45" s="1"/>
  <c r="I54" i="45" s="1"/>
  <c r="I57" i="45" s="1"/>
  <c r="I60" i="45" s="1"/>
  <c r="G49" i="43"/>
  <c r="G52" i="43" s="1"/>
  <c r="G54" i="43" s="1"/>
  <c r="G57" i="43" s="1"/>
  <c r="G60" i="43" s="1"/>
  <c r="O49" i="43"/>
  <c r="O52" i="43" s="1"/>
  <c r="O54" i="43" s="1"/>
  <c r="O57" i="43" s="1"/>
  <c r="O60" i="43" s="1"/>
  <c r="W49" i="43"/>
  <c r="W52" i="43" s="1"/>
  <c r="W54" i="43" s="1"/>
  <c r="W57" i="43" s="1"/>
  <c r="W60" i="43" s="1"/>
  <c r="X49" i="40"/>
  <c r="AA49" i="39"/>
  <c r="AA52" i="39" s="1"/>
  <c r="AA54" i="39" s="1"/>
  <c r="AA57" i="39" s="1"/>
  <c r="AA60" i="39" s="1"/>
  <c r="J49" i="39"/>
  <c r="J52" i="39" s="1"/>
  <c r="J54" i="39" s="1"/>
  <c r="J57" i="39" s="1"/>
  <c r="J60" i="39" s="1"/>
  <c r="R49" i="39"/>
  <c r="R52" i="39" s="1"/>
  <c r="R54" i="39" s="1"/>
  <c r="R57" i="39" s="1"/>
  <c r="R60" i="39" s="1"/>
  <c r="H49" i="32"/>
  <c r="H52" i="32" s="1"/>
  <c r="H54" i="32" s="1"/>
  <c r="H57" i="32" s="1"/>
  <c r="H60" i="32" s="1"/>
  <c r="X49" i="32"/>
  <c r="X52" i="32" s="1"/>
  <c r="X54" i="32" s="1"/>
  <c r="K49" i="28"/>
  <c r="K52" i="28" s="1"/>
  <c r="K54" i="28" s="1"/>
  <c r="K57" i="28" s="1"/>
  <c r="K60" i="28" s="1"/>
  <c r="AA49" i="24"/>
  <c r="AA52" i="24" s="1"/>
  <c r="AA54" i="24" s="1"/>
  <c r="AA57" i="24" s="1"/>
  <c r="AA60" i="24" s="1"/>
  <c r="J49" i="24"/>
  <c r="J52" i="24" s="1"/>
  <c r="J54" i="24" s="1"/>
  <c r="J57" i="24" s="1"/>
  <c r="J60" i="24" s="1"/>
  <c r="X49" i="22"/>
  <c r="Z33" i="22"/>
  <c r="G49" i="5"/>
  <c r="G52" i="5" s="1"/>
  <c r="G54" i="5" s="1"/>
  <c r="G57" i="5" s="1"/>
  <c r="G60" i="5" s="1"/>
  <c r="O49" i="5"/>
  <c r="O52" i="5" s="1"/>
  <c r="O54" i="5" s="1"/>
  <c r="O57" i="5" s="1"/>
  <c r="O60" i="5" s="1"/>
  <c r="W49" i="5"/>
  <c r="W52" i="5" s="1"/>
  <c r="W54" i="5" s="1"/>
  <c r="W57" i="5" s="1"/>
  <c r="W60" i="5" s="1"/>
  <c r="J49" i="83"/>
  <c r="J52" i="83" s="1"/>
  <c r="J54" i="83" s="1"/>
  <c r="J57" i="83" s="1"/>
  <c r="J60" i="83" s="1"/>
  <c r="R49" i="83"/>
  <c r="R52" i="83" s="1"/>
  <c r="R54" i="83" s="1"/>
  <c r="R57" i="83" s="1"/>
  <c r="R60" i="83" s="1"/>
  <c r="I49" i="79"/>
  <c r="I52" i="79" s="1"/>
  <c r="I54" i="79" s="1"/>
  <c r="I57" i="79" s="1"/>
  <c r="I60" i="79" s="1"/>
  <c r="Q49" i="79"/>
  <c r="Q52" i="79" s="1"/>
  <c r="Q54" i="79" s="1"/>
  <c r="Q57" i="79" s="1"/>
  <c r="Q60" i="79" s="1"/>
  <c r="Y49" i="79"/>
  <c r="Y52" i="79" s="1"/>
  <c r="Y54" i="79" s="1"/>
  <c r="Y57" i="79" s="1"/>
  <c r="Y60" i="79" s="1"/>
  <c r="H49" i="79"/>
  <c r="H52" i="79" s="1"/>
  <c r="H54" i="79" s="1"/>
  <c r="H57" i="79" s="1"/>
  <c r="H60" i="79" s="1"/>
  <c r="P49" i="79"/>
  <c r="P52" i="79" s="1"/>
  <c r="P54" i="79" s="1"/>
  <c r="P57" i="79" s="1"/>
  <c r="P60" i="79" s="1"/>
  <c r="G49" i="74"/>
  <c r="G52" i="74" s="1"/>
  <c r="G54" i="74" s="1"/>
  <c r="G57" i="74" s="1"/>
  <c r="G60" i="74" s="1"/>
  <c r="O49" i="74"/>
  <c r="O52" i="74" s="1"/>
  <c r="O54" i="74" s="1"/>
  <c r="O57" i="74" s="1"/>
  <c r="O60" i="74" s="1"/>
  <c r="W49" i="74"/>
  <c r="W52" i="74" s="1"/>
  <c r="W54" i="74" s="1"/>
  <c r="W57" i="74" s="1"/>
  <c r="W60" i="74" s="1"/>
  <c r="D49" i="72"/>
  <c r="D52" i="72" s="1"/>
  <c r="D54" i="72" s="1"/>
  <c r="D57" i="72" s="1"/>
  <c r="D60" i="72" s="1"/>
  <c r="L49" i="72"/>
  <c r="L52" i="72" s="1"/>
  <c r="L54" i="72" s="1"/>
  <c r="L57" i="72" s="1"/>
  <c r="L60" i="72" s="1"/>
  <c r="T49" i="72"/>
  <c r="T52" i="72" s="1"/>
  <c r="T54" i="72" s="1"/>
  <c r="T57" i="72" s="1"/>
  <c r="T60" i="72" s="1"/>
  <c r="C49" i="66"/>
  <c r="C52" i="66" s="1"/>
  <c r="C54" i="66" s="1"/>
  <c r="C57" i="66" s="1"/>
  <c r="C60" i="66" s="1"/>
  <c r="K49" i="66"/>
  <c r="K52" i="66" s="1"/>
  <c r="K54" i="66" s="1"/>
  <c r="K57" i="66" s="1"/>
  <c r="K60" i="66" s="1"/>
  <c r="S49" i="66"/>
  <c r="S52" i="66" s="1"/>
  <c r="S54" i="66" s="1"/>
  <c r="S57" i="66" s="1"/>
  <c r="S60" i="66" s="1"/>
  <c r="AA49" i="66"/>
  <c r="AA52" i="66" s="1"/>
  <c r="AA54" i="66" s="1"/>
  <c r="AA57" i="66" s="1"/>
  <c r="AA60" i="66" s="1"/>
  <c r="H49" i="64"/>
  <c r="H52" i="64" s="1"/>
  <c r="H54" i="64" s="1"/>
  <c r="H57" i="64" s="1"/>
  <c r="H60" i="64" s="1"/>
  <c r="P49" i="64"/>
  <c r="P52" i="64" s="1"/>
  <c r="P54" i="64" s="1"/>
  <c r="P57" i="64" s="1"/>
  <c r="P60" i="64" s="1"/>
  <c r="G49" i="60"/>
  <c r="G52" i="60" s="1"/>
  <c r="G54" i="60" s="1"/>
  <c r="G57" i="60" s="1"/>
  <c r="G60" i="60" s="1"/>
  <c r="O49" i="60"/>
  <c r="O52" i="60" s="1"/>
  <c r="O54" i="60" s="1"/>
  <c r="O57" i="60" s="1"/>
  <c r="O60" i="60" s="1"/>
  <c r="W49" i="60"/>
  <c r="W52" i="60" s="1"/>
  <c r="W54" i="60" s="1"/>
  <c r="W57" i="60" s="1"/>
  <c r="W60" i="60" s="1"/>
  <c r="AA49" i="59"/>
  <c r="AA52" i="59" s="1"/>
  <c r="AA54" i="59" s="1"/>
  <c r="AA57" i="59" s="1"/>
  <c r="AA60" i="59" s="1"/>
  <c r="G49" i="57"/>
  <c r="G52" i="57" s="1"/>
  <c r="G54" i="57" s="1"/>
  <c r="G57" i="57" s="1"/>
  <c r="G60" i="57" s="1"/>
  <c r="O49" i="57"/>
  <c r="O52" i="57" s="1"/>
  <c r="O54" i="57" s="1"/>
  <c r="O57" i="57" s="1"/>
  <c r="O60" i="57" s="1"/>
  <c r="W49" i="57"/>
  <c r="W52" i="57" s="1"/>
  <c r="W54" i="57" s="1"/>
  <c r="W57" i="57" s="1"/>
  <c r="W60" i="57" s="1"/>
  <c r="F49" i="57"/>
  <c r="F52" i="57" s="1"/>
  <c r="F54" i="57" s="1"/>
  <c r="F57" i="57" s="1"/>
  <c r="F60" i="57" s="1"/>
  <c r="N49" i="57"/>
  <c r="N52" i="57" s="1"/>
  <c r="N54" i="57" s="1"/>
  <c r="N57" i="57" s="1"/>
  <c r="N60" i="57" s="1"/>
  <c r="V49" i="57"/>
  <c r="V52" i="57" s="1"/>
  <c r="V54" i="57" s="1"/>
  <c r="V57" i="57" s="1"/>
  <c r="V60" i="57" s="1"/>
  <c r="E49" i="50"/>
  <c r="E52" i="50" s="1"/>
  <c r="E54" i="50" s="1"/>
  <c r="E57" i="50" s="1"/>
  <c r="E60" i="50" s="1"/>
  <c r="M49" i="50"/>
  <c r="M52" i="50" s="1"/>
  <c r="M54" i="50" s="1"/>
  <c r="M57" i="50" s="1"/>
  <c r="M60" i="50" s="1"/>
  <c r="U49" i="50"/>
  <c r="U52" i="50" s="1"/>
  <c r="U54" i="50" s="1"/>
  <c r="U57" i="50" s="1"/>
  <c r="U60" i="50" s="1"/>
  <c r="O49" i="49"/>
  <c r="O52" i="49" s="1"/>
  <c r="O54" i="49" s="1"/>
  <c r="O57" i="49" s="1"/>
  <c r="O60" i="49" s="1"/>
  <c r="N49" i="47"/>
  <c r="N52" i="47" s="1"/>
  <c r="N54" i="47" s="1"/>
  <c r="N57" i="47" s="1"/>
  <c r="N60" i="47" s="1"/>
  <c r="AA49" i="46"/>
  <c r="AA52" i="46" s="1"/>
  <c r="AA54" i="46" s="1"/>
  <c r="AA57" i="46" s="1"/>
  <c r="AA60" i="46" s="1"/>
  <c r="J49" i="46"/>
  <c r="J52" i="46" s="1"/>
  <c r="J54" i="46" s="1"/>
  <c r="J57" i="46" s="1"/>
  <c r="J60" i="46" s="1"/>
  <c r="Z48" i="46"/>
  <c r="S49" i="45"/>
  <c r="S52" i="45" s="1"/>
  <c r="S54" i="45" s="1"/>
  <c r="S57" i="45" s="1"/>
  <c r="S60" i="45" s="1"/>
  <c r="P49" i="43"/>
  <c r="P52" i="43" s="1"/>
  <c r="P54" i="43" s="1"/>
  <c r="P57" i="43" s="1"/>
  <c r="P60" i="43" s="1"/>
  <c r="J49" i="42"/>
  <c r="J52" i="42" s="1"/>
  <c r="J54" i="42" s="1"/>
  <c r="J57" i="42" s="1"/>
  <c r="J60" i="42" s="1"/>
  <c r="R49" i="42"/>
  <c r="R52" i="42" s="1"/>
  <c r="R54" i="42" s="1"/>
  <c r="R57" i="42" s="1"/>
  <c r="R60" i="42" s="1"/>
  <c r="Z48" i="31"/>
  <c r="G49" i="30"/>
  <c r="G52" i="30" s="1"/>
  <c r="G54" i="30" s="1"/>
  <c r="G57" i="30" s="1"/>
  <c r="G60" i="30" s="1"/>
  <c r="O49" i="30"/>
  <c r="O52" i="30" s="1"/>
  <c r="O54" i="30" s="1"/>
  <c r="O57" i="30" s="1"/>
  <c r="O60" i="30" s="1"/>
  <c r="W49" i="30"/>
  <c r="W52" i="30" s="1"/>
  <c r="W54" i="30" s="1"/>
  <c r="W57" i="30" s="1"/>
  <c r="W60" i="30" s="1"/>
  <c r="D49" i="37"/>
  <c r="D52" i="37" s="1"/>
  <c r="D54" i="37" s="1"/>
  <c r="D57" i="37" s="1"/>
  <c r="D60" i="37" s="1"/>
  <c r="L49" i="37"/>
  <c r="L52" i="37" s="1"/>
  <c r="L54" i="37" s="1"/>
  <c r="L57" i="37" s="1"/>
  <c r="L60" i="37" s="1"/>
  <c r="T49" i="37"/>
  <c r="T52" i="37" s="1"/>
  <c r="T54" i="37" s="1"/>
  <c r="T57" i="37" s="1"/>
  <c r="T60" i="37" s="1"/>
  <c r="H49" i="35"/>
  <c r="H52" i="35" s="1"/>
  <c r="H54" i="35" s="1"/>
  <c r="H57" i="35" s="1"/>
  <c r="H60" i="35" s="1"/>
  <c r="P49" i="35"/>
  <c r="P52" i="35" s="1"/>
  <c r="P54" i="35" s="1"/>
  <c r="P57" i="35" s="1"/>
  <c r="P60" i="35" s="1"/>
  <c r="AA49" i="32"/>
  <c r="AA52" i="32" s="1"/>
  <c r="AA54" i="32" s="1"/>
  <c r="AA57" i="32" s="1"/>
  <c r="AA60" i="32" s="1"/>
  <c r="D49" i="25"/>
  <c r="D52" i="25" s="1"/>
  <c r="D54" i="25" s="1"/>
  <c r="D57" i="25" s="1"/>
  <c r="D60" i="25" s="1"/>
  <c r="L49" i="25"/>
  <c r="L52" i="25" s="1"/>
  <c r="L54" i="25" s="1"/>
  <c r="L57" i="25" s="1"/>
  <c r="L60" i="25" s="1"/>
  <c r="T49" i="25"/>
  <c r="T52" i="25" s="1"/>
  <c r="T54" i="25" s="1"/>
  <c r="T57" i="25" s="1"/>
  <c r="T60" i="25" s="1"/>
  <c r="I49" i="19"/>
  <c r="I52" i="19" s="1"/>
  <c r="I54" i="19" s="1"/>
  <c r="I57" i="19" s="1"/>
  <c r="I60" i="19" s="1"/>
  <c r="Y49" i="19"/>
  <c r="Y52" i="19" s="1"/>
  <c r="Y54" i="19" s="1"/>
  <c r="Y57" i="19" s="1"/>
  <c r="Y60" i="19" s="1"/>
  <c r="D49" i="43"/>
  <c r="D52" i="43" s="1"/>
  <c r="D54" i="43" s="1"/>
  <c r="D57" i="43" s="1"/>
  <c r="D60" i="43" s="1"/>
  <c r="L49" i="43"/>
  <c r="L52" i="43" s="1"/>
  <c r="L54" i="43" s="1"/>
  <c r="L57" i="43" s="1"/>
  <c r="L60" i="43" s="1"/>
  <c r="T49" i="43"/>
  <c r="T52" i="43" s="1"/>
  <c r="T54" i="43" s="1"/>
  <c r="T57" i="43" s="1"/>
  <c r="T60" i="43" s="1"/>
  <c r="H49" i="42"/>
  <c r="H52" i="42" s="1"/>
  <c r="H54" i="42" s="1"/>
  <c r="H57" i="42" s="1"/>
  <c r="H60" i="42" s="1"/>
  <c r="P49" i="42"/>
  <c r="P52" i="42" s="1"/>
  <c r="P54" i="42" s="1"/>
  <c r="P57" i="42" s="1"/>
  <c r="P60" i="42" s="1"/>
  <c r="X49" i="42"/>
  <c r="X52" i="42" s="1"/>
  <c r="X54" i="42" s="1"/>
  <c r="J49" i="40"/>
  <c r="J52" i="40" s="1"/>
  <c r="J54" i="40" s="1"/>
  <c r="J57" i="40" s="1"/>
  <c r="J60" i="40" s="1"/>
  <c r="R49" i="40"/>
  <c r="R52" i="40" s="1"/>
  <c r="R54" i="40" s="1"/>
  <c r="R57" i="40" s="1"/>
  <c r="R60" i="40" s="1"/>
  <c r="G49" i="38"/>
  <c r="G52" i="38" s="1"/>
  <c r="G54" i="38" s="1"/>
  <c r="G57" i="38" s="1"/>
  <c r="G60" i="38" s="1"/>
  <c r="O49" i="38"/>
  <c r="O52" i="38" s="1"/>
  <c r="O54" i="38" s="1"/>
  <c r="O57" i="38" s="1"/>
  <c r="O60" i="38" s="1"/>
  <c r="W49" i="38"/>
  <c r="W52" i="38" s="1"/>
  <c r="W54" i="38" s="1"/>
  <c r="W57" i="38" s="1"/>
  <c r="W60" i="38" s="1"/>
  <c r="AA49" i="34"/>
  <c r="AA52" i="34" s="1"/>
  <c r="AA54" i="34" s="1"/>
  <c r="AA57" i="34" s="1"/>
  <c r="AA60" i="34" s="1"/>
  <c r="J49" i="33"/>
  <c r="J52" i="33" s="1"/>
  <c r="J54" i="33" s="1"/>
  <c r="J57" i="33" s="1"/>
  <c r="J60" i="33" s="1"/>
  <c r="D49" i="32"/>
  <c r="D52" i="32" s="1"/>
  <c r="D54" i="32" s="1"/>
  <c r="D57" i="32" s="1"/>
  <c r="D60" i="32" s="1"/>
  <c r="L49" i="32"/>
  <c r="L52" i="32" s="1"/>
  <c r="L54" i="32" s="1"/>
  <c r="L57" i="32" s="1"/>
  <c r="L60" i="32" s="1"/>
  <c r="T49" i="32"/>
  <c r="T52" i="32" s="1"/>
  <c r="T54" i="32" s="1"/>
  <c r="T57" i="32" s="1"/>
  <c r="T60" i="32" s="1"/>
  <c r="C49" i="32"/>
  <c r="C52" i="32" s="1"/>
  <c r="C54" i="32" s="1"/>
  <c r="C57" i="32" s="1"/>
  <c r="C60" i="32" s="1"/>
  <c r="K49" i="32"/>
  <c r="K52" i="32" s="1"/>
  <c r="K54" i="32" s="1"/>
  <c r="K57" i="32" s="1"/>
  <c r="K60" i="32" s="1"/>
  <c r="S49" i="32"/>
  <c r="S52" i="32" s="1"/>
  <c r="S54" i="32" s="1"/>
  <c r="S57" i="32" s="1"/>
  <c r="S60" i="32" s="1"/>
  <c r="J49" i="27"/>
  <c r="J52" i="27" s="1"/>
  <c r="J54" i="27" s="1"/>
  <c r="J57" i="27" s="1"/>
  <c r="J60" i="27" s="1"/>
  <c r="AA49" i="22"/>
  <c r="AA52" i="22" s="1"/>
  <c r="AA54" i="22" s="1"/>
  <c r="AA57" i="22" s="1"/>
  <c r="AA60" i="22" s="1"/>
  <c r="AA49" i="19"/>
  <c r="AA52" i="19" s="1"/>
  <c r="AA54" i="19" s="1"/>
  <c r="AA57" i="19" s="1"/>
  <c r="AA60" i="19" s="1"/>
  <c r="I49" i="17"/>
  <c r="I52" i="17" s="1"/>
  <c r="I54" i="17" s="1"/>
  <c r="I57" i="17" s="1"/>
  <c r="I60" i="17" s="1"/>
  <c r="Q49" i="17"/>
  <c r="Q52" i="17" s="1"/>
  <c r="Q54" i="17" s="1"/>
  <c r="Q57" i="17" s="1"/>
  <c r="Q60" i="17" s="1"/>
  <c r="Y49" i="17"/>
  <c r="Y52" i="17" s="1"/>
  <c r="Y54" i="17" s="1"/>
  <c r="Y57" i="17" s="1"/>
  <c r="Y60" i="17" s="1"/>
  <c r="Z49" i="9"/>
  <c r="N49" i="6"/>
  <c r="N52" i="6" s="1"/>
  <c r="N54" i="6" s="1"/>
  <c r="N57" i="6" s="1"/>
  <c r="N60" i="6" s="1"/>
  <c r="R49" i="44"/>
  <c r="R52" i="44" s="1"/>
  <c r="R54" i="44" s="1"/>
  <c r="R57" i="44" s="1"/>
  <c r="R60" i="44" s="1"/>
  <c r="E49" i="43"/>
  <c r="E52" i="43" s="1"/>
  <c r="E54" i="43" s="1"/>
  <c r="E57" i="43" s="1"/>
  <c r="E60" i="43" s="1"/>
  <c r="M49" i="43"/>
  <c r="M52" i="43" s="1"/>
  <c r="M54" i="43" s="1"/>
  <c r="M57" i="43" s="1"/>
  <c r="M60" i="43" s="1"/>
  <c r="U49" i="43"/>
  <c r="U52" i="43" s="1"/>
  <c r="U54" i="43" s="1"/>
  <c r="U57" i="43" s="1"/>
  <c r="U60" i="43" s="1"/>
  <c r="G49" i="36"/>
  <c r="G52" i="36" s="1"/>
  <c r="G54" i="36" s="1"/>
  <c r="G57" i="36" s="1"/>
  <c r="G60" i="36" s="1"/>
  <c r="E49" i="32"/>
  <c r="E52" i="32" s="1"/>
  <c r="E54" i="32" s="1"/>
  <c r="E57" i="32" s="1"/>
  <c r="E60" i="32" s="1"/>
  <c r="M49" i="32"/>
  <c r="M52" i="32" s="1"/>
  <c r="M54" i="32" s="1"/>
  <c r="M57" i="32" s="1"/>
  <c r="M60" i="32" s="1"/>
  <c r="U49" i="32"/>
  <c r="U52" i="32" s="1"/>
  <c r="U54" i="32" s="1"/>
  <c r="U57" i="32" s="1"/>
  <c r="U60" i="32" s="1"/>
  <c r="I49" i="28"/>
  <c r="I52" i="28" s="1"/>
  <c r="I54" i="28" s="1"/>
  <c r="I57" i="28" s="1"/>
  <c r="I60" i="28" s="1"/>
  <c r="Q49" i="28"/>
  <c r="Q52" i="28" s="1"/>
  <c r="Q54" i="28" s="1"/>
  <c r="Q57" i="28" s="1"/>
  <c r="Q60" i="28" s="1"/>
  <c r="C49" i="22"/>
  <c r="C52" i="22" s="1"/>
  <c r="C54" i="22" s="1"/>
  <c r="C57" i="22" s="1"/>
  <c r="C60" i="22" s="1"/>
  <c r="K49" i="22"/>
  <c r="K52" i="22" s="1"/>
  <c r="K54" i="22" s="1"/>
  <c r="K57" i="22" s="1"/>
  <c r="K60" i="22" s="1"/>
  <c r="S49" i="22"/>
  <c r="S52" i="22" s="1"/>
  <c r="S54" i="22" s="1"/>
  <c r="S57" i="22" s="1"/>
  <c r="S60" i="22" s="1"/>
  <c r="C49" i="19"/>
  <c r="C52" i="19" s="1"/>
  <c r="C54" i="19" s="1"/>
  <c r="C57" i="19" s="1"/>
  <c r="C60" i="19" s="1"/>
  <c r="D49" i="18"/>
  <c r="D52" i="18" s="1"/>
  <c r="D54" i="18" s="1"/>
  <c r="D57" i="18" s="1"/>
  <c r="D60" i="18" s="1"/>
  <c r="L49" i="18"/>
  <c r="L52" i="18" s="1"/>
  <c r="L54" i="18" s="1"/>
  <c r="L57" i="18" s="1"/>
  <c r="L60" i="18" s="1"/>
  <c r="AA49" i="15"/>
  <c r="AA52" i="15" s="1"/>
  <c r="AA54" i="15" s="1"/>
  <c r="AA57" i="15" s="1"/>
  <c r="AA60" i="15" s="1"/>
  <c r="D49" i="14"/>
  <c r="D52" i="14" s="1"/>
  <c r="D54" i="14" s="1"/>
  <c r="D57" i="14" s="1"/>
  <c r="D60" i="14" s="1"/>
  <c r="L49" i="14"/>
  <c r="L52" i="14" s="1"/>
  <c r="L54" i="14" s="1"/>
  <c r="L57" i="14" s="1"/>
  <c r="L60" i="14" s="1"/>
  <c r="T49" i="14"/>
  <c r="T52" i="14" s="1"/>
  <c r="T54" i="14" s="1"/>
  <c r="T57" i="14" s="1"/>
  <c r="T60" i="14" s="1"/>
  <c r="J49" i="13"/>
  <c r="J52" i="13" s="1"/>
  <c r="J54" i="13" s="1"/>
  <c r="J57" i="13" s="1"/>
  <c r="J60" i="13" s="1"/>
  <c r="G49" i="8"/>
  <c r="G52" i="8" s="1"/>
  <c r="G54" i="8" s="1"/>
  <c r="G57" i="8" s="1"/>
  <c r="G60" i="8" s="1"/>
  <c r="W49" i="8"/>
  <c r="W52" i="8" s="1"/>
  <c r="W54" i="8" s="1"/>
  <c r="W57" i="8" s="1"/>
  <c r="W60" i="8" s="1"/>
  <c r="G49" i="4"/>
  <c r="G52" i="4" s="1"/>
  <c r="G54" i="4" s="1"/>
  <c r="G57" i="4" s="1"/>
  <c r="G60" i="4" s="1"/>
  <c r="AA49" i="16"/>
  <c r="AA52" i="16" s="1"/>
  <c r="AA54" i="16" s="1"/>
  <c r="AA57" i="16" s="1"/>
  <c r="AA60" i="16" s="1"/>
  <c r="J49" i="16"/>
  <c r="J52" i="16" s="1"/>
  <c r="J54" i="16" s="1"/>
  <c r="J57" i="16" s="1"/>
  <c r="J60" i="16" s="1"/>
  <c r="R49" i="16"/>
  <c r="R52" i="16" s="1"/>
  <c r="R54" i="16" s="1"/>
  <c r="R57" i="16" s="1"/>
  <c r="R60" i="16" s="1"/>
  <c r="C49" i="15"/>
  <c r="C52" i="15" s="1"/>
  <c r="C54" i="15" s="1"/>
  <c r="C57" i="15" s="1"/>
  <c r="C60" i="15" s="1"/>
  <c r="S49" i="15"/>
  <c r="S52" i="15" s="1"/>
  <c r="S54" i="15" s="1"/>
  <c r="S57" i="15" s="1"/>
  <c r="S60" i="15" s="1"/>
  <c r="H49" i="8"/>
  <c r="H52" i="8" s="1"/>
  <c r="H54" i="8" s="1"/>
  <c r="H57" i="8" s="1"/>
  <c r="H60" i="8" s="1"/>
  <c r="X49" i="8"/>
  <c r="X52" i="8" s="1"/>
  <c r="X49" i="6"/>
  <c r="Z33" i="6"/>
  <c r="H49" i="4"/>
  <c r="H52" i="4" s="1"/>
  <c r="H54" i="4" s="1"/>
  <c r="H57" i="4" s="1"/>
  <c r="H60" i="4" s="1"/>
  <c r="X49" i="4"/>
  <c r="X52" i="4" s="1"/>
  <c r="P49" i="25"/>
  <c r="P52" i="25" s="1"/>
  <c r="P54" i="25" s="1"/>
  <c r="P57" i="25" s="1"/>
  <c r="P60" i="25" s="1"/>
  <c r="D49" i="22"/>
  <c r="D52" i="22" s="1"/>
  <c r="D54" i="22" s="1"/>
  <c r="D57" i="22" s="1"/>
  <c r="D60" i="22" s="1"/>
  <c r="T49" i="22"/>
  <c r="T52" i="22" s="1"/>
  <c r="T54" i="22" s="1"/>
  <c r="T57" i="22" s="1"/>
  <c r="T60" i="22" s="1"/>
  <c r="D49" i="21"/>
  <c r="D52" i="21" s="1"/>
  <c r="D54" i="21" s="1"/>
  <c r="D57" i="21" s="1"/>
  <c r="D60" i="21" s="1"/>
  <c r="L49" i="21"/>
  <c r="L52" i="21" s="1"/>
  <c r="L54" i="21" s="1"/>
  <c r="L57" i="21" s="1"/>
  <c r="L60" i="21" s="1"/>
  <c r="E49" i="20"/>
  <c r="E52" i="20" s="1"/>
  <c r="E54" i="20" s="1"/>
  <c r="E57" i="20" s="1"/>
  <c r="E60" i="20" s="1"/>
  <c r="Z49" i="18"/>
  <c r="G49" i="15"/>
  <c r="G52" i="15" s="1"/>
  <c r="G54" i="15" s="1"/>
  <c r="G57" i="15" s="1"/>
  <c r="G60" i="15" s="1"/>
  <c r="W49" i="15"/>
  <c r="W52" i="15" s="1"/>
  <c r="W54" i="15" s="1"/>
  <c r="W57" i="15" s="1"/>
  <c r="W60" i="15" s="1"/>
  <c r="N49" i="14"/>
  <c r="N52" i="14" s="1"/>
  <c r="N54" i="14" s="1"/>
  <c r="N57" i="14" s="1"/>
  <c r="N60" i="14" s="1"/>
  <c r="F49" i="13"/>
  <c r="F52" i="13" s="1"/>
  <c r="F54" i="13" s="1"/>
  <c r="F57" i="13" s="1"/>
  <c r="F60" i="13" s="1"/>
  <c r="O49" i="12"/>
  <c r="O52" i="12" s="1"/>
  <c r="O54" i="12" s="1"/>
  <c r="O57" i="12" s="1"/>
  <c r="O60" i="12" s="1"/>
  <c r="W49" i="12"/>
  <c r="W52" i="12" s="1"/>
  <c r="W54" i="12" s="1"/>
  <c r="W57" i="12" s="1"/>
  <c r="W60" i="12" s="1"/>
  <c r="G49" i="10"/>
  <c r="G52" i="10" s="1"/>
  <c r="G54" i="10" s="1"/>
  <c r="G57" i="10" s="1"/>
  <c r="G60" i="10" s="1"/>
  <c r="I49" i="7"/>
  <c r="I52" i="7" s="1"/>
  <c r="I54" i="7" s="1"/>
  <c r="I57" i="7" s="1"/>
  <c r="I60" i="7" s="1"/>
  <c r="Q49" i="7"/>
  <c r="Q52" i="7" s="1"/>
  <c r="Q54" i="7" s="1"/>
  <c r="Q57" i="7" s="1"/>
  <c r="Q60" i="7" s="1"/>
  <c r="I49" i="2"/>
  <c r="I52" i="2" s="1"/>
  <c r="I54" i="2" s="1"/>
  <c r="I57" i="2" s="1"/>
  <c r="I60" i="2" s="1"/>
  <c r="Q49" i="2"/>
  <c r="Q52" i="2" s="1"/>
  <c r="Q54" i="2" s="1"/>
  <c r="Q57" i="2" s="1"/>
  <c r="Q60" i="2" s="1"/>
  <c r="Y49" i="2"/>
  <c r="Y52" i="2" s="1"/>
  <c r="Y54" i="2" s="1"/>
  <c r="Y57" i="2" s="1"/>
  <c r="Y60" i="2" s="1"/>
  <c r="N49" i="28"/>
  <c r="N52" i="28" s="1"/>
  <c r="N54" i="28" s="1"/>
  <c r="N57" i="28" s="1"/>
  <c r="N60" i="28" s="1"/>
  <c r="E49" i="24"/>
  <c r="E52" i="24" s="1"/>
  <c r="E54" i="24" s="1"/>
  <c r="E57" i="24" s="1"/>
  <c r="E60" i="24" s="1"/>
  <c r="M49" i="24"/>
  <c r="M52" i="24" s="1"/>
  <c r="M54" i="24" s="1"/>
  <c r="M57" i="24" s="1"/>
  <c r="M60" i="24" s="1"/>
  <c r="U49" i="24"/>
  <c r="U52" i="24" s="1"/>
  <c r="U54" i="24" s="1"/>
  <c r="U57" i="24" s="1"/>
  <c r="U60" i="24" s="1"/>
  <c r="F49" i="19"/>
  <c r="F52" i="19" s="1"/>
  <c r="F54" i="19" s="1"/>
  <c r="F57" i="19" s="1"/>
  <c r="F60" i="19" s="1"/>
  <c r="G49" i="9"/>
  <c r="G52" i="9" s="1"/>
  <c r="G54" i="9" s="1"/>
  <c r="G57" i="9" s="1"/>
  <c r="G60" i="9" s="1"/>
  <c r="W49" i="9"/>
  <c r="W52" i="9" s="1"/>
  <c r="W54" i="9" s="1"/>
  <c r="W57" i="9" s="1"/>
  <c r="W60" i="9" s="1"/>
  <c r="S49" i="8"/>
  <c r="S52" i="8" s="1"/>
  <c r="S54" i="8" s="1"/>
  <c r="S57" i="8" s="1"/>
  <c r="S60" i="8" s="1"/>
  <c r="AA49" i="7"/>
  <c r="AA52" i="7" s="1"/>
  <c r="AA54" i="7" s="1"/>
  <c r="AA57" i="7" s="1"/>
  <c r="AA60" i="7" s="1"/>
  <c r="AA49" i="26"/>
  <c r="AA52" i="26" s="1"/>
  <c r="AA54" i="26" s="1"/>
  <c r="AA57" i="26" s="1"/>
  <c r="AA60" i="26" s="1"/>
  <c r="AA49" i="25"/>
  <c r="AA52" i="25" s="1"/>
  <c r="AA54" i="25" s="1"/>
  <c r="AA57" i="25" s="1"/>
  <c r="AA60" i="25" s="1"/>
  <c r="J49" i="23"/>
  <c r="J52" i="23" s="1"/>
  <c r="J54" i="23" s="1"/>
  <c r="J57" i="23" s="1"/>
  <c r="J60" i="23" s="1"/>
  <c r="O49" i="22"/>
  <c r="O52" i="22" s="1"/>
  <c r="O54" i="22" s="1"/>
  <c r="O57" i="22" s="1"/>
  <c r="O60" i="22" s="1"/>
  <c r="W49" i="22"/>
  <c r="W52" i="22" s="1"/>
  <c r="W54" i="22" s="1"/>
  <c r="W57" i="22" s="1"/>
  <c r="W60" i="22" s="1"/>
  <c r="H49" i="19"/>
  <c r="H52" i="19" s="1"/>
  <c r="H54" i="19" s="1"/>
  <c r="H57" i="19" s="1"/>
  <c r="H60" i="19" s="1"/>
  <c r="P49" i="19"/>
  <c r="P52" i="19" s="1"/>
  <c r="P54" i="19" s="1"/>
  <c r="P57" i="19" s="1"/>
  <c r="P60" i="19" s="1"/>
  <c r="U49" i="17"/>
  <c r="U52" i="17" s="1"/>
  <c r="U54" i="17" s="1"/>
  <c r="U57" i="17" s="1"/>
  <c r="U60" i="17" s="1"/>
  <c r="Z33" i="14"/>
  <c r="Z48" i="14"/>
  <c r="X49" i="13"/>
  <c r="X52" i="13" s="1"/>
  <c r="X54" i="13" s="1"/>
  <c r="E49" i="11"/>
  <c r="E52" i="11" s="1"/>
  <c r="E54" i="11" s="1"/>
  <c r="E57" i="11" s="1"/>
  <c r="E60" i="11" s="1"/>
  <c r="M49" i="11"/>
  <c r="M52" i="11" s="1"/>
  <c r="M54" i="11" s="1"/>
  <c r="M57" i="11" s="1"/>
  <c r="M60" i="11" s="1"/>
  <c r="U49" i="11"/>
  <c r="U52" i="11" s="1"/>
  <c r="U54" i="11" s="1"/>
  <c r="U57" i="11" s="1"/>
  <c r="U60" i="11" s="1"/>
  <c r="J49" i="10"/>
  <c r="J52" i="10" s="1"/>
  <c r="J54" i="10" s="1"/>
  <c r="J57" i="10" s="1"/>
  <c r="J60" i="10" s="1"/>
  <c r="R49" i="10"/>
  <c r="R52" i="10" s="1"/>
  <c r="R54" i="10" s="1"/>
  <c r="R57" i="10" s="1"/>
  <c r="R60" i="10" s="1"/>
  <c r="Z33" i="10"/>
  <c r="I49" i="10"/>
  <c r="I52" i="10" s="1"/>
  <c r="I54" i="10" s="1"/>
  <c r="I57" i="10" s="1"/>
  <c r="I60" i="10" s="1"/>
  <c r="Z49" i="10"/>
  <c r="Z33" i="9"/>
  <c r="H49" i="9"/>
  <c r="H52" i="9" s="1"/>
  <c r="H54" i="9" s="1"/>
  <c r="H57" i="9" s="1"/>
  <c r="H60" i="9" s="1"/>
  <c r="D49" i="7"/>
  <c r="D52" i="7" s="1"/>
  <c r="D54" i="7" s="1"/>
  <c r="D57" i="7" s="1"/>
  <c r="D60" i="7" s="1"/>
  <c r="L49" i="7"/>
  <c r="L52" i="7" s="1"/>
  <c r="L54" i="7" s="1"/>
  <c r="L57" i="7" s="1"/>
  <c r="L60" i="7" s="1"/>
  <c r="T49" i="7"/>
  <c r="T52" i="7" s="1"/>
  <c r="T54" i="7" s="1"/>
  <c r="T57" i="7" s="1"/>
  <c r="T60" i="7" s="1"/>
  <c r="C49" i="7"/>
  <c r="C52" i="7" s="1"/>
  <c r="C54" i="7" s="1"/>
  <c r="C57" i="7" s="1"/>
  <c r="C60" i="7" s="1"/>
  <c r="K49" i="7"/>
  <c r="K52" i="7" s="1"/>
  <c r="K54" i="7" s="1"/>
  <c r="K57" i="7" s="1"/>
  <c r="K60" i="7" s="1"/>
  <c r="S49" i="7"/>
  <c r="S52" i="7" s="1"/>
  <c r="S54" i="7" s="1"/>
  <c r="S57" i="7" s="1"/>
  <c r="S60" i="7" s="1"/>
  <c r="C49" i="3"/>
  <c r="C52" i="3" s="1"/>
  <c r="C54" i="3" s="1"/>
  <c r="C57" i="3" s="1"/>
  <c r="C60" i="3" s="1"/>
  <c r="K49" i="3"/>
  <c r="K52" i="3" s="1"/>
  <c r="K54" i="3" s="1"/>
  <c r="K57" i="3" s="1"/>
  <c r="K60" i="3" s="1"/>
  <c r="S49" i="3"/>
  <c r="S52" i="3" s="1"/>
  <c r="S54" i="3" s="1"/>
  <c r="S57" i="3" s="1"/>
  <c r="S60" i="3" s="1"/>
  <c r="AA49" i="3"/>
  <c r="AA52" i="3" s="1"/>
  <c r="AA54" i="3" s="1"/>
  <c r="AA57" i="3" s="1"/>
  <c r="AA60" i="3" s="1"/>
  <c r="D49" i="2"/>
  <c r="D52" i="2" s="1"/>
  <c r="D54" i="2" s="1"/>
  <c r="D57" i="2" s="1"/>
  <c r="D60" i="2" s="1"/>
  <c r="L49" i="2"/>
  <c r="L52" i="2" s="1"/>
  <c r="L54" i="2" s="1"/>
  <c r="L57" i="2" s="1"/>
  <c r="L60" i="2" s="1"/>
  <c r="T49" i="2"/>
  <c r="T52" i="2" s="1"/>
  <c r="T54" i="2" s="1"/>
  <c r="T57" i="2" s="1"/>
  <c r="T60" i="2" s="1"/>
  <c r="Z49" i="255"/>
  <c r="X52" i="255"/>
  <c r="Z49" i="256"/>
  <c r="X52" i="251"/>
  <c r="Z49" i="251"/>
  <c r="Z52" i="235"/>
  <c r="X54" i="235"/>
  <c r="X52" i="245"/>
  <c r="Z54" i="222"/>
  <c r="X57" i="222"/>
  <c r="Y52" i="243"/>
  <c r="Y54" i="243" s="1"/>
  <c r="Y57" i="243" s="1"/>
  <c r="Y60" i="243" s="1"/>
  <c r="Z49" i="243"/>
  <c r="Z49" i="258"/>
  <c r="X52" i="258"/>
  <c r="Z49" i="1"/>
  <c r="Z49" i="257"/>
  <c r="X52" i="257"/>
  <c r="X60" i="248"/>
  <c r="X52" i="254"/>
  <c r="Z49" i="254"/>
  <c r="X52" i="214"/>
  <c r="Z33" i="257"/>
  <c r="X52" i="256"/>
  <c r="C49" i="251"/>
  <c r="C52" i="251" s="1"/>
  <c r="C54" i="251" s="1"/>
  <c r="C57" i="251" s="1"/>
  <c r="C60" i="251" s="1"/>
  <c r="K49" i="251"/>
  <c r="K52" i="251" s="1"/>
  <c r="K54" i="251" s="1"/>
  <c r="K57" i="251" s="1"/>
  <c r="K60" i="251" s="1"/>
  <c r="S49" i="251"/>
  <c r="S52" i="251" s="1"/>
  <c r="S54" i="251" s="1"/>
  <c r="S57" i="251" s="1"/>
  <c r="S60" i="251" s="1"/>
  <c r="AA49" i="251"/>
  <c r="AA52" i="251" s="1"/>
  <c r="AA54" i="251" s="1"/>
  <c r="AA57" i="251" s="1"/>
  <c r="AA60" i="251" s="1"/>
  <c r="Z48" i="251"/>
  <c r="D49" i="250"/>
  <c r="D52" i="250" s="1"/>
  <c r="D54" i="250" s="1"/>
  <c r="D57" i="250" s="1"/>
  <c r="D60" i="250" s="1"/>
  <c r="L49" i="250"/>
  <c r="L52" i="250" s="1"/>
  <c r="L54" i="250" s="1"/>
  <c r="L57" i="250" s="1"/>
  <c r="L60" i="250" s="1"/>
  <c r="T49" i="250"/>
  <c r="T52" i="250" s="1"/>
  <c r="T54" i="250" s="1"/>
  <c r="T57" i="250" s="1"/>
  <c r="T60" i="250" s="1"/>
  <c r="F49" i="248"/>
  <c r="F52" i="248" s="1"/>
  <c r="F54" i="248" s="1"/>
  <c r="F57" i="248" s="1"/>
  <c r="F60" i="248" s="1"/>
  <c r="N49" i="248"/>
  <c r="N52" i="248" s="1"/>
  <c r="N54" i="248" s="1"/>
  <c r="N57" i="248" s="1"/>
  <c r="N60" i="248" s="1"/>
  <c r="V49" i="248"/>
  <c r="V52" i="248" s="1"/>
  <c r="V54" i="248" s="1"/>
  <c r="V57" i="248" s="1"/>
  <c r="V60" i="248" s="1"/>
  <c r="X49" i="247"/>
  <c r="Z33" i="247"/>
  <c r="X49" i="246"/>
  <c r="Z33" i="246"/>
  <c r="I49" i="245"/>
  <c r="I52" i="245" s="1"/>
  <c r="I54" i="245" s="1"/>
  <c r="I57" i="245" s="1"/>
  <c r="I60" i="245" s="1"/>
  <c r="Q49" i="245"/>
  <c r="Q52" i="245" s="1"/>
  <c r="Q54" i="245" s="1"/>
  <c r="Q57" i="245" s="1"/>
  <c r="Q60" i="245" s="1"/>
  <c r="Y49" i="245"/>
  <c r="Y52" i="245" s="1"/>
  <c r="Y54" i="245" s="1"/>
  <c r="Y57" i="245" s="1"/>
  <c r="Y60" i="245" s="1"/>
  <c r="Z48" i="245"/>
  <c r="X54" i="236"/>
  <c r="Z33" i="258"/>
  <c r="Z33" i="245"/>
  <c r="J49" i="244"/>
  <c r="J52" i="244" s="1"/>
  <c r="J54" i="244" s="1"/>
  <c r="J57" i="244" s="1"/>
  <c r="J60" i="244" s="1"/>
  <c r="R49" i="244"/>
  <c r="R52" i="244" s="1"/>
  <c r="R54" i="244" s="1"/>
  <c r="R57" i="244" s="1"/>
  <c r="R60" i="244" s="1"/>
  <c r="Z48" i="233"/>
  <c r="X49" i="233"/>
  <c r="Z54" i="230"/>
  <c r="X57" i="230"/>
  <c r="Z49" i="213"/>
  <c r="X52" i="213"/>
  <c r="Z54" i="243"/>
  <c r="X57" i="243"/>
  <c r="Z52" i="243"/>
  <c r="X49" i="234"/>
  <c r="Z33" i="234"/>
  <c r="Y49" i="233"/>
  <c r="Y52" i="233" s="1"/>
  <c r="Y54" i="233" s="1"/>
  <c r="Y57" i="233" s="1"/>
  <c r="Y60" i="233" s="1"/>
  <c r="Z33" i="233"/>
  <c r="Y49" i="232"/>
  <c r="Y52" i="232" s="1"/>
  <c r="Y54" i="232" s="1"/>
  <c r="Y57" i="232" s="1"/>
  <c r="Y60" i="232" s="1"/>
  <c r="Z48" i="232"/>
  <c r="Z48" i="225"/>
  <c r="X49" i="225"/>
  <c r="Z33" i="252"/>
  <c r="X49" i="252"/>
  <c r="X52" i="249"/>
  <c r="Z52" i="244"/>
  <c r="X54" i="244"/>
  <c r="X52" i="240"/>
  <c r="Y49" i="236"/>
  <c r="Y52" i="236" s="1"/>
  <c r="Y54" i="236" s="1"/>
  <c r="Y57" i="236" s="1"/>
  <c r="Y60" i="236" s="1"/>
  <c r="Z49" i="235"/>
  <c r="Y49" i="225"/>
  <c r="Y52" i="225" s="1"/>
  <c r="Y54" i="225" s="1"/>
  <c r="Y57" i="225" s="1"/>
  <c r="Y60" i="225" s="1"/>
  <c r="Z33" i="225"/>
  <c r="Z52" i="222"/>
  <c r="Z49" i="222"/>
  <c r="X54" i="218"/>
  <c r="Z48" i="1"/>
  <c r="X52" i="1"/>
  <c r="X49" i="239"/>
  <c r="Z33" i="239"/>
  <c r="X49" i="238"/>
  <c r="Z33" i="238"/>
  <c r="X49" i="229"/>
  <c r="Z33" i="229"/>
  <c r="Z48" i="228"/>
  <c r="X49" i="228"/>
  <c r="Z52" i="223"/>
  <c r="X54" i="223"/>
  <c r="Y49" i="218"/>
  <c r="O49" i="247"/>
  <c r="O52" i="247" s="1"/>
  <c r="O54" i="247" s="1"/>
  <c r="O57" i="247" s="1"/>
  <c r="O60" i="247" s="1"/>
  <c r="X49" i="253"/>
  <c r="Y49" i="249"/>
  <c r="Y52" i="249" s="1"/>
  <c r="Y54" i="249" s="1"/>
  <c r="Y57" i="249" s="1"/>
  <c r="Y60" i="249" s="1"/>
  <c r="Y49" i="248"/>
  <c r="Y52" i="248" s="1"/>
  <c r="Y54" i="248" s="1"/>
  <c r="Y57" i="248" s="1"/>
  <c r="Y60" i="248" s="1"/>
  <c r="Z48" i="248"/>
  <c r="Z33" i="254"/>
  <c r="X49" i="250"/>
  <c r="Z48" i="241"/>
  <c r="X49" i="241"/>
  <c r="Z52" i="230"/>
  <c r="Z49" i="230"/>
  <c r="Y49" i="228"/>
  <c r="Y52" i="228" s="1"/>
  <c r="Y54" i="228" s="1"/>
  <c r="Y57" i="228" s="1"/>
  <c r="Y60" i="228" s="1"/>
  <c r="Z33" i="228"/>
  <c r="X49" i="226"/>
  <c r="Z33" i="226"/>
  <c r="X52" i="224"/>
  <c r="Z49" i="221"/>
  <c r="X52" i="221"/>
  <c r="X52" i="209"/>
  <c r="W49" i="247"/>
  <c r="W52" i="247" s="1"/>
  <c r="W54" i="247" s="1"/>
  <c r="W57" i="247" s="1"/>
  <c r="W60" i="247" s="1"/>
  <c r="Z33" i="255"/>
  <c r="Z49" i="244"/>
  <c r="X49" i="242"/>
  <c r="Z33" i="242"/>
  <c r="Y49" i="241"/>
  <c r="Y52" i="241" s="1"/>
  <c r="Y54" i="241" s="1"/>
  <c r="Y57" i="241" s="1"/>
  <c r="Y60" i="241" s="1"/>
  <c r="Z33" i="241"/>
  <c r="Y49" i="240"/>
  <c r="Y52" i="240" s="1"/>
  <c r="Y54" i="240" s="1"/>
  <c r="Y57" i="240" s="1"/>
  <c r="Y60" i="240" s="1"/>
  <c r="Z48" i="240"/>
  <c r="C49" i="235"/>
  <c r="C52" i="235" s="1"/>
  <c r="C54" i="235" s="1"/>
  <c r="C57" i="235" s="1"/>
  <c r="C60" i="235" s="1"/>
  <c r="K49" i="235"/>
  <c r="K52" i="235" s="1"/>
  <c r="K54" i="235" s="1"/>
  <c r="K57" i="235" s="1"/>
  <c r="K60" i="235" s="1"/>
  <c r="S49" i="235"/>
  <c r="S52" i="235" s="1"/>
  <c r="S54" i="235" s="1"/>
  <c r="S57" i="235" s="1"/>
  <c r="S60" i="235" s="1"/>
  <c r="AA49" i="235"/>
  <c r="AA52" i="235" s="1"/>
  <c r="AA54" i="235" s="1"/>
  <c r="AA57" i="235" s="1"/>
  <c r="AA60" i="235" s="1"/>
  <c r="F49" i="232"/>
  <c r="F52" i="232" s="1"/>
  <c r="F54" i="232" s="1"/>
  <c r="F57" i="232" s="1"/>
  <c r="F60" i="232" s="1"/>
  <c r="N49" i="232"/>
  <c r="N52" i="232" s="1"/>
  <c r="N54" i="232" s="1"/>
  <c r="N57" i="232" s="1"/>
  <c r="N60" i="232" s="1"/>
  <c r="V49" i="232"/>
  <c r="V52" i="232" s="1"/>
  <c r="V54" i="232" s="1"/>
  <c r="V57" i="232" s="1"/>
  <c r="V60" i="232" s="1"/>
  <c r="X49" i="231"/>
  <c r="Z33" i="231"/>
  <c r="Z49" i="227"/>
  <c r="X52" i="227"/>
  <c r="Y49" i="224"/>
  <c r="Y52" i="224" s="1"/>
  <c r="Y54" i="224" s="1"/>
  <c r="Y57" i="224" s="1"/>
  <c r="Y60" i="224" s="1"/>
  <c r="Z48" i="224"/>
  <c r="X54" i="210"/>
  <c r="Z49" i="203"/>
  <c r="Y52" i="203"/>
  <c r="F49" i="197"/>
  <c r="F52" i="197" s="1"/>
  <c r="F54" i="197" s="1"/>
  <c r="F57" i="197" s="1"/>
  <c r="F60" i="197" s="1"/>
  <c r="N49" i="197"/>
  <c r="N52" i="197" s="1"/>
  <c r="N54" i="197" s="1"/>
  <c r="N57" i="197" s="1"/>
  <c r="N60" i="197" s="1"/>
  <c r="V49" i="197"/>
  <c r="V52" i="197" s="1"/>
  <c r="V54" i="197" s="1"/>
  <c r="V57" i="197" s="1"/>
  <c r="V60" i="197" s="1"/>
  <c r="X49" i="215"/>
  <c r="Z33" i="215"/>
  <c r="X49" i="211"/>
  <c r="Y49" i="210"/>
  <c r="X49" i="204"/>
  <c r="Z33" i="204"/>
  <c r="X52" i="198"/>
  <c r="Z33" i="220"/>
  <c r="X49" i="220"/>
  <c r="X49" i="216"/>
  <c r="Z33" i="216"/>
  <c r="I49" i="214"/>
  <c r="I52" i="214" s="1"/>
  <c r="I54" i="214" s="1"/>
  <c r="I57" i="214" s="1"/>
  <c r="I60" i="214" s="1"/>
  <c r="Q49" i="214"/>
  <c r="Q52" i="214" s="1"/>
  <c r="Q54" i="214" s="1"/>
  <c r="Q57" i="214" s="1"/>
  <c r="Q60" i="214" s="1"/>
  <c r="Y49" i="214"/>
  <c r="Y52" i="214" s="1"/>
  <c r="Y54" i="214" s="1"/>
  <c r="Y57" i="214" s="1"/>
  <c r="Y60" i="214" s="1"/>
  <c r="Z48" i="214"/>
  <c r="X49" i="212"/>
  <c r="Z33" i="221"/>
  <c r="X52" i="217"/>
  <c r="Z33" i="214"/>
  <c r="Z33" i="213"/>
  <c r="Z49" i="206"/>
  <c r="X52" i="206"/>
  <c r="X49" i="192"/>
  <c r="Z33" i="192"/>
  <c r="Y49" i="171"/>
  <c r="Z33" i="171"/>
  <c r="Z33" i="230"/>
  <c r="Z33" i="222"/>
  <c r="X49" i="207"/>
  <c r="Z33" i="207"/>
  <c r="X49" i="196"/>
  <c r="Z33" i="196"/>
  <c r="X49" i="168"/>
  <c r="Z33" i="168"/>
  <c r="Z33" i="223"/>
  <c r="F49" i="219"/>
  <c r="F52" i="219" s="1"/>
  <c r="F54" i="219" s="1"/>
  <c r="F57" i="219" s="1"/>
  <c r="F60" i="219" s="1"/>
  <c r="N49" i="219"/>
  <c r="N52" i="219" s="1"/>
  <c r="N54" i="219" s="1"/>
  <c r="N57" i="219" s="1"/>
  <c r="N60" i="219" s="1"/>
  <c r="V49" i="219"/>
  <c r="V52" i="219" s="1"/>
  <c r="V54" i="219" s="1"/>
  <c r="V57" i="219" s="1"/>
  <c r="V60" i="219" s="1"/>
  <c r="X49" i="208"/>
  <c r="Z33" i="208"/>
  <c r="J49" i="206"/>
  <c r="J52" i="206" s="1"/>
  <c r="J54" i="206" s="1"/>
  <c r="J57" i="206" s="1"/>
  <c r="J60" i="206" s="1"/>
  <c r="R49" i="206"/>
  <c r="R52" i="206" s="1"/>
  <c r="R54" i="206" s="1"/>
  <c r="R57" i="206" s="1"/>
  <c r="R60" i="206" s="1"/>
  <c r="Z49" i="199"/>
  <c r="X52" i="199"/>
  <c r="D49" i="199"/>
  <c r="D52" i="199" s="1"/>
  <c r="D54" i="199" s="1"/>
  <c r="D57" i="199" s="1"/>
  <c r="D60" i="199" s="1"/>
  <c r="L49" i="199"/>
  <c r="L52" i="199" s="1"/>
  <c r="L54" i="199" s="1"/>
  <c r="L57" i="199" s="1"/>
  <c r="L60" i="199" s="1"/>
  <c r="T49" i="199"/>
  <c r="T52" i="199" s="1"/>
  <c r="T54" i="199" s="1"/>
  <c r="T57" i="199" s="1"/>
  <c r="T60" i="199" s="1"/>
  <c r="Z49" i="195"/>
  <c r="X54" i="195"/>
  <c r="Z49" i="194"/>
  <c r="X52" i="194"/>
  <c r="X49" i="180"/>
  <c r="Z33" i="180"/>
  <c r="X52" i="177"/>
  <c r="E49" i="198"/>
  <c r="E52" i="198" s="1"/>
  <c r="E54" i="198" s="1"/>
  <c r="E57" i="198" s="1"/>
  <c r="E60" i="198" s="1"/>
  <c r="M49" i="198"/>
  <c r="M52" i="198" s="1"/>
  <c r="M54" i="198" s="1"/>
  <c r="M57" i="198" s="1"/>
  <c r="M60" i="198" s="1"/>
  <c r="U49" i="198"/>
  <c r="U52" i="198" s="1"/>
  <c r="U54" i="198" s="1"/>
  <c r="U57" i="198" s="1"/>
  <c r="U60" i="198" s="1"/>
  <c r="E49" i="190"/>
  <c r="E52" i="190" s="1"/>
  <c r="E54" i="190" s="1"/>
  <c r="E57" i="190" s="1"/>
  <c r="E60" i="190" s="1"/>
  <c r="M49" i="190"/>
  <c r="M52" i="190" s="1"/>
  <c r="M54" i="190" s="1"/>
  <c r="M57" i="190" s="1"/>
  <c r="M60" i="190" s="1"/>
  <c r="U49" i="190"/>
  <c r="U52" i="190" s="1"/>
  <c r="U54" i="190" s="1"/>
  <c r="U57" i="190" s="1"/>
  <c r="U60" i="190" s="1"/>
  <c r="C49" i="189"/>
  <c r="C52" i="189" s="1"/>
  <c r="C54" i="189" s="1"/>
  <c r="C57" i="189" s="1"/>
  <c r="C60" i="189" s="1"/>
  <c r="K49" i="189"/>
  <c r="K52" i="189" s="1"/>
  <c r="K54" i="189" s="1"/>
  <c r="K57" i="189" s="1"/>
  <c r="K60" i="189" s="1"/>
  <c r="S49" i="189"/>
  <c r="S52" i="189" s="1"/>
  <c r="S54" i="189" s="1"/>
  <c r="S57" i="189" s="1"/>
  <c r="S60" i="189" s="1"/>
  <c r="AA49" i="189"/>
  <c r="AA52" i="189" s="1"/>
  <c r="AA54" i="189" s="1"/>
  <c r="AA57" i="189" s="1"/>
  <c r="AA60" i="189" s="1"/>
  <c r="Z54" i="184"/>
  <c r="X57" i="184"/>
  <c r="D49" i="183"/>
  <c r="D52" i="183" s="1"/>
  <c r="D54" i="183" s="1"/>
  <c r="D57" i="183" s="1"/>
  <c r="D60" i="183" s="1"/>
  <c r="L49" i="183"/>
  <c r="L52" i="183" s="1"/>
  <c r="L54" i="183" s="1"/>
  <c r="L57" i="183" s="1"/>
  <c r="L60" i="183" s="1"/>
  <c r="T49" i="183"/>
  <c r="T52" i="183" s="1"/>
  <c r="T54" i="183" s="1"/>
  <c r="T57" i="183" s="1"/>
  <c r="T60" i="183" s="1"/>
  <c r="X57" i="176"/>
  <c r="X57" i="171"/>
  <c r="X52" i="157"/>
  <c r="Z49" i="157"/>
  <c r="I49" i="194"/>
  <c r="I52" i="194" s="1"/>
  <c r="I54" i="194" s="1"/>
  <c r="I57" i="194" s="1"/>
  <c r="I60" i="194" s="1"/>
  <c r="Q49" i="194"/>
  <c r="Q52" i="194" s="1"/>
  <c r="Q54" i="194" s="1"/>
  <c r="Q57" i="194" s="1"/>
  <c r="Q60" i="194" s="1"/>
  <c r="Y49" i="194"/>
  <c r="Y52" i="194" s="1"/>
  <c r="Y54" i="194" s="1"/>
  <c r="Y57" i="194" s="1"/>
  <c r="Y60" i="194" s="1"/>
  <c r="I49" i="191"/>
  <c r="I52" i="191" s="1"/>
  <c r="I54" i="191" s="1"/>
  <c r="I57" i="191" s="1"/>
  <c r="I60" i="191" s="1"/>
  <c r="Q49" i="191"/>
  <c r="Q52" i="191" s="1"/>
  <c r="Q54" i="191" s="1"/>
  <c r="Q57" i="191" s="1"/>
  <c r="Q60" i="191" s="1"/>
  <c r="Y49" i="191"/>
  <c r="Y52" i="191" s="1"/>
  <c r="Y54" i="191" s="1"/>
  <c r="Y57" i="191" s="1"/>
  <c r="Y60" i="191" s="1"/>
  <c r="Z48" i="191"/>
  <c r="X49" i="188"/>
  <c r="Z33" i="188"/>
  <c r="X52" i="185"/>
  <c r="F49" i="181"/>
  <c r="F52" i="181" s="1"/>
  <c r="F54" i="181" s="1"/>
  <c r="F57" i="181" s="1"/>
  <c r="F60" i="181" s="1"/>
  <c r="N49" i="181"/>
  <c r="N52" i="181" s="1"/>
  <c r="N54" i="181" s="1"/>
  <c r="N57" i="181" s="1"/>
  <c r="N60" i="181" s="1"/>
  <c r="V49" i="181"/>
  <c r="V52" i="181" s="1"/>
  <c r="V54" i="181" s="1"/>
  <c r="V57" i="181" s="1"/>
  <c r="V60" i="181" s="1"/>
  <c r="Z49" i="179"/>
  <c r="X52" i="179"/>
  <c r="Z49" i="178"/>
  <c r="X52" i="178"/>
  <c r="X49" i="167"/>
  <c r="Z33" i="167"/>
  <c r="Z33" i="166"/>
  <c r="X49" i="166"/>
  <c r="X52" i="159"/>
  <c r="X52" i="202"/>
  <c r="Y49" i="198"/>
  <c r="Y52" i="198" s="1"/>
  <c r="Y54" i="198" s="1"/>
  <c r="Y57" i="198" s="1"/>
  <c r="Y60" i="198" s="1"/>
  <c r="X49" i="193"/>
  <c r="Z33" i="193"/>
  <c r="Z49" i="187"/>
  <c r="X52" i="187"/>
  <c r="X52" i="186"/>
  <c r="Z52" i="184"/>
  <c r="X49" i="172"/>
  <c r="Z33" i="172"/>
  <c r="X49" i="201"/>
  <c r="Z33" i="201"/>
  <c r="X49" i="200"/>
  <c r="Z33" i="200"/>
  <c r="Z52" i="190"/>
  <c r="X49" i="169"/>
  <c r="Z33" i="169"/>
  <c r="Z52" i="162"/>
  <c r="X54" i="162"/>
  <c r="Z33" i="217"/>
  <c r="Z33" i="209"/>
  <c r="F49" i="205"/>
  <c r="F52" i="205" s="1"/>
  <c r="F54" i="205" s="1"/>
  <c r="F57" i="205" s="1"/>
  <c r="F60" i="205" s="1"/>
  <c r="N49" i="205"/>
  <c r="N52" i="205" s="1"/>
  <c r="N54" i="205" s="1"/>
  <c r="N57" i="205" s="1"/>
  <c r="N60" i="205" s="1"/>
  <c r="V49" i="205"/>
  <c r="V52" i="205" s="1"/>
  <c r="V54" i="205" s="1"/>
  <c r="V57" i="205" s="1"/>
  <c r="V60" i="205" s="1"/>
  <c r="X60" i="203"/>
  <c r="I49" i="202"/>
  <c r="I52" i="202" s="1"/>
  <c r="I54" i="202" s="1"/>
  <c r="I57" i="202" s="1"/>
  <c r="I60" i="202" s="1"/>
  <c r="Q49" i="202"/>
  <c r="Q52" i="202" s="1"/>
  <c r="Q54" i="202" s="1"/>
  <c r="Q57" i="202" s="1"/>
  <c r="Q60" i="202" s="1"/>
  <c r="Y49" i="202"/>
  <c r="Y52" i="202" s="1"/>
  <c r="Y54" i="202" s="1"/>
  <c r="Y57" i="202" s="1"/>
  <c r="Y60" i="202" s="1"/>
  <c r="Z48" i="202"/>
  <c r="J49" i="198"/>
  <c r="J52" i="198" s="1"/>
  <c r="J54" i="198" s="1"/>
  <c r="J57" i="198" s="1"/>
  <c r="J60" i="198" s="1"/>
  <c r="R49" i="198"/>
  <c r="R52" i="198" s="1"/>
  <c r="R54" i="198" s="1"/>
  <c r="R57" i="198" s="1"/>
  <c r="R60" i="198" s="1"/>
  <c r="J49" i="190"/>
  <c r="J52" i="190" s="1"/>
  <c r="J54" i="190" s="1"/>
  <c r="J57" i="190" s="1"/>
  <c r="J60" i="190" s="1"/>
  <c r="R49" i="190"/>
  <c r="R52" i="190" s="1"/>
  <c r="R54" i="190" s="1"/>
  <c r="R57" i="190" s="1"/>
  <c r="R60" i="190" s="1"/>
  <c r="I49" i="186"/>
  <c r="I52" i="186" s="1"/>
  <c r="I54" i="186" s="1"/>
  <c r="I57" i="186" s="1"/>
  <c r="I60" i="186" s="1"/>
  <c r="Q49" i="186"/>
  <c r="Q52" i="186" s="1"/>
  <c r="Q54" i="186" s="1"/>
  <c r="Q57" i="186" s="1"/>
  <c r="Q60" i="186" s="1"/>
  <c r="Y49" i="186"/>
  <c r="Y52" i="186" s="1"/>
  <c r="Y54" i="186" s="1"/>
  <c r="Y57" i="186" s="1"/>
  <c r="Y60" i="186" s="1"/>
  <c r="Z48" i="186"/>
  <c r="Z33" i="203"/>
  <c r="Z33" i="195"/>
  <c r="Z33" i="187"/>
  <c r="Z33" i="179"/>
  <c r="X49" i="170"/>
  <c r="Z33" i="170"/>
  <c r="I49" i="168"/>
  <c r="I52" i="168" s="1"/>
  <c r="I54" i="168" s="1"/>
  <c r="I57" i="168" s="1"/>
  <c r="I60" i="168" s="1"/>
  <c r="Q49" i="168"/>
  <c r="Q52" i="168" s="1"/>
  <c r="Q54" i="168" s="1"/>
  <c r="Q57" i="168" s="1"/>
  <c r="Q60" i="168" s="1"/>
  <c r="Y49" i="168"/>
  <c r="Y52" i="168" s="1"/>
  <c r="Y54" i="168" s="1"/>
  <c r="Y57" i="168" s="1"/>
  <c r="Y60" i="168" s="1"/>
  <c r="Z48" i="168"/>
  <c r="D49" i="164"/>
  <c r="D52" i="164" s="1"/>
  <c r="D54" i="164" s="1"/>
  <c r="D57" i="164" s="1"/>
  <c r="D60" i="164" s="1"/>
  <c r="L49" i="164"/>
  <c r="L52" i="164" s="1"/>
  <c r="L54" i="164" s="1"/>
  <c r="L57" i="164" s="1"/>
  <c r="L60" i="164" s="1"/>
  <c r="T49" i="164"/>
  <c r="T52" i="164" s="1"/>
  <c r="T54" i="164" s="1"/>
  <c r="T57" i="164" s="1"/>
  <c r="T60" i="164" s="1"/>
  <c r="X49" i="145"/>
  <c r="Z33" i="145"/>
  <c r="J49" i="167"/>
  <c r="J52" i="167" s="1"/>
  <c r="J54" i="167" s="1"/>
  <c r="J57" i="167" s="1"/>
  <c r="J60" i="167" s="1"/>
  <c r="R49" i="167"/>
  <c r="R52" i="167" s="1"/>
  <c r="R54" i="167" s="1"/>
  <c r="R57" i="167" s="1"/>
  <c r="R60" i="167" s="1"/>
  <c r="X49" i="165"/>
  <c r="Z33" i="165"/>
  <c r="I49" i="163"/>
  <c r="I52" i="163" s="1"/>
  <c r="I54" i="163" s="1"/>
  <c r="I57" i="163" s="1"/>
  <c r="I60" i="163" s="1"/>
  <c r="Y49" i="163"/>
  <c r="Y52" i="163" s="1"/>
  <c r="Y54" i="163" s="1"/>
  <c r="Y57" i="163" s="1"/>
  <c r="Y60" i="163" s="1"/>
  <c r="Z49" i="148"/>
  <c r="X52" i="148"/>
  <c r="X49" i="158"/>
  <c r="Z33" i="158"/>
  <c r="Z49" i="144"/>
  <c r="X52" i="144"/>
  <c r="Y52" i="146"/>
  <c r="Y54" i="146" s="1"/>
  <c r="Y57" i="146" s="1"/>
  <c r="Y60" i="146" s="1"/>
  <c r="Z49" i="146"/>
  <c r="Z33" i="184"/>
  <c r="X52" i="183"/>
  <c r="Z33" i="176"/>
  <c r="X52" i="175"/>
  <c r="G49" i="171"/>
  <c r="G52" i="171" s="1"/>
  <c r="G54" i="171" s="1"/>
  <c r="G57" i="171" s="1"/>
  <c r="G60" i="171" s="1"/>
  <c r="O49" i="171"/>
  <c r="O52" i="171" s="1"/>
  <c r="O54" i="171" s="1"/>
  <c r="O57" i="171" s="1"/>
  <c r="O60" i="171" s="1"/>
  <c r="W49" i="171"/>
  <c r="W52" i="171" s="1"/>
  <c r="W54" i="171" s="1"/>
  <c r="W57" i="171" s="1"/>
  <c r="W60" i="171" s="1"/>
  <c r="I49" i="164"/>
  <c r="I52" i="164" s="1"/>
  <c r="I54" i="164" s="1"/>
  <c r="I57" i="164" s="1"/>
  <c r="I60" i="164" s="1"/>
  <c r="Q49" i="164"/>
  <c r="Q52" i="164" s="1"/>
  <c r="Q54" i="164" s="1"/>
  <c r="Q57" i="164" s="1"/>
  <c r="Q60" i="164" s="1"/>
  <c r="Y49" i="164"/>
  <c r="Y52" i="164" s="1"/>
  <c r="Y54" i="164" s="1"/>
  <c r="Y57" i="164" s="1"/>
  <c r="Y60" i="164" s="1"/>
  <c r="Z48" i="164"/>
  <c r="X49" i="164"/>
  <c r="X52" i="163"/>
  <c r="C49" i="162"/>
  <c r="C52" i="162" s="1"/>
  <c r="C54" i="162" s="1"/>
  <c r="C57" i="162" s="1"/>
  <c r="C60" i="162" s="1"/>
  <c r="K49" i="162"/>
  <c r="K52" i="162" s="1"/>
  <c r="K54" i="162" s="1"/>
  <c r="K57" i="162" s="1"/>
  <c r="K60" i="162" s="1"/>
  <c r="S49" i="162"/>
  <c r="S52" i="162" s="1"/>
  <c r="S54" i="162" s="1"/>
  <c r="S57" i="162" s="1"/>
  <c r="S60" i="162" s="1"/>
  <c r="AA49" i="162"/>
  <c r="AA52" i="162" s="1"/>
  <c r="AA54" i="162" s="1"/>
  <c r="AA57" i="162" s="1"/>
  <c r="AA60" i="162" s="1"/>
  <c r="I49" i="159"/>
  <c r="I52" i="159" s="1"/>
  <c r="I54" i="159" s="1"/>
  <c r="I57" i="159" s="1"/>
  <c r="I60" i="159" s="1"/>
  <c r="Z49" i="156"/>
  <c r="X52" i="156"/>
  <c r="Z33" i="185"/>
  <c r="Z33" i="177"/>
  <c r="AA49" i="161"/>
  <c r="AA52" i="161" s="1"/>
  <c r="AA54" i="161" s="1"/>
  <c r="AA57" i="161" s="1"/>
  <c r="AA60" i="161" s="1"/>
  <c r="Q49" i="159"/>
  <c r="Q52" i="159" s="1"/>
  <c r="Q54" i="159" s="1"/>
  <c r="Q57" i="159" s="1"/>
  <c r="Q60" i="159" s="1"/>
  <c r="Y49" i="159"/>
  <c r="Y52" i="159" s="1"/>
  <c r="Y54" i="159" s="1"/>
  <c r="Y57" i="159" s="1"/>
  <c r="Y60" i="159" s="1"/>
  <c r="Z48" i="159"/>
  <c r="X49" i="153"/>
  <c r="Z33" i="153"/>
  <c r="I49" i="148"/>
  <c r="I52" i="148" s="1"/>
  <c r="I54" i="148" s="1"/>
  <c r="I57" i="148" s="1"/>
  <c r="I60" i="148" s="1"/>
  <c r="Q49" i="148"/>
  <c r="Q52" i="148" s="1"/>
  <c r="Q54" i="148" s="1"/>
  <c r="Q57" i="148" s="1"/>
  <c r="Q60" i="148" s="1"/>
  <c r="Y49" i="148"/>
  <c r="Y52" i="148" s="1"/>
  <c r="Y54" i="148" s="1"/>
  <c r="Y57" i="148" s="1"/>
  <c r="Y60" i="148" s="1"/>
  <c r="Z48" i="148"/>
  <c r="Z52" i="146"/>
  <c r="X54" i="146"/>
  <c r="X52" i="140"/>
  <c r="I49" i="143"/>
  <c r="I52" i="143" s="1"/>
  <c r="I54" i="143" s="1"/>
  <c r="I57" i="143" s="1"/>
  <c r="I60" i="143" s="1"/>
  <c r="Q49" i="143"/>
  <c r="Q52" i="143" s="1"/>
  <c r="Q54" i="143" s="1"/>
  <c r="Q57" i="143" s="1"/>
  <c r="Q60" i="143" s="1"/>
  <c r="Y49" i="143"/>
  <c r="Y52" i="143" s="1"/>
  <c r="Y54" i="143" s="1"/>
  <c r="Y57" i="143" s="1"/>
  <c r="Y60" i="143" s="1"/>
  <c r="F49" i="154"/>
  <c r="F52" i="154" s="1"/>
  <c r="F54" i="154" s="1"/>
  <c r="F57" i="154" s="1"/>
  <c r="F60" i="154" s="1"/>
  <c r="N49" i="154"/>
  <c r="N52" i="154" s="1"/>
  <c r="N54" i="154" s="1"/>
  <c r="N57" i="154" s="1"/>
  <c r="N60" i="154" s="1"/>
  <c r="V49" i="154"/>
  <c r="V52" i="154" s="1"/>
  <c r="V54" i="154" s="1"/>
  <c r="V57" i="154" s="1"/>
  <c r="V60" i="154" s="1"/>
  <c r="Z49" i="151"/>
  <c r="X52" i="151"/>
  <c r="X49" i="150"/>
  <c r="Z33" i="150"/>
  <c r="Z49" i="152"/>
  <c r="X52" i="152"/>
  <c r="Z54" i="149"/>
  <c r="X57" i="149"/>
  <c r="X52" i="138"/>
  <c r="Z49" i="138"/>
  <c r="X49" i="161"/>
  <c r="Z33" i="161"/>
  <c r="X52" i="141"/>
  <c r="Z49" i="147"/>
  <c r="X52" i="147"/>
  <c r="Z49" i="142"/>
  <c r="X52" i="142"/>
  <c r="Z33" i="160"/>
  <c r="Z33" i="152"/>
  <c r="Z33" i="144"/>
  <c r="X49" i="139"/>
  <c r="Z33" i="139"/>
  <c r="E49" i="133"/>
  <c r="E52" i="133" s="1"/>
  <c r="E54" i="133" s="1"/>
  <c r="E57" i="133" s="1"/>
  <c r="E60" i="133" s="1"/>
  <c r="M49" i="133"/>
  <c r="M52" i="133" s="1"/>
  <c r="M54" i="133" s="1"/>
  <c r="M57" i="133" s="1"/>
  <c r="M60" i="133" s="1"/>
  <c r="U49" i="133"/>
  <c r="U52" i="133" s="1"/>
  <c r="U54" i="133" s="1"/>
  <c r="U57" i="133" s="1"/>
  <c r="U60" i="133" s="1"/>
  <c r="I49" i="129"/>
  <c r="I52" i="129" s="1"/>
  <c r="I54" i="129" s="1"/>
  <c r="I57" i="129" s="1"/>
  <c r="I60" i="129" s="1"/>
  <c r="Q49" i="129"/>
  <c r="Q52" i="129" s="1"/>
  <c r="Q54" i="129" s="1"/>
  <c r="Q57" i="129" s="1"/>
  <c r="Q60" i="129" s="1"/>
  <c r="Y49" i="129"/>
  <c r="Y52" i="129" s="1"/>
  <c r="Y54" i="129" s="1"/>
  <c r="Y57" i="129" s="1"/>
  <c r="Y60" i="129" s="1"/>
  <c r="Z48" i="129"/>
  <c r="X57" i="118"/>
  <c r="Z54" i="118"/>
  <c r="Y49" i="141"/>
  <c r="Y52" i="141" s="1"/>
  <c r="Y54" i="141" s="1"/>
  <c r="Y57" i="141" s="1"/>
  <c r="Y60" i="141" s="1"/>
  <c r="D49" i="134"/>
  <c r="D52" i="134" s="1"/>
  <c r="D54" i="134" s="1"/>
  <c r="D57" i="134" s="1"/>
  <c r="D60" i="134" s="1"/>
  <c r="L49" i="134"/>
  <c r="L52" i="134" s="1"/>
  <c r="L54" i="134" s="1"/>
  <c r="L57" i="134" s="1"/>
  <c r="L60" i="134" s="1"/>
  <c r="T49" i="134"/>
  <c r="T52" i="134" s="1"/>
  <c r="T54" i="134" s="1"/>
  <c r="T57" i="134" s="1"/>
  <c r="T60" i="134" s="1"/>
  <c r="X52" i="133"/>
  <c r="X49" i="131"/>
  <c r="Z33" i="131"/>
  <c r="X52" i="125"/>
  <c r="X49" i="95"/>
  <c r="Z33" i="95"/>
  <c r="Z48" i="146"/>
  <c r="Z33" i="142"/>
  <c r="J49" i="141"/>
  <c r="J52" i="141" s="1"/>
  <c r="J54" i="141" s="1"/>
  <c r="J57" i="141" s="1"/>
  <c r="J60" i="141" s="1"/>
  <c r="R49" i="141"/>
  <c r="R52" i="141" s="1"/>
  <c r="R54" i="141" s="1"/>
  <c r="R57" i="141" s="1"/>
  <c r="R60" i="141" s="1"/>
  <c r="X49" i="128"/>
  <c r="Z33" i="128"/>
  <c r="X57" i="126"/>
  <c r="Z49" i="121"/>
  <c r="X52" i="121"/>
  <c r="Z33" i="157"/>
  <c r="Z33" i="149"/>
  <c r="D49" i="142"/>
  <c r="D52" i="142" s="1"/>
  <c r="D54" i="142" s="1"/>
  <c r="D57" i="142" s="1"/>
  <c r="D60" i="142" s="1"/>
  <c r="L49" i="142"/>
  <c r="L52" i="142" s="1"/>
  <c r="L54" i="142" s="1"/>
  <c r="L57" i="142" s="1"/>
  <c r="L60" i="142" s="1"/>
  <c r="T49" i="142"/>
  <c r="T52" i="142" s="1"/>
  <c r="T54" i="142" s="1"/>
  <c r="T57" i="142" s="1"/>
  <c r="T60" i="142" s="1"/>
  <c r="X52" i="137"/>
  <c r="Z49" i="130"/>
  <c r="X52" i="130"/>
  <c r="X49" i="122"/>
  <c r="Z33" i="122"/>
  <c r="E49" i="141"/>
  <c r="E52" i="141" s="1"/>
  <c r="E54" i="141" s="1"/>
  <c r="E57" i="141" s="1"/>
  <c r="E60" i="141" s="1"/>
  <c r="M49" i="141"/>
  <c r="M52" i="141" s="1"/>
  <c r="M54" i="141" s="1"/>
  <c r="M57" i="141" s="1"/>
  <c r="M60" i="141" s="1"/>
  <c r="U49" i="141"/>
  <c r="U52" i="141" s="1"/>
  <c r="U54" i="141" s="1"/>
  <c r="U57" i="141" s="1"/>
  <c r="U60" i="141" s="1"/>
  <c r="X49" i="136"/>
  <c r="Z33" i="136"/>
  <c r="X49" i="135"/>
  <c r="Z33" i="135"/>
  <c r="I49" i="134"/>
  <c r="I52" i="134" s="1"/>
  <c r="I54" i="134" s="1"/>
  <c r="I57" i="134" s="1"/>
  <c r="I60" i="134" s="1"/>
  <c r="Q49" i="134"/>
  <c r="Q52" i="134" s="1"/>
  <c r="Q54" i="134" s="1"/>
  <c r="Q57" i="134" s="1"/>
  <c r="Q60" i="134" s="1"/>
  <c r="Y49" i="134"/>
  <c r="Y52" i="134" s="1"/>
  <c r="Y54" i="134" s="1"/>
  <c r="Y57" i="134" s="1"/>
  <c r="Y60" i="134" s="1"/>
  <c r="Z48" i="134"/>
  <c r="Z48" i="133"/>
  <c r="Y49" i="132"/>
  <c r="Y52" i="132" s="1"/>
  <c r="Y54" i="132" s="1"/>
  <c r="Y57" i="132" s="1"/>
  <c r="Y60" i="132" s="1"/>
  <c r="Z48" i="132"/>
  <c r="Z52" i="127"/>
  <c r="X54" i="127"/>
  <c r="Z52" i="126"/>
  <c r="Y54" i="126"/>
  <c r="Y57" i="126" s="1"/>
  <c r="Y60" i="126" s="1"/>
  <c r="Z33" i="138"/>
  <c r="Z33" i="130"/>
  <c r="X49" i="124"/>
  <c r="Z33" i="124"/>
  <c r="X49" i="123"/>
  <c r="Z33" i="123"/>
  <c r="I49" i="122"/>
  <c r="I52" i="122" s="1"/>
  <c r="I54" i="122" s="1"/>
  <c r="I57" i="122" s="1"/>
  <c r="I60" i="122" s="1"/>
  <c r="Q49" i="122"/>
  <c r="Q52" i="122" s="1"/>
  <c r="Q54" i="122" s="1"/>
  <c r="Q57" i="122" s="1"/>
  <c r="Q60" i="122" s="1"/>
  <c r="Y49" i="122"/>
  <c r="Y52" i="122" s="1"/>
  <c r="Y54" i="122" s="1"/>
  <c r="Y57" i="122" s="1"/>
  <c r="Y60" i="122" s="1"/>
  <c r="Z49" i="113"/>
  <c r="I49" i="125"/>
  <c r="I52" i="125" s="1"/>
  <c r="I54" i="125" s="1"/>
  <c r="I57" i="125" s="1"/>
  <c r="I60" i="125" s="1"/>
  <c r="Q49" i="125"/>
  <c r="Q52" i="125" s="1"/>
  <c r="Q54" i="125" s="1"/>
  <c r="Q57" i="125" s="1"/>
  <c r="Q60" i="125" s="1"/>
  <c r="Y49" i="125"/>
  <c r="Y52" i="125" s="1"/>
  <c r="Y54" i="125" s="1"/>
  <c r="Y57" i="125" s="1"/>
  <c r="Y60" i="125" s="1"/>
  <c r="Z48" i="125"/>
  <c r="J49" i="121"/>
  <c r="J52" i="121" s="1"/>
  <c r="J54" i="121" s="1"/>
  <c r="J57" i="121" s="1"/>
  <c r="J60" i="121" s="1"/>
  <c r="R49" i="121"/>
  <c r="R52" i="121" s="1"/>
  <c r="R54" i="121" s="1"/>
  <c r="R57" i="121" s="1"/>
  <c r="R60" i="121" s="1"/>
  <c r="Z54" i="120"/>
  <c r="X57" i="120"/>
  <c r="X49" i="116"/>
  <c r="Z33" i="116"/>
  <c r="Z52" i="115"/>
  <c r="I49" i="114"/>
  <c r="I52" i="114" s="1"/>
  <c r="I54" i="114" s="1"/>
  <c r="I57" i="114" s="1"/>
  <c r="I60" i="114" s="1"/>
  <c r="Q49" i="114"/>
  <c r="Q52" i="114" s="1"/>
  <c r="Q54" i="114" s="1"/>
  <c r="Q57" i="114" s="1"/>
  <c r="Q60" i="114" s="1"/>
  <c r="Y49" i="114"/>
  <c r="Y52" i="114" s="1"/>
  <c r="Y54" i="114" s="1"/>
  <c r="Y57" i="114" s="1"/>
  <c r="Y60" i="114" s="1"/>
  <c r="Z48" i="114"/>
  <c r="F49" i="112"/>
  <c r="F52" i="112" s="1"/>
  <c r="F54" i="112" s="1"/>
  <c r="F57" i="112" s="1"/>
  <c r="F60" i="112" s="1"/>
  <c r="N49" i="112"/>
  <c r="N52" i="112" s="1"/>
  <c r="N54" i="112" s="1"/>
  <c r="N57" i="112" s="1"/>
  <c r="N60" i="112" s="1"/>
  <c r="V49" i="112"/>
  <c r="V52" i="112" s="1"/>
  <c r="V54" i="112" s="1"/>
  <c r="V57" i="112" s="1"/>
  <c r="V60" i="112" s="1"/>
  <c r="D49" i="111"/>
  <c r="D52" i="111" s="1"/>
  <c r="D54" i="111" s="1"/>
  <c r="D57" i="111" s="1"/>
  <c r="D60" i="111" s="1"/>
  <c r="T49" i="111"/>
  <c r="T52" i="111" s="1"/>
  <c r="T54" i="111" s="1"/>
  <c r="T57" i="111" s="1"/>
  <c r="T60" i="111" s="1"/>
  <c r="Z52" i="96"/>
  <c r="X54" i="96"/>
  <c r="X49" i="119"/>
  <c r="Z33" i="119"/>
  <c r="Z52" i="118"/>
  <c r="Z52" i="113"/>
  <c r="X54" i="113"/>
  <c r="D49" i="122"/>
  <c r="D52" i="122" s="1"/>
  <c r="D54" i="122" s="1"/>
  <c r="D57" i="122" s="1"/>
  <c r="D60" i="122" s="1"/>
  <c r="L49" i="122"/>
  <c r="L52" i="122" s="1"/>
  <c r="L54" i="122" s="1"/>
  <c r="L57" i="122" s="1"/>
  <c r="L60" i="122" s="1"/>
  <c r="T49" i="122"/>
  <c r="T52" i="122" s="1"/>
  <c r="T54" i="122" s="1"/>
  <c r="T57" i="122" s="1"/>
  <c r="T60" i="122" s="1"/>
  <c r="Y49" i="109"/>
  <c r="Y52" i="109" s="1"/>
  <c r="Y54" i="109" s="1"/>
  <c r="Y57" i="109" s="1"/>
  <c r="Y60" i="109" s="1"/>
  <c r="Z48" i="109"/>
  <c r="X52" i="114"/>
  <c r="Z52" i="105"/>
  <c r="X54" i="105"/>
  <c r="Z33" i="127"/>
  <c r="Z52" i="120"/>
  <c r="Z49" i="118"/>
  <c r="Z49" i="117"/>
  <c r="X52" i="117"/>
  <c r="X52" i="111"/>
  <c r="Z49" i="111"/>
  <c r="Y49" i="110"/>
  <c r="Y52" i="110" s="1"/>
  <c r="Y54" i="110" s="1"/>
  <c r="Y57" i="110" s="1"/>
  <c r="Y60" i="110" s="1"/>
  <c r="Z33" i="110"/>
  <c r="Z52" i="104"/>
  <c r="X54" i="104"/>
  <c r="F49" i="125"/>
  <c r="F52" i="125" s="1"/>
  <c r="F54" i="125" s="1"/>
  <c r="F57" i="125" s="1"/>
  <c r="F60" i="125" s="1"/>
  <c r="N49" i="125"/>
  <c r="N52" i="125" s="1"/>
  <c r="N54" i="125" s="1"/>
  <c r="N57" i="125" s="1"/>
  <c r="N60" i="125" s="1"/>
  <c r="V49" i="125"/>
  <c r="V52" i="125" s="1"/>
  <c r="V54" i="125" s="1"/>
  <c r="V57" i="125" s="1"/>
  <c r="V60" i="125" s="1"/>
  <c r="X54" i="115"/>
  <c r="C49" i="112"/>
  <c r="C52" i="112" s="1"/>
  <c r="C54" i="112" s="1"/>
  <c r="C57" i="112" s="1"/>
  <c r="C60" i="112" s="1"/>
  <c r="K49" i="112"/>
  <c r="K52" i="112" s="1"/>
  <c r="K54" i="112" s="1"/>
  <c r="K57" i="112" s="1"/>
  <c r="K60" i="112" s="1"/>
  <c r="S49" i="112"/>
  <c r="S52" i="112" s="1"/>
  <c r="S54" i="112" s="1"/>
  <c r="S57" i="112" s="1"/>
  <c r="S60" i="112" s="1"/>
  <c r="Z33" i="126"/>
  <c r="Z33" i="118"/>
  <c r="X49" i="103"/>
  <c r="Z33" i="103"/>
  <c r="Z48" i="102"/>
  <c r="X49" i="102"/>
  <c r="X49" i="100"/>
  <c r="Z33" i="100"/>
  <c r="Z52" i="99"/>
  <c r="Y49" i="102"/>
  <c r="Y52" i="102" s="1"/>
  <c r="Y54" i="102" s="1"/>
  <c r="Y57" i="102" s="1"/>
  <c r="Y60" i="102" s="1"/>
  <c r="Z33" i="102"/>
  <c r="Z49" i="98"/>
  <c r="X52" i="98"/>
  <c r="X49" i="80"/>
  <c r="Z33" i="80"/>
  <c r="Z54" i="99"/>
  <c r="X57" i="99"/>
  <c r="Z52" i="97"/>
  <c r="X54" i="97"/>
  <c r="Z48" i="112"/>
  <c r="F49" i="109"/>
  <c r="F52" i="109" s="1"/>
  <c r="F54" i="109" s="1"/>
  <c r="F57" i="109" s="1"/>
  <c r="F60" i="109" s="1"/>
  <c r="N49" i="109"/>
  <c r="N52" i="109" s="1"/>
  <c r="N54" i="109" s="1"/>
  <c r="N57" i="109" s="1"/>
  <c r="N60" i="109" s="1"/>
  <c r="V49" i="109"/>
  <c r="V52" i="109" s="1"/>
  <c r="V54" i="109" s="1"/>
  <c r="V57" i="109" s="1"/>
  <c r="V60" i="109" s="1"/>
  <c r="X49" i="106"/>
  <c r="Z49" i="105"/>
  <c r="X49" i="94"/>
  <c r="X57" i="89"/>
  <c r="Y49" i="78"/>
  <c r="Y52" i="78" s="1"/>
  <c r="Y54" i="78" s="1"/>
  <c r="Y57" i="78" s="1"/>
  <c r="Y60" i="78" s="1"/>
  <c r="Z48" i="78"/>
  <c r="X52" i="109"/>
  <c r="Y49" i="94"/>
  <c r="Y52" i="94" s="1"/>
  <c r="Y54" i="94" s="1"/>
  <c r="Y57" i="94" s="1"/>
  <c r="Y60" i="94" s="1"/>
  <c r="Z33" i="94"/>
  <c r="Z33" i="115"/>
  <c r="X49" i="108"/>
  <c r="Z33" i="108"/>
  <c r="X49" i="107"/>
  <c r="Z33" i="107"/>
  <c r="I49" i="106"/>
  <c r="I52" i="106" s="1"/>
  <c r="I54" i="106" s="1"/>
  <c r="I57" i="106" s="1"/>
  <c r="I60" i="106" s="1"/>
  <c r="Q49" i="106"/>
  <c r="Q52" i="106" s="1"/>
  <c r="Q54" i="106" s="1"/>
  <c r="Q57" i="106" s="1"/>
  <c r="Q60" i="106" s="1"/>
  <c r="Y49" i="106"/>
  <c r="Y52" i="106" s="1"/>
  <c r="Y54" i="106" s="1"/>
  <c r="Y57" i="106" s="1"/>
  <c r="Y60" i="106" s="1"/>
  <c r="F49" i="101"/>
  <c r="F52" i="101" s="1"/>
  <c r="F54" i="101" s="1"/>
  <c r="F57" i="101" s="1"/>
  <c r="F60" i="101" s="1"/>
  <c r="N49" i="101"/>
  <c r="N52" i="101" s="1"/>
  <c r="N54" i="101" s="1"/>
  <c r="N57" i="101" s="1"/>
  <c r="N60" i="101" s="1"/>
  <c r="V49" i="101"/>
  <c r="V52" i="101" s="1"/>
  <c r="V54" i="101" s="1"/>
  <c r="V57" i="101" s="1"/>
  <c r="V60" i="101" s="1"/>
  <c r="Y52" i="84"/>
  <c r="Y54" i="84" s="1"/>
  <c r="Y57" i="84" s="1"/>
  <c r="Y60" i="84" s="1"/>
  <c r="Z48" i="110"/>
  <c r="X49" i="110"/>
  <c r="J49" i="105"/>
  <c r="J52" i="105" s="1"/>
  <c r="J54" i="105" s="1"/>
  <c r="J57" i="105" s="1"/>
  <c r="J60" i="105" s="1"/>
  <c r="R49" i="105"/>
  <c r="R52" i="105" s="1"/>
  <c r="R54" i="105" s="1"/>
  <c r="R57" i="105" s="1"/>
  <c r="R60" i="105" s="1"/>
  <c r="I49" i="98"/>
  <c r="I52" i="98" s="1"/>
  <c r="I54" i="98" s="1"/>
  <c r="I57" i="98" s="1"/>
  <c r="I60" i="98" s="1"/>
  <c r="Q49" i="98"/>
  <c r="Q52" i="98" s="1"/>
  <c r="Q54" i="98" s="1"/>
  <c r="Q57" i="98" s="1"/>
  <c r="Q60" i="98" s="1"/>
  <c r="Y49" i="98"/>
  <c r="Y52" i="98" s="1"/>
  <c r="Y54" i="98" s="1"/>
  <c r="Y57" i="98" s="1"/>
  <c r="Y60" i="98" s="1"/>
  <c r="Z48" i="98"/>
  <c r="C49" i="96"/>
  <c r="C52" i="96" s="1"/>
  <c r="C54" i="96" s="1"/>
  <c r="C57" i="96" s="1"/>
  <c r="C60" i="96" s="1"/>
  <c r="K49" i="96"/>
  <c r="K52" i="96" s="1"/>
  <c r="K54" i="96" s="1"/>
  <c r="K57" i="96" s="1"/>
  <c r="K60" i="96" s="1"/>
  <c r="S49" i="96"/>
  <c r="S52" i="96" s="1"/>
  <c r="S54" i="96" s="1"/>
  <c r="S57" i="96" s="1"/>
  <c r="S60" i="96" s="1"/>
  <c r="AA49" i="96"/>
  <c r="AA52" i="96" s="1"/>
  <c r="AA54" i="96" s="1"/>
  <c r="AA57" i="96" s="1"/>
  <c r="AA60" i="96" s="1"/>
  <c r="X49" i="88"/>
  <c r="Z33" i="88"/>
  <c r="Z48" i="79"/>
  <c r="X49" i="79"/>
  <c r="E49" i="90"/>
  <c r="E52" i="90" s="1"/>
  <c r="E54" i="90" s="1"/>
  <c r="E57" i="90" s="1"/>
  <c r="E60" i="90" s="1"/>
  <c r="M49" i="90"/>
  <c r="M52" i="90" s="1"/>
  <c r="M54" i="90" s="1"/>
  <c r="M57" i="90" s="1"/>
  <c r="M60" i="90" s="1"/>
  <c r="U49" i="90"/>
  <c r="U52" i="90" s="1"/>
  <c r="U54" i="90" s="1"/>
  <c r="U57" i="90" s="1"/>
  <c r="U60" i="90" s="1"/>
  <c r="I49" i="83"/>
  <c r="I52" i="83" s="1"/>
  <c r="I54" i="83" s="1"/>
  <c r="I57" i="83" s="1"/>
  <c r="I60" i="83" s="1"/>
  <c r="Q49" i="83"/>
  <c r="Q52" i="83" s="1"/>
  <c r="Q54" i="83" s="1"/>
  <c r="Q57" i="83" s="1"/>
  <c r="Q60" i="83" s="1"/>
  <c r="Y49" i="83"/>
  <c r="Y52" i="83" s="1"/>
  <c r="Y54" i="83" s="1"/>
  <c r="Y57" i="83" s="1"/>
  <c r="Y60" i="83" s="1"/>
  <c r="Z48" i="83"/>
  <c r="Z49" i="78"/>
  <c r="X52" i="78"/>
  <c r="Z52" i="74"/>
  <c r="X54" i="74"/>
  <c r="X49" i="91"/>
  <c r="Z49" i="90"/>
  <c r="Y49" i="89"/>
  <c r="Y52" i="89" s="1"/>
  <c r="Y54" i="89" s="1"/>
  <c r="Y57" i="89" s="1"/>
  <c r="Y60" i="89" s="1"/>
  <c r="Z48" i="89"/>
  <c r="Z49" i="87"/>
  <c r="X52" i="86"/>
  <c r="X49" i="85"/>
  <c r="Z33" i="85"/>
  <c r="Z49" i="82"/>
  <c r="Y52" i="81"/>
  <c r="Y54" i="81" s="1"/>
  <c r="Y57" i="81" s="1"/>
  <c r="Y60" i="81" s="1"/>
  <c r="Z49" i="81"/>
  <c r="X52" i="77"/>
  <c r="Z49" i="83"/>
  <c r="X52" i="83"/>
  <c r="Z52" i="81"/>
  <c r="X54" i="81"/>
  <c r="Z33" i="99"/>
  <c r="X49" i="93"/>
  <c r="Z33" i="93"/>
  <c r="X49" i="92"/>
  <c r="Z33" i="92"/>
  <c r="Z49" i="89"/>
  <c r="X54" i="87"/>
  <c r="X57" i="84"/>
  <c r="X52" i="82"/>
  <c r="J49" i="90"/>
  <c r="J52" i="90" s="1"/>
  <c r="J54" i="90" s="1"/>
  <c r="J57" i="90" s="1"/>
  <c r="J60" i="90" s="1"/>
  <c r="R49" i="90"/>
  <c r="R52" i="90" s="1"/>
  <c r="R54" i="90" s="1"/>
  <c r="R57" i="90" s="1"/>
  <c r="R60" i="90" s="1"/>
  <c r="X52" i="90"/>
  <c r="X52" i="69"/>
  <c r="Z49" i="69"/>
  <c r="Z33" i="87"/>
  <c r="E49" i="75"/>
  <c r="E52" i="75" s="1"/>
  <c r="E54" i="75" s="1"/>
  <c r="E57" i="75" s="1"/>
  <c r="E60" i="75" s="1"/>
  <c r="M49" i="75"/>
  <c r="M52" i="75" s="1"/>
  <c r="M54" i="75" s="1"/>
  <c r="M57" i="75" s="1"/>
  <c r="M60" i="75" s="1"/>
  <c r="U49" i="75"/>
  <c r="U52" i="75" s="1"/>
  <c r="U54" i="75" s="1"/>
  <c r="U57" i="75" s="1"/>
  <c r="U60" i="75" s="1"/>
  <c r="Z48" i="72"/>
  <c r="X49" i="72"/>
  <c r="F49" i="71"/>
  <c r="F52" i="71" s="1"/>
  <c r="F54" i="71" s="1"/>
  <c r="F57" i="71" s="1"/>
  <c r="F60" i="71" s="1"/>
  <c r="N49" i="71"/>
  <c r="N52" i="71" s="1"/>
  <c r="N54" i="71" s="1"/>
  <c r="N57" i="71" s="1"/>
  <c r="N60" i="71" s="1"/>
  <c r="V49" i="71"/>
  <c r="V52" i="71" s="1"/>
  <c r="V54" i="71" s="1"/>
  <c r="V57" i="71" s="1"/>
  <c r="V60" i="71" s="1"/>
  <c r="I49" i="68"/>
  <c r="I52" i="68" s="1"/>
  <c r="I54" i="68" s="1"/>
  <c r="I57" i="68" s="1"/>
  <c r="I60" i="68" s="1"/>
  <c r="Q49" i="68"/>
  <c r="Q52" i="68" s="1"/>
  <c r="Q54" i="68" s="1"/>
  <c r="Q57" i="68" s="1"/>
  <c r="Q60" i="68" s="1"/>
  <c r="Y49" i="68"/>
  <c r="Y52" i="68" s="1"/>
  <c r="Y54" i="68" s="1"/>
  <c r="Y57" i="68" s="1"/>
  <c r="Y60" i="68" s="1"/>
  <c r="Z48" i="68"/>
  <c r="X49" i="65"/>
  <c r="Z33" i="65"/>
  <c r="F49" i="74"/>
  <c r="F52" i="74" s="1"/>
  <c r="F54" i="74" s="1"/>
  <c r="F57" i="74" s="1"/>
  <c r="F60" i="74" s="1"/>
  <c r="N49" i="74"/>
  <c r="N52" i="74" s="1"/>
  <c r="N54" i="74" s="1"/>
  <c r="N57" i="74" s="1"/>
  <c r="N60" i="74" s="1"/>
  <c r="V49" i="74"/>
  <c r="V52" i="74" s="1"/>
  <c r="V54" i="74" s="1"/>
  <c r="V57" i="74" s="1"/>
  <c r="V60" i="74" s="1"/>
  <c r="Y49" i="72"/>
  <c r="Y52" i="72" s="1"/>
  <c r="Y54" i="72" s="1"/>
  <c r="Y57" i="72" s="1"/>
  <c r="Y60" i="72" s="1"/>
  <c r="Z33" i="72"/>
  <c r="X49" i="76"/>
  <c r="X49" i="75"/>
  <c r="Z48" i="64"/>
  <c r="X49" i="64"/>
  <c r="X52" i="63"/>
  <c r="Z48" i="81"/>
  <c r="Y49" i="75"/>
  <c r="Y52" i="75" s="1"/>
  <c r="Y54" i="75" s="1"/>
  <c r="Y57" i="75" s="1"/>
  <c r="Y60" i="75" s="1"/>
  <c r="Y49" i="64"/>
  <c r="Y52" i="64" s="1"/>
  <c r="Y54" i="64" s="1"/>
  <c r="Y57" i="64" s="1"/>
  <c r="Y60" i="64" s="1"/>
  <c r="Z33" i="64"/>
  <c r="Y49" i="58"/>
  <c r="Y52" i="58" s="1"/>
  <c r="Y54" i="58" s="1"/>
  <c r="Y57" i="58" s="1"/>
  <c r="Y60" i="58" s="1"/>
  <c r="Z33" i="58"/>
  <c r="Y49" i="71"/>
  <c r="Y52" i="71" s="1"/>
  <c r="Y54" i="71" s="1"/>
  <c r="Y57" i="71" s="1"/>
  <c r="Y60" i="71" s="1"/>
  <c r="Z48" i="71"/>
  <c r="Z33" i="84"/>
  <c r="X49" i="73"/>
  <c r="Z33" i="73"/>
  <c r="Y49" i="63"/>
  <c r="Y52" i="63" s="1"/>
  <c r="Y54" i="63" s="1"/>
  <c r="Y57" i="63" s="1"/>
  <c r="Y60" i="63" s="1"/>
  <c r="Z48" i="63"/>
  <c r="Z33" i="77"/>
  <c r="C49" i="74"/>
  <c r="C52" i="74" s="1"/>
  <c r="C54" i="74" s="1"/>
  <c r="C57" i="74" s="1"/>
  <c r="C60" i="74" s="1"/>
  <c r="K49" i="74"/>
  <c r="K52" i="74" s="1"/>
  <c r="K54" i="74" s="1"/>
  <c r="K57" i="74" s="1"/>
  <c r="K60" i="74" s="1"/>
  <c r="S49" i="74"/>
  <c r="S52" i="74" s="1"/>
  <c r="S54" i="74" s="1"/>
  <c r="S57" i="74" s="1"/>
  <c r="S60" i="74" s="1"/>
  <c r="AA49" i="74"/>
  <c r="AA52" i="74" s="1"/>
  <c r="AA54" i="74" s="1"/>
  <c r="AA57" i="74" s="1"/>
  <c r="AA60" i="74" s="1"/>
  <c r="X49" i="70"/>
  <c r="Z33" i="70"/>
  <c r="X52" i="68"/>
  <c r="Y49" i="49"/>
  <c r="Y52" i="49" s="1"/>
  <c r="Y54" i="49" s="1"/>
  <c r="Y57" i="49" s="1"/>
  <c r="Y60" i="49" s="1"/>
  <c r="Z48" i="49"/>
  <c r="D49" i="57"/>
  <c r="D52" i="57" s="1"/>
  <c r="D54" i="57" s="1"/>
  <c r="D57" i="57" s="1"/>
  <c r="D60" i="57" s="1"/>
  <c r="L49" i="57"/>
  <c r="L52" i="57" s="1"/>
  <c r="L54" i="57" s="1"/>
  <c r="L57" i="57" s="1"/>
  <c r="L60" i="57" s="1"/>
  <c r="T49" i="57"/>
  <c r="T52" i="57" s="1"/>
  <c r="T54" i="57" s="1"/>
  <c r="T57" i="57" s="1"/>
  <c r="T60" i="57" s="1"/>
  <c r="Z49" i="53"/>
  <c r="X52" i="53"/>
  <c r="X49" i="62"/>
  <c r="Z52" i="60"/>
  <c r="Z49" i="57"/>
  <c r="X52" i="57"/>
  <c r="Z48" i="55"/>
  <c r="X49" i="55"/>
  <c r="W49" i="62"/>
  <c r="W52" i="62" s="1"/>
  <c r="W54" i="62" s="1"/>
  <c r="W57" i="62" s="1"/>
  <c r="W60" i="62" s="1"/>
  <c r="E49" i="61"/>
  <c r="E52" i="61" s="1"/>
  <c r="E54" i="61" s="1"/>
  <c r="E57" i="61" s="1"/>
  <c r="E60" i="61" s="1"/>
  <c r="M49" i="61"/>
  <c r="M52" i="61" s="1"/>
  <c r="M54" i="61" s="1"/>
  <c r="M57" i="61" s="1"/>
  <c r="M60" i="61" s="1"/>
  <c r="U49" i="61"/>
  <c r="U52" i="61" s="1"/>
  <c r="U54" i="61" s="1"/>
  <c r="U57" i="61" s="1"/>
  <c r="U60" i="61" s="1"/>
  <c r="Y49" i="55"/>
  <c r="Y52" i="55" s="1"/>
  <c r="Y54" i="55" s="1"/>
  <c r="Y57" i="55" s="1"/>
  <c r="Y60" i="55" s="1"/>
  <c r="Z33" i="55"/>
  <c r="Z33" i="48"/>
  <c r="Y49" i="48"/>
  <c r="Y52" i="48" s="1"/>
  <c r="Y54" i="48" s="1"/>
  <c r="Y57" i="48" s="1"/>
  <c r="Y60" i="48" s="1"/>
  <c r="Z33" i="69"/>
  <c r="X54" i="67"/>
  <c r="X54" i="60"/>
  <c r="H49" i="61"/>
  <c r="H52" i="61" s="1"/>
  <c r="H54" i="61" s="1"/>
  <c r="H57" i="61" s="1"/>
  <c r="H60" i="61" s="1"/>
  <c r="P49" i="61"/>
  <c r="P52" i="61" s="1"/>
  <c r="P54" i="61" s="1"/>
  <c r="P57" i="61" s="1"/>
  <c r="P60" i="61" s="1"/>
  <c r="X49" i="61"/>
  <c r="X49" i="59"/>
  <c r="Z33" i="59"/>
  <c r="Z48" i="58"/>
  <c r="X49" i="58"/>
  <c r="X49" i="56"/>
  <c r="Z33" i="56"/>
  <c r="Z49" i="54"/>
  <c r="Z49" i="47"/>
  <c r="D49" i="50"/>
  <c r="D52" i="50" s="1"/>
  <c r="D54" i="50" s="1"/>
  <c r="D57" i="50" s="1"/>
  <c r="D60" i="50" s="1"/>
  <c r="L49" i="50"/>
  <c r="L52" i="50" s="1"/>
  <c r="L54" i="50" s="1"/>
  <c r="L57" i="50" s="1"/>
  <c r="L60" i="50" s="1"/>
  <c r="T49" i="50"/>
  <c r="T52" i="50" s="1"/>
  <c r="T54" i="50" s="1"/>
  <c r="T57" i="50" s="1"/>
  <c r="T60" i="50" s="1"/>
  <c r="X57" i="48"/>
  <c r="Q49" i="47"/>
  <c r="Q52" i="47" s="1"/>
  <c r="Q54" i="47" s="1"/>
  <c r="Q57" i="47" s="1"/>
  <c r="Q60" i="47" s="1"/>
  <c r="X52" i="45"/>
  <c r="X49" i="37"/>
  <c r="Z33" i="37"/>
  <c r="X57" i="32"/>
  <c r="Z33" i="53"/>
  <c r="Z48" i="45"/>
  <c r="Y49" i="45"/>
  <c r="Y52" i="45" s="1"/>
  <c r="Y54" i="45" s="1"/>
  <c r="Y57" i="45" s="1"/>
  <c r="Y60" i="45" s="1"/>
  <c r="Z49" i="43"/>
  <c r="X52" i="43"/>
  <c r="Z49" i="50"/>
  <c r="X52" i="50"/>
  <c r="Y49" i="47"/>
  <c r="Y52" i="47" s="1"/>
  <c r="Y54" i="47" s="1"/>
  <c r="Y57" i="47" s="1"/>
  <c r="Y60" i="47" s="1"/>
  <c r="X54" i="47"/>
  <c r="Z33" i="46"/>
  <c r="Y49" i="46"/>
  <c r="Z48" i="54"/>
  <c r="X52" i="54"/>
  <c r="X49" i="52"/>
  <c r="Z33" i="52"/>
  <c r="X52" i="49"/>
  <c r="Y52" i="41"/>
  <c r="Y54" i="41" s="1"/>
  <c r="Y57" i="41" s="1"/>
  <c r="Y60" i="41" s="1"/>
  <c r="Z49" i="41"/>
  <c r="X49" i="51"/>
  <c r="Z33" i="51"/>
  <c r="I49" i="50"/>
  <c r="I52" i="50" s="1"/>
  <c r="I54" i="50" s="1"/>
  <c r="I57" i="50" s="1"/>
  <c r="I60" i="50" s="1"/>
  <c r="Q49" i="50"/>
  <c r="Q52" i="50" s="1"/>
  <c r="Q54" i="50" s="1"/>
  <c r="Q57" i="50" s="1"/>
  <c r="Q60" i="50" s="1"/>
  <c r="Y49" i="50"/>
  <c r="Y52" i="50" s="1"/>
  <c r="Y54" i="50" s="1"/>
  <c r="Y57" i="50" s="1"/>
  <c r="Y60" i="50" s="1"/>
  <c r="Q49" i="49"/>
  <c r="Q52" i="49" s="1"/>
  <c r="Q54" i="49" s="1"/>
  <c r="Q57" i="49" s="1"/>
  <c r="Q60" i="49" s="1"/>
  <c r="X49" i="44"/>
  <c r="Z33" i="44"/>
  <c r="I49" i="43"/>
  <c r="I52" i="43" s="1"/>
  <c r="I54" i="43" s="1"/>
  <c r="I57" i="43" s="1"/>
  <c r="I60" i="43" s="1"/>
  <c r="Q49" i="43"/>
  <c r="Q52" i="43" s="1"/>
  <c r="Q54" i="43" s="1"/>
  <c r="Q57" i="43" s="1"/>
  <c r="Q60" i="43" s="1"/>
  <c r="Y49" i="43"/>
  <c r="Y52" i="43" s="1"/>
  <c r="Y54" i="43" s="1"/>
  <c r="Y57" i="43" s="1"/>
  <c r="Y60" i="43" s="1"/>
  <c r="Z48" i="43"/>
  <c r="I49" i="40"/>
  <c r="I52" i="40" s="1"/>
  <c r="I54" i="40" s="1"/>
  <c r="I57" i="40" s="1"/>
  <c r="I60" i="40" s="1"/>
  <c r="Q49" i="40"/>
  <c r="Q52" i="40" s="1"/>
  <c r="Q54" i="40" s="1"/>
  <c r="Q57" i="40" s="1"/>
  <c r="Q60" i="40" s="1"/>
  <c r="Y49" i="40"/>
  <c r="Y52" i="40" s="1"/>
  <c r="Y54" i="40" s="1"/>
  <c r="Y57" i="40" s="1"/>
  <c r="Y60" i="40" s="1"/>
  <c r="I49" i="38"/>
  <c r="I52" i="38" s="1"/>
  <c r="I54" i="38" s="1"/>
  <c r="I57" i="38" s="1"/>
  <c r="I60" i="38" s="1"/>
  <c r="Q49" i="38"/>
  <c r="Q52" i="38" s="1"/>
  <c r="Q54" i="38" s="1"/>
  <c r="Q57" i="38" s="1"/>
  <c r="Q60" i="38" s="1"/>
  <c r="Y49" i="38"/>
  <c r="Z48" i="38"/>
  <c r="X49" i="36"/>
  <c r="Z33" i="36"/>
  <c r="Z52" i="33"/>
  <c r="X54" i="33"/>
  <c r="Z48" i="35"/>
  <c r="X49" i="35"/>
  <c r="Z49" i="30"/>
  <c r="X52" i="30"/>
  <c r="X52" i="40"/>
  <c r="Y49" i="35"/>
  <c r="Y52" i="35" s="1"/>
  <c r="Y54" i="35" s="1"/>
  <c r="Y57" i="35" s="1"/>
  <c r="Y60" i="35" s="1"/>
  <c r="Z33" i="35"/>
  <c r="E49" i="42"/>
  <c r="E52" i="42" s="1"/>
  <c r="E54" i="42" s="1"/>
  <c r="E57" i="42" s="1"/>
  <c r="E60" i="42" s="1"/>
  <c r="M49" i="42"/>
  <c r="M52" i="42" s="1"/>
  <c r="M54" i="42" s="1"/>
  <c r="M57" i="42" s="1"/>
  <c r="M60" i="42" s="1"/>
  <c r="U49" i="42"/>
  <c r="U52" i="42" s="1"/>
  <c r="U54" i="42" s="1"/>
  <c r="U57" i="42" s="1"/>
  <c r="U60" i="42" s="1"/>
  <c r="Z52" i="39"/>
  <c r="F49" i="43"/>
  <c r="F52" i="43" s="1"/>
  <c r="F54" i="43" s="1"/>
  <c r="F57" i="43" s="1"/>
  <c r="F60" i="43" s="1"/>
  <c r="N49" i="43"/>
  <c r="N52" i="43" s="1"/>
  <c r="N54" i="43" s="1"/>
  <c r="N57" i="43" s="1"/>
  <c r="N60" i="43" s="1"/>
  <c r="V49" i="43"/>
  <c r="V52" i="43" s="1"/>
  <c r="V54" i="43" s="1"/>
  <c r="V57" i="43" s="1"/>
  <c r="V60" i="43" s="1"/>
  <c r="X57" i="41"/>
  <c r="F49" i="38"/>
  <c r="F52" i="38" s="1"/>
  <c r="F54" i="38" s="1"/>
  <c r="F57" i="38" s="1"/>
  <c r="F60" i="38" s="1"/>
  <c r="N49" i="38"/>
  <c r="N52" i="38" s="1"/>
  <c r="N54" i="38" s="1"/>
  <c r="N57" i="38" s="1"/>
  <c r="N60" i="38" s="1"/>
  <c r="V49" i="38"/>
  <c r="V52" i="38" s="1"/>
  <c r="V54" i="38" s="1"/>
  <c r="V57" i="38" s="1"/>
  <c r="V60" i="38" s="1"/>
  <c r="X57" i="38"/>
  <c r="G49" i="34"/>
  <c r="G52" i="34" s="1"/>
  <c r="G54" i="34" s="1"/>
  <c r="G57" i="34" s="1"/>
  <c r="G60" i="34" s="1"/>
  <c r="O49" i="34"/>
  <c r="O52" i="34" s="1"/>
  <c r="O54" i="34" s="1"/>
  <c r="O57" i="34" s="1"/>
  <c r="O60" i="34" s="1"/>
  <c r="W49" i="34"/>
  <c r="W52" i="34" s="1"/>
  <c r="W54" i="34" s="1"/>
  <c r="W57" i="34" s="1"/>
  <c r="W60" i="34" s="1"/>
  <c r="X49" i="34"/>
  <c r="Z49" i="33"/>
  <c r="AA49" i="36"/>
  <c r="AA52" i="36" s="1"/>
  <c r="AA54" i="36" s="1"/>
  <c r="AA57" i="36" s="1"/>
  <c r="AA60" i="36" s="1"/>
  <c r="I49" i="32"/>
  <c r="I52" i="32" s="1"/>
  <c r="I54" i="32" s="1"/>
  <c r="I57" i="32" s="1"/>
  <c r="I60" i="32" s="1"/>
  <c r="Q49" i="32"/>
  <c r="Q52" i="32" s="1"/>
  <c r="Q54" i="32" s="1"/>
  <c r="Q57" i="32" s="1"/>
  <c r="Q60" i="32" s="1"/>
  <c r="Y49" i="32"/>
  <c r="Z48" i="32"/>
  <c r="Z49" i="31"/>
  <c r="X52" i="31"/>
  <c r="F49" i="30"/>
  <c r="F52" i="30" s="1"/>
  <c r="F54" i="30" s="1"/>
  <c r="F57" i="30" s="1"/>
  <c r="F60" i="30" s="1"/>
  <c r="N49" i="30"/>
  <c r="N52" i="30" s="1"/>
  <c r="N54" i="30" s="1"/>
  <c r="N57" i="30" s="1"/>
  <c r="N60" i="30" s="1"/>
  <c r="V49" i="30"/>
  <c r="V52" i="30" s="1"/>
  <c r="V54" i="30" s="1"/>
  <c r="V57" i="30" s="1"/>
  <c r="V60" i="30" s="1"/>
  <c r="Z33" i="39"/>
  <c r="J49" i="34"/>
  <c r="J52" i="34" s="1"/>
  <c r="J54" i="34" s="1"/>
  <c r="J57" i="34" s="1"/>
  <c r="J60" i="34" s="1"/>
  <c r="R49" i="34"/>
  <c r="R52" i="34" s="1"/>
  <c r="R54" i="34" s="1"/>
  <c r="R57" i="34" s="1"/>
  <c r="R60" i="34" s="1"/>
  <c r="AA49" i="33"/>
  <c r="AA52" i="33" s="1"/>
  <c r="AA54" i="33" s="1"/>
  <c r="AA57" i="33" s="1"/>
  <c r="AA60" i="33" s="1"/>
  <c r="Z33" i="41"/>
  <c r="D49" i="35"/>
  <c r="D52" i="35" s="1"/>
  <c r="D54" i="35" s="1"/>
  <c r="D57" i="35" s="1"/>
  <c r="D60" i="35" s="1"/>
  <c r="L49" i="35"/>
  <c r="L52" i="35" s="1"/>
  <c r="L54" i="35" s="1"/>
  <c r="L57" i="35" s="1"/>
  <c r="L60" i="35" s="1"/>
  <c r="T49" i="35"/>
  <c r="T52" i="35" s="1"/>
  <c r="T54" i="35" s="1"/>
  <c r="T57" i="35" s="1"/>
  <c r="T60" i="35" s="1"/>
  <c r="E49" i="34"/>
  <c r="E52" i="34" s="1"/>
  <c r="E54" i="34" s="1"/>
  <c r="E57" i="34" s="1"/>
  <c r="E60" i="34" s="1"/>
  <c r="M49" i="34"/>
  <c r="M52" i="34" s="1"/>
  <c r="M54" i="34" s="1"/>
  <c r="M57" i="34" s="1"/>
  <c r="M60" i="34" s="1"/>
  <c r="U49" i="34"/>
  <c r="U52" i="34" s="1"/>
  <c r="U54" i="34" s="1"/>
  <c r="U57" i="34" s="1"/>
  <c r="U60" i="34" s="1"/>
  <c r="X49" i="29"/>
  <c r="Z33" i="29"/>
  <c r="Z33" i="28"/>
  <c r="X49" i="28"/>
  <c r="L49" i="22"/>
  <c r="L52" i="22" s="1"/>
  <c r="L54" i="22" s="1"/>
  <c r="L57" i="22" s="1"/>
  <c r="L60" i="22" s="1"/>
  <c r="G49" i="28"/>
  <c r="G52" i="28" s="1"/>
  <c r="G54" i="28" s="1"/>
  <c r="G57" i="28" s="1"/>
  <c r="G60" i="28" s="1"/>
  <c r="O49" i="28"/>
  <c r="O52" i="28" s="1"/>
  <c r="O54" i="28" s="1"/>
  <c r="O57" i="28" s="1"/>
  <c r="O60" i="28" s="1"/>
  <c r="W49" i="28"/>
  <c r="W52" i="28" s="1"/>
  <c r="W54" i="28" s="1"/>
  <c r="W57" i="28" s="1"/>
  <c r="W60" i="28" s="1"/>
  <c r="Z33" i="31"/>
  <c r="Z33" i="33"/>
  <c r="X52" i="26"/>
  <c r="D49" i="19"/>
  <c r="D52" i="19" s="1"/>
  <c r="D54" i="19" s="1"/>
  <c r="D57" i="19" s="1"/>
  <c r="D60" i="19" s="1"/>
  <c r="L49" i="19"/>
  <c r="L52" i="19" s="1"/>
  <c r="L54" i="19" s="1"/>
  <c r="L57" i="19" s="1"/>
  <c r="L60" i="19" s="1"/>
  <c r="T49" i="19"/>
  <c r="T52" i="19" s="1"/>
  <c r="T54" i="19" s="1"/>
  <c r="T57" i="19" s="1"/>
  <c r="T60" i="19" s="1"/>
  <c r="X49" i="24"/>
  <c r="X49" i="25"/>
  <c r="X52" i="22"/>
  <c r="Z49" i="22"/>
  <c r="X49" i="27"/>
  <c r="Z33" i="27"/>
  <c r="I49" i="26"/>
  <c r="I52" i="26" s="1"/>
  <c r="I54" i="26" s="1"/>
  <c r="I57" i="26" s="1"/>
  <c r="I60" i="26" s="1"/>
  <c r="Q49" i="26"/>
  <c r="Q52" i="26" s="1"/>
  <c r="Q54" i="26" s="1"/>
  <c r="Q57" i="26" s="1"/>
  <c r="Q60" i="26" s="1"/>
  <c r="Y49" i="26"/>
  <c r="Y52" i="26" s="1"/>
  <c r="Y54" i="26" s="1"/>
  <c r="Y57" i="26" s="1"/>
  <c r="Y60" i="26" s="1"/>
  <c r="Z48" i="26"/>
  <c r="J49" i="25"/>
  <c r="J52" i="25" s="1"/>
  <c r="J54" i="25" s="1"/>
  <c r="J57" i="25" s="1"/>
  <c r="J60" i="25" s="1"/>
  <c r="R49" i="25"/>
  <c r="R52" i="25" s="1"/>
  <c r="R54" i="25" s="1"/>
  <c r="R57" i="25" s="1"/>
  <c r="R60" i="25" s="1"/>
  <c r="X54" i="19"/>
  <c r="Z52" i="19"/>
  <c r="Z49" i="20"/>
  <c r="X52" i="20"/>
  <c r="S49" i="19"/>
  <c r="S52" i="19" s="1"/>
  <c r="S54" i="19" s="1"/>
  <c r="S57" i="19" s="1"/>
  <c r="S60" i="19" s="1"/>
  <c r="Z49" i="19"/>
  <c r="Z54" i="17"/>
  <c r="Z48" i="17"/>
  <c r="Z33" i="15"/>
  <c r="X49" i="15"/>
  <c r="X49" i="21"/>
  <c r="Z33" i="18"/>
  <c r="F49" i="17"/>
  <c r="F52" i="17" s="1"/>
  <c r="F54" i="17" s="1"/>
  <c r="F57" i="17" s="1"/>
  <c r="F60" i="17" s="1"/>
  <c r="X52" i="18"/>
  <c r="X49" i="23"/>
  <c r="Z33" i="23"/>
  <c r="I49" i="22"/>
  <c r="I52" i="22" s="1"/>
  <c r="I54" i="22" s="1"/>
  <c r="I57" i="22" s="1"/>
  <c r="I60" i="22" s="1"/>
  <c r="Q49" i="22"/>
  <c r="Q52" i="22" s="1"/>
  <c r="Q54" i="22" s="1"/>
  <c r="Q57" i="22" s="1"/>
  <c r="Q60" i="22" s="1"/>
  <c r="Y49" i="22"/>
  <c r="Y52" i="22" s="1"/>
  <c r="Y54" i="22" s="1"/>
  <c r="Y57" i="22" s="1"/>
  <c r="Y60" i="22" s="1"/>
  <c r="Z48" i="22"/>
  <c r="J49" i="21"/>
  <c r="J52" i="21" s="1"/>
  <c r="J54" i="21" s="1"/>
  <c r="J57" i="21" s="1"/>
  <c r="J60" i="21" s="1"/>
  <c r="R49" i="21"/>
  <c r="R52" i="21" s="1"/>
  <c r="R54" i="21" s="1"/>
  <c r="R57" i="21" s="1"/>
  <c r="R60" i="21" s="1"/>
  <c r="T49" i="18"/>
  <c r="T52" i="18" s="1"/>
  <c r="T54" i="18" s="1"/>
  <c r="T57" i="18" s="1"/>
  <c r="T60" i="18" s="1"/>
  <c r="Z49" i="8"/>
  <c r="Y52" i="8"/>
  <c r="Y54" i="8" s="1"/>
  <c r="Y57" i="8" s="1"/>
  <c r="Y60" i="8" s="1"/>
  <c r="Q49" i="10"/>
  <c r="Q52" i="10" s="1"/>
  <c r="Q54" i="10" s="1"/>
  <c r="Q57" i="10" s="1"/>
  <c r="Q60" i="10" s="1"/>
  <c r="X57" i="13"/>
  <c r="G49" i="14"/>
  <c r="G52" i="14" s="1"/>
  <c r="G54" i="14" s="1"/>
  <c r="G57" i="14" s="1"/>
  <c r="G60" i="14" s="1"/>
  <c r="O49" i="14"/>
  <c r="O52" i="14" s="1"/>
  <c r="O54" i="14" s="1"/>
  <c r="O57" i="14" s="1"/>
  <c r="O60" i="14" s="1"/>
  <c r="W49" i="14"/>
  <c r="W52" i="14" s="1"/>
  <c r="W54" i="14" s="1"/>
  <c r="W57" i="14" s="1"/>
  <c r="W60" i="14" s="1"/>
  <c r="X49" i="14"/>
  <c r="Y49" i="13"/>
  <c r="Y52" i="13" s="1"/>
  <c r="Y54" i="13" s="1"/>
  <c r="Y57" i="13" s="1"/>
  <c r="Y60" i="13" s="1"/>
  <c r="Z33" i="13"/>
  <c r="Z52" i="11"/>
  <c r="X54" i="11"/>
  <c r="X52" i="9"/>
  <c r="Y49" i="7"/>
  <c r="Y52" i="7" s="1"/>
  <c r="Y54" i="7" s="1"/>
  <c r="Y57" i="7" s="1"/>
  <c r="Y60" i="7" s="1"/>
  <c r="Z48" i="7"/>
  <c r="Z48" i="13"/>
  <c r="X49" i="16"/>
  <c r="Z33" i="16"/>
  <c r="I49" i="11"/>
  <c r="I52" i="11" s="1"/>
  <c r="I54" i="11" s="1"/>
  <c r="I57" i="11" s="1"/>
  <c r="I60" i="11" s="1"/>
  <c r="Z49" i="11"/>
  <c r="E49" i="12"/>
  <c r="E52" i="12" s="1"/>
  <c r="E54" i="12" s="1"/>
  <c r="E57" i="12" s="1"/>
  <c r="E60" i="12" s="1"/>
  <c r="M49" i="12"/>
  <c r="M52" i="12" s="1"/>
  <c r="M54" i="12" s="1"/>
  <c r="M57" i="12" s="1"/>
  <c r="M60" i="12" s="1"/>
  <c r="U49" i="12"/>
  <c r="U52" i="12" s="1"/>
  <c r="U54" i="12" s="1"/>
  <c r="U57" i="12" s="1"/>
  <c r="U60" i="12" s="1"/>
  <c r="F49" i="11"/>
  <c r="F52" i="11" s="1"/>
  <c r="F54" i="11" s="1"/>
  <c r="F57" i="11" s="1"/>
  <c r="F60" i="11" s="1"/>
  <c r="N49" i="11"/>
  <c r="N52" i="11" s="1"/>
  <c r="N54" i="11" s="1"/>
  <c r="N57" i="11" s="1"/>
  <c r="N60" i="11" s="1"/>
  <c r="V49" i="11"/>
  <c r="V52" i="11" s="1"/>
  <c r="V54" i="11" s="1"/>
  <c r="V57" i="11" s="1"/>
  <c r="V60" i="11" s="1"/>
  <c r="C49" i="10"/>
  <c r="C52" i="10" s="1"/>
  <c r="C54" i="10" s="1"/>
  <c r="C57" i="10" s="1"/>
  <c r="C60" i="10" s="1"/>
  <c r="S49" i="10"/>
  <c r="S52" i="10" s="1"/>
  <c r="S54" i="10" s="1"/>
  <c r="S57" i="10" s="1"/>
  <c r="S60" i="10" s="1"/>
  <c r="X54" i="8"/>
  <c r="X52" i="7"/>
  <c r="Z49" i="6"/>
  <c r="X52" i="6"/>
  <c r="Z48" i="11"/>
  <c r="X54" i="10"/>
  <c r="Z52" i="10"/>
  <c r="C49" i="12"/>
  <c r="C52" i="12" s="1"/>
  <c r="C54" i="12" s="1"/>
  <c r="C57" i="12" s="1"/>
  <c r="C60" i="12" s="1"/>
  <c r="K49" i="12"/>
  <c r="K52" i="12" s="1"/>
  <c r="K54" i="12" s="1"/>
  <c r="K57" i="12" s="1"/>
  <c r="K60" i="12" s="1"/>
  <c r="S49" i="12"/>
  <c r="S52" i="12" s="1"/>
  <c r="S54" i="12" s="1"/>
  <c r="S57" i="12" s="1"/>
  <c r="S60" i="12" s="1"/>
  <c r="AA49" i="12"/>
  <c r="AA52" i="12" s="1"/>
  <c r="AA54" i="12" s="1"/>
  <c r="AA57" i="12" s="1"/>
  <c r="AA60" i="12" s="1"/>
  <c r="D49" i="11"/>
  <c r="D52" i="11" s="1"/>
  <c r="D54" i="11" s="1"/>
  <c r="D57" i="11" s="1"/>
  <c r="D60" i="11" s="1"/>
  <c r="L49" i="11"/>
  <c r="L52" i="11" s="1"/>
  <c r="L54" i="11" s="1"/>
  <c r="L57" i="11" s="1"/>
  <c r="L60" i="11" s="1"/>
  <c r="T49" i="11"/>
  <c r="T52" i="11" s="1"/>
  <c r="T54" i="11" s="1"/>
  <c r="T57" i="11" s="1"/>
  <c r="T60" i="11" s="1"/>
  <c r="Y49" i="10"/>
  <c r="Y52" i="10" s="1"/>
  <c r="Y54" i="10" s="1"/>
  <c r="Y57" i="10" s="1"/>
  <c r="Y60" i="10" s="1"/>
  <c r="Z52" i="2"/>
  <c r="X54" i="2"/>
  <c r="F49" i="6"/>
  <c r="F52" i="6" s="1"/>
  <c r="F54" i="6" s="1"/>
  <c r="F57" i="6" s="1"/>
  <c r="F60" i="6" s="1"/>
  <c r="V49" i="6"/>
  <c r="V52" i="6" s="1"/>
  <c r="V54" i="6" s="1"/>
  <c r="V57" i="6" s="1"/>
  <c r="V60" i="6" s="1"/>
  <c r="J49" i="3"/>
  <c r="J52" i="3" s="1"/>
  <c r="J54" i="3" s="1"/>
  <c r="J57" i="3" s="1"/>
  <c r="J60" i="3" s="1"/>
  <c r="R49" i="3"/>
  <c r="R52" i="3" s="1"/>
  <c r="R54" i="3" s="1"/>
  <c r="R57" i="3" s="1"/>
  <c r="R60" i="3" s="1"/>
  <c r="X49" i="5"/>
  <c r="Z33" i="5"/>
  <c r="Z49" i="2"/>
  <c r="I49" i="4"/>
  <c r="I52" i="4" s="1"/>
  <c r="I54" i="4" s="1"/>
  <c r="I57" i="4" s="1"/>
  <c r="I60" i="4" s="1"/>
  <c r="Q49" i="4"/>
  <c r="Q52" i="4" s="1"/>
  <c r="Q54" i="4" s="1"/>
  <c r="Q57" i="4" s="1"/>
  <c r="Q60" i="4" s="1"/>
  <c r="Y49" i="4"/>
  <c r="Y52" i="4" s="1"/>
  <c r="Y54" i="4" s="1"/>
  <c r="Y57" i="4" s="1"/>
  <c r="Y60" i="4" s="1"/>
  <c r="Z48" i="4"/>
  <c r="Z49" i="86" l="1"/>
  <c r="Z49" i="101"/>
  <c r="Z52" i="67"/>
  <c r="Z49" i="42"/>
  <c r="Z52" i="17"/>
  <c r="Z52" i="42"/>
  <c r="X54" i="197"/>
  <c r="Z49" i="219"/>
  <c r="Z49" i="67"/>
  <c r="Z49" i="190"/>
  <c r="Z49" i="137"/>
  <c r="Z52" i="8"/>
  <c r="Z49" i="13"/>
  <c r="Z57" i="17"/>
  <c r="Z49" i="109"/>
  <c r="X52" i="143"/>
  <c r="X52" i="174"/>
  <c r="Z49" i="197"/>
  <c r="X52" i="237"/>
  <c r="Z52" i="176"/>
  <c r="Z49" i="66"/>
  <c r="Z49" i="97"/>
  <c r="Z49" i="17"/>
  <c r="Z49" i="49"/>
  <c r="X52" i="129"/>
  <c r="Z49" i="140"/>
  <c r="X52" i="12"/>
  <c r="Z49" i="7"/>
  <c r="Z54" i="41"/>
  <c r="Z49" i="63"/>
  <c r="Z54" i="126"/>
  <c r="Z49" i="182"/>
  <c r="X52" i="182"/>
  <c r="Z49" i="205"/>
  <c r="X52" i="205"/>
  <c r="X52" i="112"/>
  <c r="Z49" i="112"/>
  <c r="X52" i="181"/>
  <c r="Z49" i="181"/>
  <c r="Z54" i="89"/>
  <c r="Z49" i="159"/>
  <c r="Z49" i="245"/>
  <c r="Z52" i="66"/>
  <c r="X54" i="66"/>
  <c r="Z49" i="175"/>
  <c r="X52" i="154"/>
  <c r="Z49" i="154"/>
  <c r="Z49" i="173"/>
  <c r="X52" i="173"/>
  <c r="Z52" i="248"/>
  <c r="Z49" i="3"/>
  <c r="X52" i="3"/>
  <c r="Z49" i="155"/>
  <c r="X52" i="155"/>
  <c r="Z49" i="120"/>
  <c r="Z52" i="84"/>
  <c r="Z52" i="13"/>
  <c r="Z52" i="89"/>
  <c r="Z49" i="114"/>
  <c r="Z49" i="214"/>
  <c r="Z52" i="160"/>
  <c r="X54" i="160"/>
  <c r="Z52" i="189"/>
  <c r="X54" i="189"/>
  <c r="Z54" i="8"/>
  <c r="X57" i="8"/>
  <c r="X52" i="15"/>
  <c r="Z49" i="15"/>
  <c r="X54" i="45"/>
  <c r="Z52" i="45"/>
  <c r="X52" i="55"/>
  <c r="Z49" i="55"/>
  <c r="Z52" i="69"/>
  <c r="X54" i="69"/>
  <c r="X52" i="165"/>
  <c r="Z49" i="165"/>
  <c r="X52" i="200"/>
  <c r="Z49" i="200"/>
  <c r="Z49" i="191"/>
  <c r="Z54" i="10"/>
  <c r="X57" i="10"/>
  <c r="X57" i="11"/>
  <c r="Z54" i="11"/>
  <c r="Y52" i="32"/>
  <c r="Z49" i="32"/>
  <c r="X57" i="42"/>
  <c r="Z54" i="42"/>
  <c r="Z49" i="35"/>
  <c r="X52" i="35"/>
  <c r="Y52" i="38"/>
  <c r="Z49" i="38"/>
  <c r="X57" i="46"/>
  <c r="Z54" i="48"/>
  <c r="Z49" i="61"/>
  <c r="X52" i="61"/>
  <c r="X52" i="73"/>
  <c r="Z49" i="73"/>
  <c r="Z52" i="71"/>
  <c r="X54" i="71"/>
  <c r="Z49" i="65"/>
  <c r="X52" i="65"/>
  <c r="Z49" i="72"/>
  <c r="X52" i="72"/>
  <c r="X54" i="83"/>
  <c r="Z52" i="83"/>
  <c r="Z49" i="85"/>
  <c r="X52" i="85"/>
  <c r="Z54" i="74"/>
  <c r="X57" i="74"/>
  <c r="X57" i="97"/>
  <c r="Z54" i="97"/>
  <c r="Z54" i="115"/>
  <c r="X57" i="115"/>
  <c r="Z54" i="127"/>
  <c r="X57" i="127"/>
  <c r="Z57" i="126"/>
  <c r="X60" i="126"/>
  <c r="Z60" i="126" s="1"/>
  <c r="X52" i="139"/>
  <c r="Z49" i="139"/>
  <c r="Z52" i="141"/>
  <c r="X54" i="141"/>
  <c r="Z52" i="163"/>
  <c r="X54" i="163"/>
  <c r="Z49" i="169"/>
  <c r="X52" i="169"/>
  <c r="Z49" i="166"/>
  <c r="X52" i="166"/>
  <c r="Z54" i="197"/>
  <c r="X57" i="197"/>
  <c r="Z49" i="212"/>
  <c r="X52" i="212"/>
  <c r="Z49" i="211"/>
  <c r="X52" i="211"/>
  <c r="X57" i="210"/>
  <c r="Z52" i="209"/>
  <c r="X54" i="209"/>
  <c r="Z49" i="248"/>
  <c r="Z49" i="239"/>
  <c r="X52" i="239"/>
  <c r="Z49" i="252"/>
  <c r="X52" i="252"/>
  <c r="Z52" i="213"/>
  <c r="X54" i="213"/>
  <c r="Z52" i="236"/>
  <c r="Z49" i="247"/>
  <c r="X52" i="247"/>
  <c r="Z52" i="258"/>
  <c r="X54" i="258"/>
  <c r="Z54" i="235"/>
  <c r="X57" i="235"/>
  <c r="Z52" i="9"/>
  <c r="X54" i="9"/>
  <c r="X57" i="87"/>
  <c r="Z54" i="87"/>
  <c r="X52" i="192"/>
  <c r="Z49" i="192"/>
  <c r="Z54" i="2"/>
  <c r="X57" i="2"/>
  <c r="Z49" i="23"/>
  <c r="X52" i="23"/>
  <c r="X60" i="38"/>
  <c r="Z49" i="52"/>
  <c r="X52" i="52"/>
  <c r="X54" i="50"/>
  <c r="Z52" i="50"/>
  <c r="X60" i="48"/>
  <c r="Z60" i="48" s="1"/>
  <c r="Z57" i="48"/>
  <c r="X54" i="57"/>
  <c r="Z52" i="57"/>
  <c r="Z49" i="71"/>
  <c r="Z52" i="90"/>
  <c r="X54" i="90"/>
  <c r="Z52" i="86"/>
  <c r="X54" i="86"/>
  <c r="X52" i="110"/>
  <c r="Z49" i="110"/>
  <c r="X54" i="101"/>
  <c r="Z52" i="101"/>
  <c r="Z49" i="94"/>
  <c r="X52" i="94"/>
  <c r="Z49" i="103"/>
  <c r="X52" i="103"/>
  <c r="Z52" i="111"/>
  <c r="X54" i="111"/>
  <c r="X54" i="114"/>
  <c r="Z52" i="114"/>
  <c r="X57" i="113"/>
  <c r="Z54" i="113"/>
  <c r="X52" i="123"/>
  <c r="Z49" i="123"/>
  <c r="Z49" i="122"/>
  <c r="X52" i="122"/>
  <c r="Z49" i="141"/>
  <c r="Z57" i="149"/>
  <c r="X60" i="149"/>
  <c r="Z60" i="149" s="1"/>
  <c r="X54" i="156"/>
  <c r="Z52" i="156"/>
  <c r="Z49" i="164"/>
  <c r="X52" i="164"/>
  <c r="Z52" i="174"/>
  <c r="X54" i="174"/>
  <c r="Z49" i="201"/>
  <c r="X52" i="201"/>
  <c r="Z57" i="176"/>
  <c r="X60" i="176"/>
  <c r="Z60" i="176" s="1"/>
  <c r="X57" i="195"/>
  <c r="Z54" i="195"/>
  <c r="X54" i="199"/>
  <c r="Z52" i="199"/>
  <c r="Z49" i="207"/>
  <c r="X52" i="207"/>
  <c r="Z52" i="198"/>
  <c r="X54" i="198"/>
  <c r="X54" i="221"/>
  <c r="Z52" i="221"/>
  <c r="Z49" i="228"/>
  <c r="X52" i="228"/>
  <c r="X54" i="1"/>
  <c r="Z52" i="1"/>
  <c r="X52" i="234"/>
  <c r="Z49" i="234"/>
  <c r="X54" i="254"/>
  <c r="Z52" i="254"/>
  <c r="X57" i="47"/>
  <c r="Z54" i="47"/>
  <c r="Z49" i="70"/>
  <c r="X52" i="70"/>
  <c r="Z49" i="91"/>
  <c r="X52" i="91"/>
  <c r="X54" i="194"/>
  <c r="Z52" i="194"/>
  <c r="Z49" i="220"/>
  <c r="X52" i="220"/>
  <c r="Z49" i="210"/>
  <c r="Y52" i="210"/>
  <c r="Z49" i="231"/>
  <c r="X52" i="231"/>
  <c r="Z54" i="223"/>
  <c r="X57" i="223"/>
  <c r="Z52" i="249"/>
  <c r="X54" i="249"/>
  <c r="X54" i="54"/>
  <c r="Z52" i="54"/>
  <c r="X60" i="32"/>
  <c r="Z52" i="48"/>
  <c r="Z52" i="63"/>
  <c r="X54" i="63"/>
  <c r="X52" i="92"/>
  <c r="Z49" i="92"/>
  <c r="Z52" i="78"/>
  <c r="X54" i="78"/>
  <c r="Z57" i="99"/>
  <c r="X60" i="99"/>
  <c r="Z60" i="99" s="1"/>
  <c r="X54" i="117"/>
  <c r="Z52" i="117"/>
  <c r="X52" i="135"/>
  <c r="Z49" i="135"/>
  <c r="Z52" i="130"/>
  <c r="X54" i="130"/>
  <c r="Z49" i="128"/>
  <c r="X52" i="128"/>
  <c r="Z49" i="95"/>
  <c r="X52" i="95"/>
  <c r="Z52" i="140"/>
  <c r="X54" i="140"/>
  <c r="Z49" i="153"/>
  <c r="X52" i="153"/>
  <c r="X54" i="175"/>
  <c r="Z52" i="175"/>
  <c r="Z49" i="193"/>
  <c r="X52" i="193"/>
  <c r="X54" i="206"/>
  <c r="Z52" i="206"/>
  <c r="Z49" i="198"/>
  <c r="Z49" i="215"/>
  <c r="X52" i="215"/>
  <c r="Z49" i="225"/>
  <c r="X52" i="225"/>
  <c r="Z49" i="236"/>
  <c r="Z60" i="248"/>
  <c r="X60" i="89"/>
  <c r="Z60" i="89" s="1"/>
  <c r="Z57" i="89"/>
  <c r="X57" i="105"/>
  <c r="Z54" i="105"/>
  <c r="Z52" i="133"/>
  <c r="X54" i="133"/>
  <c r="Z52" i="143"/>
  <c r="X54" i="143"/>
  <c r="Z52" i="187"/>
  <c r="X54" i="187"/>
  <c r="Z54" i="19"/>
  <c r="X57" i="19"/>
  <c r="Z49" i="27"/>
  <c r="X52" i="27"/>
  <c r="Z49" i="26"/>
  <c r="Z49" i="28"/>
  <c r="X52" i="28"/>
  <c r="Z54" i="33"/>
  <c r="X57" i="33"/>
  <c r="X52" i="51"/>
  <c r="Z49" i="51"/>
  <c r="X54" i="43"/>
  <c r="Z52" i="43"/>
  <c r="Z49" i="48"/>
  <c r="Z49" i="56"/>
  <c r="X52" i="56"/>
  <c r="Z54" i="60"/>
  <c r="X57" i="60"/>
  <c r="Z52" i="77"/>
  <c r="X54" i="77"/>
  <c r="Z49" i="79"/>
  <c r="X52" i="79"/>
  <c r="X52" i="107"/>
  <c r="Z49" i="107"/>
  <c r="X54" i="109"/>
  <c r="Z52" i="109"/>
  <c r="Z49" i="106"/>
  <c r="X52" i="106"/>
  <c r="Z49" i="116"/>
  <c r="X52" i="116"/>
  <c r="Z49" i="124"/>
  <c r="X52" i="124"/>
  <c r="Z52" i="121"/>
  <c r="X54" i="121"/>
  <c r="Z52" i="129"/>
  <c r="X54" i="129"/>
  <c r="X54" i="125"/>
  <c r="Z52" i="125"/>
  <c r="Z52" i="152"/>
  <c r="X54" i="152"/>
  <c r="Z54" i="146"/>
  <c r="X57" i="146"/>
  <c r="Z52" i="144"/>
  <c r="X54" i="144"/>
  <c r="Z49" i="163"/>
  <c r="Z49" i="145"/>
  <c r="X52" i="145"/>
  <c r="Z49" i="172"/>
  <c r="X52" i="172"/>
  <c r="Z49" i="167"/>
  <c r="X52" i="167"/>
  <c r="Z52" i="185"/>
  <c r="X54" i="185"/>
  <c r="Z52" i="224"/>
  <c r="X54" i="224"/>
  <c r="X52" i="241"/>
  <c r="Z49" i="241"/>
  <c r="X54" i="240"/>
  <c r="Z52" i="240"/>
  <c r="X54" i="237"/>
  <c r="Z52" i="237"/>
  <c r="X54" i="219"/>
  <c r="Z52" i="219"/>
  <c r="Z54" i="248"/>
  <c r="Z57" i="248"/>
  <c r="Z52" i="251"/>
  <c r="X54" i="251"/>
  <c r="Z52" i="151"/>
  <c r="X54" i="151"/>
  <c r="Z52" i="6"/>
  <c r="X54" i="6"/>
  <c r="Z49" i="46"/>
  <c r="Y52" i="46"/>
  <c r="X52" i="58"/>
  <c r="Z49" i="58"/>
  <c r="Z49" i="62"/>
  <c r="X52" i="62"/>
  <c r="X54" i="68"/>
  <c r="Z52" i="68"/>
  <c r="Z49" i="64"/>
  <c r="X52" i="64"/>
  <c r="Z52" i="82"/>
  <c r="X54" i="82"/>
  <c r="Z49" i="93"/>
  <c r="X52" i="93"/>
  <c r="Z54" i="104"/>
  <c r="X57" i="104"/>
  <c r="X60" i="120"/>
  <c r="Z60" i="120" s="1"/>
  <c r="Z57" i="120"/>
  <c r="Z49" i="136"/>
  <c r="X52" i="136"/>
  <c r="X54" i="137"/>
  <c r="Z52" i="137"/>
  <c r="Z49" i="125"/>
  <c r="X54" i="142"/>
  <c r="Z52" i="142"/>
  <c r="Z49" i="161"/>
  <c r="X52" i="161"/>
  <c r="Z49" i="132"/>
  <c r="X57" i="190"/>
  <c r="Z54" i="190"/>
  <c r="X54" i="202"/>
  <c r="Z52" i="202"/>
  <c r="Z52" i="178"/>
  <c r="X54" i="178"/>
  <c r="Z52" i="177"/>
  <c r="X54" i="177"/>
  <c r="Z49" i="168"/>
  <c r="X52" i="168"/>
  <c r="Z49" i="204"/>
  <c r="X52" i="204"/>
  <c r="Z52" i="227"/>
  <c r="X54" i="227"/>
  <c r="Z49" i="242"/>
  <c r="X52" i="242"/>
  <c r="Z49" i="224"/>
  <c r="Z49" i="253"/>
  <c r="X52" i="253"/>
  <c r="Z49" i="229"/>
  <c r="X52" i="229"/>
  <c r="X57" i="218"/>
  <c r="Z49" i="240"/>
  <c r="X60" i="230"/>
  <c r="Z60" i="230" s="1"/>
  <c r="Z57" i="230"/>
  <c r="Z52" i="256"/>
  <c r="X54" i="256"/>
  <c r="Z49" i="249"/>
  <c r="Z57" i="222"/>
  <c r="X60" i="222"/>
  <c r="Z60" i="222" s="1"/>
  <c r="Z49" i="24"/>
  <c r="X52" i="24"/>
  <c r="Z57" i="118"/>
  <c r="X60" i="118"/>
  <c r="Z60" i="118" s="1"/>
  <c r="X54" i="148"/>
  <c r="Z52" i="148"/>
  <c r="X60" i="171"/>
  <c r="Z52" i="4"/>
  <c r="X54" i="4"/>
  <c r="Z54" i="13"/>
  <c r="Z52" i="26"/>
  <c r="X54" i="26"/>
  <c r="Z52" i="7"/>
  <c r="X54" i="7"/>
  <c r="Z49" i="14"/>
  <c r="X52" i="14"/>
  <c r="Z49" i="21"/>
  <c r="X52" i="21"/>
  <c r="Z52" i="22"/>
  <c r="X54" i="22"/>
  <c r="Z52" i="31"/>
  <c r="X54" i="31"/>
  <c r="Z49" i="34"/>
  <c r="X52" i="34"/>
  <c r="X57" i="39"/>
  <c r="Z54" i="39"/>
  <c r="Z49" i="40"/>
  <c r="X52" i="44"/>
  <c r="Z49" i="44"/>
  <c r="Z49" i="37"/>
  <c r="X52" i="37"/>
  <c r="X57" i="67"/>
  <c r="Z54" i="67"/>
  <c r="Z52" i="53"/>
  <c r="X54" i="53"/>
  <c r="Z49" i="68"/>
  <c r="Z57" i="84"/>
  <c r="X60" i="84"/>
  <c r="Z60" i="84" s="1"/>
  <c r="Z49" i="108"/>
  <c r="X52" i="108"/>
  <c r="Z49" i="80"/>
  <c r="X52" i="80"/>
  <c r="Z49" i="100"/>
  <c r="X52" i="100"/>
  <c r="Z49" i="119"/>
  <c r="X52" i="119"/>
  <c r="X54" i="134"/>
  <c r="Z52" i="134"/>
  <c r="Z52" i="132"/>
  <c r="X54" i="132"/>
  <c r="Z54" i="162"/>
  <c r="X57" i="162"/>
  <c r="Z52" i="186"/>
  <c r="X54" i="186"/>
  <c r="Z49" i="202"/>
  <c r="Z49" i="188"/>
  <c r="X52" i="188"/>
  <c r="Z49" i="171"/>
  <c r="Y52" i="171"/>
  <c r="X52" i="250"/>
  <c r="Z49" i="250"/>
  <c r="X57" i="244"/>
  <c r="Z54" i="244"/>
  <c r="X54" i="232"/>
  <c r="Z52" i="232"/>
  <c r="Z52" i="257"/>
  <c r="X54" i="257"/>
  <c r="Z52" i="255"/>
  <c r="X54" i="255"/>
  <c r="Z49" i="59"/>
  <c r="X52" i="59"/>
  <c r="Z49" i="76"/>
  <c r="X52" i="76"/>
  <c r="X57" i="236"/>
  <c r="Z54" i="236"/>
  <c r="Z52" i="18"/>
  <c r="X54" i="18"/>
  <c r="Z49" i="16"/>
  <c r="X52" i="16"/>
  <c r="X60" i="13"/>
  <c r="Z60" i="13" s="1"/>
  <c r="Z57" i="13"/>
  <c r="Z49" i="5"/>
  <c r="X52" i="5"/>
  <c r="Z49" i="4"/>
  <c r="X54" i="40"/>
  <c r="Z52" i="40"/>
  <c r="Z52" i="20"/>
  <c r="X54" i="20"/>
  <c r="Z49" i="25"/>
  <c r="X52" i="25"/>
  <c r="Z49" i="29"/>
  <c r="X52" i="29"/>
  <c r="X60" i="41"/>
  <c r="Z60" i="41" s="1"/>
  <c r="Z57" i="41"/>
  <c r="Z52" i="30"/>
  <c r="X54" i="30"/>
  <c r="Z49" i="36"/>
  <c r="X52" i="36"/>
  <c r="Z52" i="41"/>
  <c r="Z52" i="49"/>
  <c r="X54" i="49"/>
  <c r="Z52" i="47"/>
  <c r="Z49" i="45"/>
  <c r="Z49" i="75"/>
  <c r="X52" i="75"/>
  <c r="Z54" i="84"/>
  <c r="Z54" i="81"/>
  <c r="X57" i="81"/>
  <c r="Z49" i="88"/>
  <c r="X52" i="88"/>
  <c r="X54" i="98"/>
  <c r="Z52" i="98"/>
  <c r="X52" i="102"/>
  <c r="Z49" i="102"/>
  <c r="Z54" i="96"/>
  <c r="X57" i="96"/>
  <c r="Z49" i="134"/>
  <c r="Z49" i="131"/>
  <c r="X52" i="131"/>
  <c r="Z52" i="147"/>
  <c r="X54" i="147"/>
  <c r="X54" i="138"/>
  <c r="Z52" i="138"/>
  <c r="Z49" i="150"/>
  <c r="X52" i="150"/>
  <c r="X54" i="183"/>
  <c r="Z52" i="183"/>
  <c r="Z49" i="158"/>
  <c r="X52" i="158"/>
  <c r="X52" i="170"/>
  <c r="Z49" i="170"/>
  <c r="Z49" i="186"/>
  <c r="X54" i="159"/>
  <c r="Z52" i="159"/>
  <c r="Z52" i="179"/>
  <c r="X54" i="179"/>
  <c r="Z52" i="157"/>
  <c r="X54" i="157"/>
  <c r="Z57" i="184"/>
  <c r="X60" i="184"/>
  <c r="Z60" i="184" s="1"/>
  <c r="Z49" i="180"/>
  <c r="X52" i="180"/>
  <c r="X54" i="191"/>
  <c r="Z52" i="191"/>
  <c r="X52" i="208"/>
  <c r="Z49" i="208"/>
  <c r="X52" i="196"/>
  <c r="Z49" i="196"/>
  <c r="Z52" i="217"/>
  <c r="X54" i="217"/>
  <c r="X52" i="216"/>
  <c r="Z49" i="216"/>
  <c r="Y54" i="203"/>
  <c r="Z52" i="203"/>
  <c r="Z49" i="226"/>
  <c r="X52" i="226"/>
  <c r="Z49" i="218"/>
  <c r="Y52" i="218"/>
  <c r="X52" i="238"/>
  <c r="Z49" i="238"/>
  <c r="X60" i="243"/>
  <c r="Z60" i="243" s="1"/>
  <c r="Z57" i="243"/>
  <c r="X52" i="233"/>
  <c r="Z49" i="233"/>
  <c r="Z49" i="232"/>
  <c r="X52" i="246"/>
  <c r="Z49" i="246"/>
  <c r="Z52" i="214"/>
  <c r="X54" i="214"/>
  <c r="X54" i="245"/>
  <c r="Z52" i="245"/>
  <c r="X54" i="12" l="1"/>
  <c r="Z52" i="12"/>
  <c r="Z52" i="205"/>
  <c r="X54" i="205"/>
  <c r="Z52" i="173"/>
  <c r="X54" i="173"/>
  <c r="Z52" i="182"/>
  <c r="X54" i="182"/>
  <c r="Z54" i="189"/>
  <c r="X57" i="189"/>
  <c r="X57" i="160"/>
  <c r="Z54" i="160"/>
  <c r="Z52" i="155"/>
  <c r="X54" i="155"/>
  <c r="Z52" i="154"/>
  <c r="X54" i="154"/>
  <c r="Z52" i="181"/>
  <c r="X54" i="181"/>
  <c r="Z52" i="3"/>
  <c r="X54" i="3"/>
  <c r="Z54" i="66"/>
  <c r="X57" i="66"/>
  <c r="X54" i="112"/>
  <c r="Z52" i="112"/>
  <c r="X57" i="130"/>
  <c r="Z54" i="130"/>
  <c r="Z54" i="258"/>
  <c r="X57" i="258"/>
  <c r="Z52" i="238"/>
  <c r="X54" i="238"/>
  <c r="Z52" i="216"/>
  <c r="X54" i="216"/>
  <c r="Z54" i="191"/>
  <c r="X57" i="191"/>
  <c r="X54" i="131"/>
  <c r="Z52" i="131"/>
  <c r="Z54" i="98"/>
  <c r="X57" i="98"/>
  <c r="Z52" i="16"/>
  <c r="X54" i="16"/>
  <c r="X54" i="59"/>
  <c r="Z52" i="59"/>
  <c r="Z52" i="188"/>
  <c r="X54" i="188"/>
  <c r="X57" i="137"/>
  <c r="Z54" i="137"/>
  <c r="Z54" i="219"/>
  <c r="X57" i="219"/>
  <c r="Z52" i="116"/>
  <c r="X54" i="116"/>
  <c r="Z52" i="79"/>
  <c r="X54" i="79"/>
  <c r="X57" i="143"/>
  <c r="Z54" i="143"/>
  <c r="X57" i="206"/>
  <c r="Z54" i="206"/>
  <c r="Y54" i="210"/>
  <c r="Z52" i="210"/>
  <c r="Z52" i="70"/>
  <c r="X54" i="70"/>
  <c r="X54" i="207"/>
  <c r="Z52" i="207"/>
  <c r="Z52" i="201"/>
  <c r="X54" i="201"/>
  <c r="X54" i="164"/>
  <c r="Z52" i="164"/>
  <c r="X54" i="110"/>
  <c r="Z52" i="110"/>
  <c r="Z52" i="23"/>
  <c r="X54" i="23"/>
  <c r="Z52" i="239"/>
  <c r="X54" i="239"/>
  <c r="Z52" i="139"/>
  <c r="X54" i="139"/>
  <c r="Z57" i="97"/>
  <c r="X60" i="97"/>
  <c r="Z60" i="97" s="1"/>
  <c r="Z52" i="55"/>
  <c r="X54" i="55"/>
  <c r="Z57" i="244"/>
  <c r="X60" i="244"/>
  <c r="Z60" i="244" s="1"/>
  <c r="Z52" i="100"/>
  <c r="X54" i="100"/>
  <c r="Z52" i="44"/>
  <c r="X54" i="44"/>
  <c r="X57" i="22"/>
  <c r="Z54" i="22"/>
  <c r="X60" i="218"/>
  <c r="Z54" i="227"/>
  <c r="X57" i="227"/>
  <c r="Z54" i="178"/>
  <c r="X57" i="178"/>
  <c r="Z52" i="136"/>
  <c r="X54" i="136"/>
  <c r="X57" i="82"/>
  <c r="Z54" i="82"/>
  <c r="Z54" i="151"/>
  <c r="X57" i="151"/>
  <c r="Z54" i="185"/>
  <c r="X57" i="185"/>
  <c r="X57" i="125"/>
  <c r="Z54" i="125"/>
  <c r="Z52" i="193"/>
  <c r="X54" i="193"/>
  <c r="Z54" i="54"/>
  <c r="X57" i="54"/>
  <c r="Z54" i="1"/>
  <c r="X57" i="1"/>
  <c r="X54" i="103"/>
  <c r="Z52" i="103"/>
  <c r="Z54" i="86"/>
  <c r="X57" i="86"/>
  <c r="Z52" i="247"/>
  <c r="X54" i="247"/>
  <c r="Z52" i="212"/>
  <c r="X54" i="212"/>
  <c r="X60" i="74"/>
  <c r="Z60" i="74" s="1"/>
  <c r="Z57" i="74"/>
  <c r="Z52" i="65"/>
  <c r="X54" i="65"/>
  <c r="Z57" i="42"/>
  <c r="X60" i="42"/>
  <c r="Z60" i="42" s="1"/>
  <c r="Z54" i="179"/>
  <c r="X57" i="179"/>
  <c r="X57" i="31"/>
  <c r="Z54" i="31"/>
  <c r="Z54" i="224"/>
  <c r="X57" i="224"/>
  <c r="Z54" i="140"/>
  <c r="X57" i="140"/>
  <c r="X54" i="122"/>
  <c r="Z52" i="122"/>
  <c r="X54" i="169"/>
  <c r="Z52" i="169"/>
  <c r="X54" i="72"/>
  <c r="Z52" i="72"/>
  <c r="Z52" i="150"/>
  <c r="X54" i="150"/>
  <c r="X54" i="229"/>
  <c r="Z52" i="229"/>
  <c r="X54" i="161"/>
  <c r="Z52" i="161"/>
  <c r="Z54" i="237"/>
  <c r="X57" i="237"/>
  <c r="Z54" i="144"/>
  <c r="X57" i="144"/>
  <c r="Z54" i="129"/>
  <c r="X57" i="129"/>
  <c r="X54" i="106"/>
  <c r="Z52" i="106"/>
  <c r="Z54" i="77"/>
  <c r="X57" i="77"/>
  <c r="Z54" i="43"/>
  <c r="X57" i="43"/>
  <c r="X54" i="27"/>
  <c r="Z52" i="27"/>
  <c r="X57" i="133"/>
  <c r="Z54" i="133"/>
  <c r="Z52" i="225"/>
  <c r="X54" i="225"/>
  <c r="Z52" i="135"/>
  <c r="X54" i="135"/>
  <c r="Z52" i="92"/>
  <c r="X54" i="92"/>
  <c r="Z54" i="249"/>
  <c r="X57" i="249"/>
  <c r="Z52" i="220"/>
  <c r="X54" i="220"/>
  <c r="Z52" i="228"/>
  <c r="X54" i="228"/>
  <c r="X57" i="174"/>
  <c r="Z54" i="174"/>
  <c r="Z52" i="123"/>
  <c r="X54" i="123"/>
  <c r="Z57" i="87"/>
  <c r="X60" i="87"/>
  <c r="Z60" i="87" s="1"/>
  <c r="X60" i="46"/>
  <c r="Z52" i="200"/>
  <c r="X54" i="200"/>
  <c r="Z54" i="45"/>
  <c r="X57" i="45"/>
  <c r="X57" i="20"/>
  <c r="Z54" i="20"/>
  <c r="Z52" i="93"/>
  <c r="X54" i="93"/>
  <c r="Z54" i="111"/>
  <c r="X57" i="111"/>
  <c r="Z52" i="192"/>
  <c r="X54" i="192"/>
  <c r="Z52" i="211"/>
  <c r="X54" i="211"/>
  <c r="Z52" i="61"/>
  <c r="X54" i="61"/>
  <c r="Z52" i="246"/>
  <c r="X54" i="246"/>
  <c r="X57" i="49"/>
  <c r="Z54" i="49"/>
  <c r="X57" i="18"/>
  <c r="Z54" i="18"/>
  <c r="X60" i="81"/>
  <c r="Z60" i="81" s="1"/>
  <c r="Z57" i="81"/>
  <c r="Z54" i="186"/>
  <c r="X57" i="186"/>
  <c r="X57" i="26"/>
  <c r="Z54" i="26"/>
  <c r="Z54" i="148"/>
  <c r="X57" i="148"/>
  <c r="X54" i="204"/>
  <c r="Z52" i="204"/>
  <c r="Z52" i="64"/>
  <c r="X54" i="64"/>
  <c r="Z54" i="251"/>
  <c r="X57" i="251"/>
  <c r="Z52" i="167"/>
  <c r="X54" i="167"/>
  <c r="X54" i="95"/>
  <c r="Z52" i="95"/>
  <c r="Z54" i="63"/>
  <c r="X57" i="63"/>
  <c r="Z57" i="47"/>
  <c r="X60" i="47"/>
  <c r="Z60" i="47" s="1"/>
  <c r="Z54" i="199"/>
  <c r="X57" i="199"/>
  <c r="Z54" i="156"/>
  <c r="X57" i="156"/>
  <c r="X54" i="94"/>
  <c r="Z52" i="94"/>
  <c r="X57" i="90"/>
  <c r="Z54" i="90"/>
  <c r="Z54" i="50"/>
  <c r="X57" i="50"/>
  <c r="X57" i="9"/>
  <c r="Z54" i="9"/>
  <c r="Z54" i="209"/>
  <c r="X57" i="209"/>
  <c r="X60" i="197"/>
  <c r="Z60" i="197" s="1"/>
  <c r="Z57" i="197"/>
  <c r="X57" i="163"/>
  <c r="Z54" i="163"/>
  <c r="Z57" i="127"/>
  <c r="X60" i="127"/>
  <c r="Z60" i="127" s="1"/>
  <c r="Z52" i="85"/>
  <c r="X54" i="85"/>
  <c r="X57" i="71"/>
  <c r="Z54" i="71"/>
  <c r="Z52" i="32"/>
  <c r="Y54" i="32"/>
  <c r="X57" i="7"/>
  <c r="Z54" i="7"/>
  <c r="X54" i="62"/>
  <c r="Z52" i="62"/>
  <c r="Z52" i="145"/>
  <c r="X54" i="145"/>
  <c r="Z54" i="78"/>
  <c r="X57" i="78"/>
  <c r="Z54" i="57"/>
  <c r="X57" i="57"/>
  <c r="Z54" i="217"/>
  <c r="X57" i="217"/>
  <c r="Z54" i="183"/>
  <c r="X57" i="183"/>
  <c r="Z54" i="255"/>
  <c r="X57" i="255"/>
  <c r="X57" i="53"/>
  <c r="Z54" i="53"/>
  <c r="Z52" i="226"/>
  <c r="X54" i="226"/>
  <c r="Z52" i="5"/>
  <c r="X54" i="5"/>
  <c r="X54" i="253"/>
  <c r="Z52" i="253"/>
  <c r="Z54" i="240"/>
  <c r="X57" i="240"/>
  <c r="X60" i="146"/>
  <c r="Z60" i="146" s="1"/>
  <c r="Z57" i="146"/>
  <c r="X57" i="121"/>
  <c r="Z54" i="121"/>
  <c r="X60" i="60"/>
  <c r="Z60" i="60" s="1"/>
  <c r="Z57" i="60"/>
  <c r="Z52" i="51"/>
  <c r="X54" i="51"/>
  <c r="X60" i="19"/>
  <c r="Z60" i="19" s="1"/>
  <c r="Z57" i="19"/>
  <c r="X54" i="215"/>
  <c r="Z52" i="215"/>
  <c r="Z54" i="175"/>
  <c r="X57" i="175"/>
  <c r="Z54" i="117"/>
  <c r="X57" i="117"/>
  <c r="Z57" i="223"/>
  <c r="X60" i="223"/>
  <c r="Z60" i="223" s="1"/>
  <c r="Z57" i="113"/>
  <c r="X60" i="113"/>
  <c r="Z60" i="113" s="1"/>
  <c r="X54" i="52"/>
  <c r="Z52" i="52"/>
  <c r="Z57" i="2"/>
  <c r="X60" i="2"/>
  <c r="Z60" i="2" s="1"/>
  <c r="Z54" i="213"/>
  <c r="X57" i="213"/>
  <c r="Z52" i="165"/>
  <c r="X54" i="165"/>
  <c r="Z52" i="15"/>
  <c r="X54" i="15"/>
  <c r="Z54" i="30"/>
  <c r="X57" i="30"/>
  <c r="X57" i="232"/>
  <c r="Z54" i="232"/>
  <c r="X54" i="119"/>
  <c r="Z52" i="119"/>
  <c r="Z54" i="177"/>
  <c r="X57" i="177"/>
  <c r="X57" i="6"/>
  <c r="Z54" i="6"/>
  <c r="X54" i="28"/>
  <c r="Z52" i="28"/>
  <c r="Z52" i="234"/>
  <c r="X54" i="234"/>
  <c r="Y54" i="218"/>
  <c r="Z52" i="218"/>
  <c r="Z52" i="180"/>
  <c r="X54" i="180"/>
  <c r="X54" i="88"/>
  <c r="Z52" i="88"/>
  <c r="Z54" i="159"/>
  <c r="X57" i="159"/>
  <c r="Z54" i="40"/>
  <c r="X57" i="40"/>
  <c r="X60" i="96"/>
  <c r="Z60" i="96" s="1"/>
  <c r="Z57" i="96"/>
  <c r="X54" i="29"/>
  <c r="Z52" i="29"/>
  <c r="X54" i="250"/>
  <c r="Z52" i="250"/>
  <c r="Z54" i="132"/>
  <c r="X57" i="132"/>
  <c r="Z52" i="80"/>
  <c r="X54" i="80"/>
  <c r="X54" i="21"/>
  <c r="Z52" i="21"/>
  <c r="X57" i="256"/>
  <c r="Z54" i="256"/>
  <c r="X54" i="233"/>
  <c r="Z52" i="233"/>
  <c r="X54" i="196"/>
  <c r="Z52" i="196"/>
  <c r="Z54" i="257"/>
  <c r="X57" i="257"/>
  <c r="Z57" i="39"/>
  <c r="X60" i="39"/>
  <c r="Z60" i="39" s="1"/>
  <c r="Z54" i="202"/>
  <c r="X57" i="202"/>
  <c r="Z52" i="58"/>
  <c r="X54" i="58"/>
  <c r="Z54" i="245"/>
  <c r="X57" i="245"/>
  <c r="Z54" i="157"/>
  <c r="X57" i="157"/>
  <c r="Z52" i="170"/>
  <c r="X54" i="170"/>
  <c r="X57" i="138"/>
  <c r="Z54" i="138"/>
  <c r="Z52" i="36"/>
  <c r="X54" i="36"/>
  <c r="X54" i="25"/>
  <c r="Z52" i="25"/>
  <c r="Z57" i="236"/>
  <c r="X60" i="236"/>
  <c r="Z60" i="236" s="1"/>
  <c r="X60" i="162"/>
  <c r="Z60" i="162" s="1"/>
  <c r="Z57" i="162"/>
  <c r="Z52" i="108"/>
  <c r="X54" i="108"/>
  <c r="Z57" i="67"/>
  <c r="X60" i="67"/>
  <c r="Z60" i="67" s="1"/>
  <c r="Z52" i="34"/>
  <c r="X54" i="34"/>
  <c r="X54" i="14"/>
  <c r="Z52" i="14"/>
  <c r="Z52" i="168"/>
  <c r="X54" i="168"/>
  <c r="Z54" i="142"/>
  <c r="X57" i="142"/>
  <c r="X60" i="104"/>
  <c r="Z60" i="104" s="1"/>
  <c r="Z57" i="104"/>
  <c r="Y54" i="46"/>
  <c r="Z52" i="46"/>
  <c r="Z52" i="172"/>
  <c r="X54" i="172"/>
  <c r="Z54" i="109"/>
  <c r="X57" i="109"/>
  <c r="X60" i="33"/>
  <c r="Z60" i="33" s="1"/>
  <c r="Z57" i="33"/>
  <c r="Z57" i="105"/>
  <c r="X60" i="105"/>
  <c r="Z60" i="105" s="1"/>
  <c r="X54" i="153"/>
  <c r="Z52" i="153"/>
  <c r="Z52" i="128"/>
  <c r="X54" i="128"/>
  <c r="X57" i="194"/>
  <c r="Z54" i="194"/>
  <c r="Z54" i="254"/>
  <c r="X57" i="254"/>
  <c r="Z54" i="221"/>
  <c r="X57" i="221"/>
  <c r="Z57" i="195"/>
  <c r="X60" i="195"/>
  <c r="Z60" i="195" s="1"/>
  <c r="X60" i="235"/>
  <c r="Z60" i="235" s="1"/>
  <c r="Z57" i="235"/>
  <c r="X60" i="210"/>
  <c r="Z52" i="166"/>
  <c r="X54" i="166"/>
  <c r="X57" i="141"/>
  <c r="Z54" i="141"/>
  <c r="X60" i="115"/>
  <c r="Z60" i="115" s="1"/>
  <c r="Z57" i="115"/>
  <c r="Y54" i="38"/>
  <c r="Z52" i="38"/>
  <c r="Z57" i="11"/>
  <c r="X60" i="11"/>
  <c r="Z60" i="11" s="1"/>
  <c r="Z54" i="69"/>
  <c r="X57" i="69"/>
  <c r="X60" i="8"/>
  <c r="Z60" i="8" s="1"/>
  <c r="Z57" i="8"/>
  <c r="X54" i="242"/>
  <c r="Z52" i="242"/>
  <c r="Z52" i="107"/>
  <c r="X54" i="107"/>
  <c r="X57" i="214"/>
  <c r="Z54" i="214"/>
  <c r="Y57" i="203"/>
  <c r="Z54" i="203"/>
  <c r="Z52" i="208"/>
  <c r="X54" i="208"/>
  <c r="Z52" i="158"/>
  <c r="X54" i="158"/>
  <c r="X57" i="147"/>
  <c r="Z54" i="147"/>
  <c r="Z52" i="102"/>
  <c r="X54" i="102"/>
  <c r="Z52" i="75"/>
  <c r="X54" i="75"/>
  <c r="X54" i="76"/>
  <c r="Z52" i="76"/>
  <c r="Z52" i="171"/>
  <c r="Y54" i="171"/>
  <c r="Z54" i="134"/>
  <c r="X57" i="134"/>
  <c r="Z52" i="37"/>
  <c r="X54" i="37"/>
  <c r="Z54" i="4"/>
  <c r="X57" i="4"/>
  <c r="Z52" i="24"/>
  <c r="X54" i="24"/>
  <c r="Z57" i="190"/>
  <c r="X60" i="190"/>
  <c r="Z60" i="190" s="1"/>
  <c r="Z54" i="68"/>
  <c r="X57" i="68"/>
  <c r="X54" i="241"/>
  <c r="Z52" i="241"/>
  <c r="X57" i="152"/>
  <c r="Z54" i="152"/>
  <c r="Z52" i="124"/>
  <c r="X54" i="124"/>
  <c r="Z52" i="56"/>
  <c r="X54" i="56"/>
  <c r="Z54" i="187"/>
  <c r="X57" i="187"/>
  <c r="Z52" i="231"/>
  <c r="X54" i="231"/>
  <c r="X54" i="91"/>
  <c r="Z52" i="91"/>
  <c r="X57" i="198"/>
  <c r="Z54" i="198"/>
  <c r="Z54" i="114"/>
  <c r="X57" i="114"/>
  <c r="Z54" i="101"/>
  <c r="X57" i="101"/>
  <c r="X54" i="252"/>
  <c r="Z52" i="252"/>
  <c r="Z54" i="83"/>
  <c r="X57" i="83"/>
  <c r="X54" i="73"/>
  <c r="Z52" i="73"/>
  <c r="X54" i="35"/>
  <c r="Z52" i="35"/>
  <c r="X60" i="10"/>
  <c r="Z60" i="10" s="1"/>
  <c r="Z57" i="10"/>
  <c r="Z54" i="12" l="1"/>
  <c r="X57" i="12"/>
  <c r="X60" i="189"/>
  <c r="Z60" i="189" s="1"/>
  <c r="Z57" i="189"/>
  <c r="Z54" i="154"/>
  <c r="X57" i="154"/>
  <c r="X57" i="182"/>
  <c r="Z54" i="182"/>
  <c r="Z54" i="181"/>
  <c r="X57" i="181"/>
  <c r="X57" i="112"/>
  <c r="Z54" i="112"/>
  <c r="X60" i="66"/>
  <c r="Z60" i="66" s="1"/>
  <c r="Z57" i="66"/>
  <c r="X57" i="155"/>
  <c r="Z54" i="155"/>
  <c r="Z54" i="173"/>
  <c r="X57" i="173"/>
  <c r="Z54" i="3"/>
  <c r="X57" i="3"/>
  <c r="X57" i="205"/>
  <c r="Z54" i="205"/>
  <c r="Z57" i="160"/>
  <c r="X60" i="160"/>
  <c r="Z60" i="160" s="1"/>
  <c r="Z54" i="56"/>
  <c r="X57" i="56"/>
  <c r="X57" i="208"/>
  <c r="Z54" i="208"/>
  <c r="X57" i="36"/>
  <c r="Z54" i="36"/>
  <c r="Z57" i="40"/>
  <c r="X60" i="40"/>
  <c r="Z60" i="40" s="1"/>
  <c r="Z57" i="175"/>
  <c r="X60" i="175"/>
  <c r="Z60" i="175" s="1"/>
  <c r="Z57" i="78"/>
  <c r="X60" i="78"/>
  <c r="Z60" i="78" s="1"/>
  <c r="X57" i="61"/>
  <c r="Z54" i="61"/>
  <c r="Z54" i="216"/>
  <c r="X57" i="216"/>
  <c r="Z54" i="242"/>
  <c r="X57" i="242"/>
  <c r="Y57" i="38"/>
  <c r="Z54" i="38"/>
  <c r="Z54" i="153"/>
  <c r="X57" i="153"/>
  <c r="Z57" i="256"/>
  <c r="X60" i="256"/>
  <c r="Z60" i="256" s="1"/>
  <c r="Z54" i="250"/>
  <c r="X57" i="250"/>
  <c r="Y57" i="218"/>
  <c r="Z54" i="218"/>
  <c r="Z54" i="52"/>
  <c r="X57" i="52"/>
  <c r="X57" i="253"/>
  <c r="Z54" i="253"/>
  <c r="Z57" i="163"/>
  <c r="X60" i="163"/>
  <c r="Z60" i="163" s="1"/>
  <c r="Z54" i="95"/>
  <c r="X57" i="95"/>
  <c r="Z54" i="204"/>
  <c r="X57" i="204"/>
  <c r="X60" i="140"/>
  <c r="Z60" i="140" s="1"/>
  <c r="Z57" i="140"/>
  <c r="X57" i="247"/>
  <c r="Z54" i="247"/>
  <c r="Z57" i="54"/>
  <c r="X60" i="54"/>
  <c r="Z60" i="54" s="1"/>
  <c r="Z57" i="185"/>
  <c r="X60" i="185"/>
  <c r="Z60" i="185" s="1"/>
  <c r="Z57" i="178"/>
  <c r="X60" i="178"/>
  <c r="Z60" i="178" s="1"/>
  <c r="Z54" i="55"/>
  <c r="X57" i="55"/>
  <c r="X57" i="23"/>
  <c r="Z54" i="23"/>
  <c r="Z54" i="172"/>
  <c r="X57" i="172"/>
  <c r="X57" i="93"/>
  <c r="Z54" i="93"/>
  <c r="Z54" i="135"/>
  <c r="X57" i="135"/>
  <c r="X60" i="43"/>
  <c r="Z60" i="43" s="1"/>
  <c r="Z57" i="43"/>
  <c r="Z57" i="144"/>
  <c r="X60" i="144"/>
  <c r="Z60" i="144" s="1"/>
  <c r="Z54" i="150"/>
  <c r="X57" i="150"/>
  <c r="Z54" i="122"/>
  <c r="X57" i="122"/>
  <c r="Z57" i="125"/>
  <c r="X60" i="125"/>
  <c r="Z60" i="125" s="1"/>
  <c r="X57" i="124"/>
  <c r="Z54" i="124"/>
  <c r="Z57" i="254"/>
  <c r="X60" i="254"/>
  <c r="Z60" i="254" s="1"/>
  <c r="X57" i="58"/>
  <c r="Z54" i="58"/>
  <c r="Z57" i="257"/>
  <c r="X60" i="257"/>
  <c r="Z60" i="257" s="1"/>
  <c r="X60" i="159"/>
  <c r="Z60" i="159" s="1"/>
  <c r="Z57" i="159"/>
  <c r="Z54" i="234"/>
  <c r="X57" i="234"/>
  <c r="Z54" i="165"/>
  <c r="X57" i="165"/>
  <c r="Z54" i="5"/>
  <c r="X57" i="5"/>
  <c r="Z57" i="183"/>
  <c r="X60" i="183"/>
  <c r="Z60" i="183" s="1"/>
  <c r="Z54" i="145"/>
  <c r="X57" i="145"/>
  <c r="X60" i="50"/>
  <c r="Z60" i="50" s="1"/>
  <c r="Z57" i="50"/>
  <c r="Z57" i="199"/>
  <c r="X60" i="199"/>
  <c r="Z60" i="199" s="1"/>
  <c r="Z54" i="167"/>
  <c r="X57" i="167"/>
  <c r="Z57" i="148"/>
  <c r="X60" i="148"/>
  <c r="Z60" i="148" s="1"/>
  <c r="Z54" i="211"/>
  <c r="X57" i="211"/>
  <c r="X57" i="220"/>
  <c r="Z54" i="220"/>
  <c r="Z54" i="225"/>
  <c r="X57" i="225"/>
  <c r="Z57" i="77"/>
  <c r="X60" i="77"/>
  <c r="Z60" i="77" s="1"/>
  <c r="Z57" i="237"/>
  <c r="X60" i="237"/>
  <c r="Z60" i="237" s="1"/>
  <c r="X60" i="22"/>
  <c r="Z60" i="22" s="1"/>
  <c r="Z57" i="22"/>
  <c r="Z54" i="207"/>
  <c r="X57" i="207"/>
  <c r="X60" i="143"/>
  <c r="Z60" i="143" s="1"/>
  <c r="Z57" i="143"/>
  <c r="Z57" i="137"/>
  <c r="X60" i="137"/>
  <c r="Z60" i="137" s="1"/>
  <c r="Z57" i="98"/>
  <c r="X60" i="98"/>
  <c r="Z60" i="98" s="1"/>
  <c r="Z54" i="238"/>
  <c r="X57" i="238"/>
  <c r="X57" i="75"/>
  <c r="Z54" i="75"/>
  <c r="X57" i="108"/>
  <c r="Z54" i="108"/>
  <c r="X57" i="15"/>
  <c r="Z54" i="15"/>
  <c r="Z57" i="255"/>
  <c r="X60" i="255"/>
  <c r="Z60" i="255" s="1"/>
  <c r="Z57" i="156"/>
  <c r="X60" i="156"/>
  <c r="Z60" i="156" s="1"/>
  <c r="X57" i="228"/>
  <c r="Z54" i="228"/>
  <c r="X60" i="101"/>
  <c r="Z60" i="101" s="1"/>
  <c r="Z57" i="101"/>
  <c r="Y57" i="46"/>
  <c r="Z54" i="46"/>
  <c r="Z54" i="14"/>
  <c r="X57" i="14"/>
  <c r="Z57" i="138"/>
  <c r="X60" i="138"/>
  <c r="Z60" i="138" s="1"/>
  <c r="X57" i="21"/>
  <c r="Z54" i="21"/>
  <c r="X57" i="29"/>
  <c r="Z54" i="29"/>
  <c r="Z54" i="119"/>
  <c r="X57" i="119"/>
  <c r="Z54" i="215"/>
  <c r="X57" i="215"/>
  <c r="Z57" i="121"/>
  <c r="X60" i="121"/>
  <c r="Z60" i="121" s="1"/>
  <c r="X60" i="71"/>
  <c r="Z60" i="71" s="1"/>
  <c r="Z57" i="71"/>
  <c r="X60" i="18"/>
  <c r="Z60" i="18" s="1"/>
  <c r="Z57" i="18"/>
  <c r="Z57" i="20"/>
  <c r="X60" i="20"/>
  <c r="Z60" i="20" s="1"/>
  <c r="X57" i="72"/>
  <c r="Z54" i="72"/>
  <c r="Z57" i="224"/>
  <c r="X60" i="224"/>
  <c r="Z60" i="224" s="1"/>
  <c r="Z54" i="65"/>
  <c r="X57" i="65"/>
  <c r="X60" i="86"/>
  <c r="Z60" i="86" s="1"/>
  <c r="Z57" i="86"/>
  <c r="X60" i="151"/>
  <c r="Z60" i="151" s="1"/>
  <c r="Z57" i="151"/>
  <c r="X60" i="227"/>
  <c r="Z60" i="227" s="1"/>
  <c r="Z57" i="227"/>
  <c r="X57" i="44"/>
  <c r="Z54" i="44"/>
  <c r="Z54" i="70"/>
  <c r="X57" i="70"/>
  <c r="Z54" i="79"/>
  <c r="X57" i="79"/>
  <c r="Z57" i="177"/>
  <c r="X60" i="177"/>
  <c r="Z60" i="177" s="1"/>
  <c r="Y57" i="32"/>
  <c r="Z54" i="32"/>
  <c r="Z57" i="134"/>
  <c r="X60" i="134"/>
  <c r="Z60" i="134" s="1"/>
  <c r="Z54" i="35"/>
  <c r="X57" i="35"/>
  <c r="X57" i="24"/>
  <c r="Z54" i="24"/>
  <c r="Z57" i="69"/>
  <c r="X60" i="69"/>
  <c r="Z60" i="69" s="1"/>
  <c r="X60" i="213"/>
  <c r="Z60" i="213" s="1"/>
  <c r="Z57" i="213"/>
  <c r="Z54" i="226"/>
  <c r="X57" i="226"/>
  <c r="Z57" i="217"/>
  <c r="X60" i="217"/>
  <c r="Z60" i="217" s="1"/>
  <c r="Z54" i="85"/>
  <c r="X57" i="85"/>
  <c r="Z57" i="209"/>
  <c r="X60" i="209"/>
  <c r="Z60" i="209" s="1"/>
  <c r="X60" i="251"/>
  <c r="Z60" i="251" s="1"/>
  <c r="Z57" i="251"/>
  <c r="Z54" i="192"/>
  <c r="X57" i="192"/>
  <c r="Z57" i="45"/>
  <c r="X60" i="45"/>
  <c r="Z60" i="45" s="1"/>
  <c r="Z54" i="123"/>
  <c r="X57" i="123"/>
  <c r="Z57" i="249"/>
  <c r="X60" i="249"/>
  <c r="Z60" i="249" s="1"/>
  <c r="Z54" i="110"/>
  <c r="X57" i="110"/>
  <c r="Z54" i="188"/>
  <c r="X57" i="188"/>
  <c r="Z57" i="258"/>
  <c r="X60" i="258"/>
  <c r="Z60" i="258" s="1"/>
  <c r="Z57" i="68"/>
  <c r="X60" i="68"/>
  <c r="Z60" i="68" s="1"/>
  <c r="X57" i="168"/>
  <c r="Z54" i="168"/>
  <c r="Z57" i="206"/>
  <c r="X60" i="206"/>
  <c r="Z60" i="206" s="1"/>
  <c r="X57" i="231"/>
  <c r="Z54" i="231"/>
  <c r="Z54" i="62"/>
  <c r="X57" i="62"/>
  <c r="X60" i="26"/>
  <c r="Z60" i="26" s="1"/>
  <c r="Z57" i="26"/>
  <c r="Z57" i="49"/>
  <c r="X60" i="49"/>
  <c r="Z60" i="49" s="1"/>
  <c r="Z57" i="133"/>
  <c r="X60" i="133"/>
  <c r="Z60" i="133" s="1"/>
  <c r="Z54" i="106"/>
  <c r="X57" i="106"/>
  <c r="Z54" i="161"/>
  <c r="X57" i="161"/>
  <c r="X57" i="169"/>
  <c r="Z54" i="169"/>
  <c r="Z54" i="193"/>
  <c r="X57" i="193"/>
  <c r="X57" i="100"/>
  <c r="Z54" i="100"/>
  <c r="Z54" i="139"/>
  <c r="X57" i="139"/>
  <c r="X57" i="116"/>
  <c r="Z54" i="116"/>
  <c r="Z54" i="131"/>
  <c r="X57" i="131"/>
  <c r="Z57" i="198"/>
  <c r="X60" i="198"/>
  <c r="Z60" i="198" s="1"/>
  <c r="Z54" i="91"/>
  <c r="X57" i="91"/>
  <c r="X57" i="102"/>
  <c r="Z54" i="102"/>
  <c r="Y60" i="203"/>
  <c r="Z60" i="203" s="1"/>
  <c r="Z57" i="203"/>
  <c r="Y57" i="171"/>
  <c r="Z54" i="171"/>
  <c r="X57" i="34"/>
  <c r="Z54" i="34"/>
  <c r="Z54" i="170"/>
  <c r="X57" i="170"/>
  <c r="X60" i="202"/>
  <c r="Z60" i="202" s="1"/>
  <c r="Z57" i="202"/>
  <c r="Z54" i="80"/>
  <c r="X57" i="80"/>
  <c r="Z57" i="114"/>
  <c r="X60" i="114"/>
  <c r="Z60" i="114" s="1"/>
  <c r="Z57" i="152"/>
  <c r="X60" i="152"/>
  <c r="Z60" i="152" s="1"/>
  <c r="Z57" i="147"/>
  <c r="X60" i="147"/>
  <c r="Z60" i="147" s="1"/>
  <c r="Z57" i="214"/>
  <c r="X60" i="214"/>
  <c r="Z60" i="214" s="1"/>
  <c r="Z57" i="141"/>
  <c r="X60" i="141"/>
  <c r="Z60" i="141" s="1"/>
  <c r="X60" i="194"/>
  <c r="Z60" i="194" s="1"/>
  <c r="Z57" i="194"/>
  <c r="Z54" i="196"/>
  <c r="X57" i="196"/>
  <c r="Z54" i="88"/>
  <c r="X57" i="88"/>
  <c r="X57" i="28"/>
  <c r="Z54" i="28"/>
  <c r="X60" i="232"/>
  <c r="Z60" i="232" s="1"/>
  <c r="Z57" i="232"/>
  <c r="Z57" i="90"/>
  <c r="X60" i="90"/>
  <c r="Z60" i="90" s="1"/>
  <c r="Z54" i="73"/>
  <c r="X57" i="73"/>
  <c r="Z57" i="187"/>
  <c r="X60" i="187"/>
  <c r="Z60" i="187" s="1"/>
  <c r="Z57" i="4"/>
  <c r="X60" i="4"/>
  <c r="Z60" i="4" s="1"/>
  <c r="X57" i="158"/>
  <c r="Z54" i="158"/>
  <c r="Z54" i="107"/>
  <c r="X57" i="107"/>
  <c r="X57" i="166"/>
  <c r="Z54" i="166"/>
  <c r="Z54" i="128"/>
  <c r="X57" i="128"/>
  <c r="X60" i="109"/>
  <c r="Z60" i="109" s="1"/>
  <c r="Z57" i="109"/>
  <c r="Z57" i="142"/>
  <c r="X60" i="142"/>
  <c r="Z60" i="142" s="1"/>
  <c r="X60" i="157"/>
  <c r="Z60" i="157" s="1"/>
  <c r="Z57" i="157"/>
  <c r="X60" i="132"/>
  <c r="Z60" i="132" s="1"/>
  <c r="Z57" i="132"/>
  <c r="Z54" i="180"/>
  <c r="X57" i="180"/>
  <c r="X60" i="30"/>
  <c r="Z60" i="30" s="1"/>
  <c r="Z57" i="30"/>
  <c r="X60" i="117"/>
  <c r="Z60" i="117" s="1"/>
  <c r="Z57" i="117"/>
  <c r="X57" i="51"/>
  <c r="Z54" i="51"/>
  <c r="X60" i="240"/>
  <c r="Z60" i="240" s="1"/>
  <c r="Z57" i="240"/>
  <c r="X60" i="57"/>
  <c r="Z60" i="57" s="1"/>
  <c r="Z57" i="57"/>
  <c r="Z57" i="63"/>
  <c r="X60" i="63"/>
  <c r="Z60" i="63" s="1"/>
  <c r="Z54" i="64"/>
  <c r="X57" i="64"/>
  <c r="Z57" i="186"/>
  <c r="X60" i="186"/>
  <c r="Z60" i="186" s="1"/>
  <c r="Z54" i="246"/>
  <c r="X57" i="246"/>
  <c r="Z57" i="111"/>
  <c r="X60" i="111"/>
  <c r="Z60" i="111" s="1"/>
  <c r="Z54" i="200"/>
  <c r="X57" i="200"/>
  <c r="Z54" i="92"/>
  <c r="X57" i="92"/>
  <c r="X60" i="129"/>
  <c r="Z60" i="129" s="1"/>
  <c r="Z57" i="129"/>
  <c r="Z57" i="31"/>
  <c r="X60" i="31"/>
  <c r="Z60" i="31" s="1"/>
  <c r="Z54" i="103"/>
  <c r="X57" i="103"/>
  <c r="Z57" i="82"/>
  <c r="X60" i="82"/>
  <c r="Z60" i="82" s="1"/>
  <c r="Z54" i="164"/>
  <c r="X57" i="164"/>
  <c r="Y57" i="210"/>
  <c r="Z54" i="210"/>
  <c r="Z57" i="191"/>
  <c r="X60" i="191"/>
  <c r="Z60" i="191" s="1"/>
  <c r="X57" i="37"/>
  <c r="Z54" i="37"/>
  <c r="Z57" i="221"/>
  <c r="X60" i="221"/>
  <c r="Z60" i="221" s="1"/>
  <c r="Z57" i="245"/>
  <c r="X60" i="245"/>
  <c r="Z60" i="245" s="1"/>
  <c r="X57" i="16"/>
  <c r="Z54" i="16"/>
  <c r="X57" i="252"/>
  <c r="Z54" i="252"/>
  <c r="Z57" i="83"/>
  <c r="X60" i="83"/>
  <c r="Z60" i="83" s="1"/>
  <c r="Z54" i="241"/>
  <c r="X57" i="241"/>
  <c r="Z54" i="76"/>
  <c r="X57" i="76"/>
  <c r="X57" i="25"/>
  <c r="Z54" i="25"/>
  <c r="X57" i="233"/>
  <c r="Z54" i="233"/>
  <c r="X60" i="6"/>
  <c r="Z60" i="6" s="1"/>
  <c r="Z57" i="6"/>
  <c r="X60" i="53"/>
  <c r="Z60" i="53" s="1"/>
  <c r="Z57" i="53"/>
  <c r="Z57" i="7"/>
  <c r="X60" i="7"/>
  <c r="Z60" i="7" s="1"/>
  <c r="Z57" i="9"/>
  <c r="X60" i="9"/>
  <c r="Z60" i="9" s="1"/>
  <c r="Z54" i="94"/>
  <c r="X57" i="94"/>
  <c r="Z57" i="174"/>
  <c r="X60" i="174"/>
  <c r="Z60" i="174" s="1"/>
  <c r="X57" i="27"/>
  <c r="Z54" i="27"/>
  <c r="Z54" i="229"/>
  <c r="X57" i="229"/>
  <c r="Z57" i="179"/>
  <c r="X60" i="179"/>
  <c r="Z60" i="179" s="1"/>
  <c r="Z54" i="212"/>
  <c r="X57" i="212"/>
  <c r="X60" i="1"/>
  <c r="Z60" i="1" s="1"/>
  <c r="Z57" i="1"/>
  <c r="X57" i="136"/>
  <c r="Z54" i="136"/>
  <c r="X57" i="239"/>
  <c r="Z54" i="239"/>
  <c r="X57" i="201"/>
  <c r="Z54" i="201"/>
  <c r="Z57" i="219"/>
  <c r="X60" i="219"/>
  <c r="Z60" i="219" s="1"/>
  <c r="Z54" i="59"/>
  <c r="X57" i="59"/>
  <c r="Z57" i="130"/>
  <c r="X60" i="130"/>
  <c r="Z60" i="130" s="1"/>
  <c r="X60" i="12" l="1"/>
  <c r="Z60" i="12" s="1"/>
  <c r="Z57" i="12"/>
  <c r="X60" i="173"/>
  <c r="Z60" i="173" s="1"/>
  <c r="Z57" i="173"/>
  <c r="Z57" i="155"/>
  <c r="X60" i="155"/>
  <c r="Z60" i="155" s="1"/>
  <c r="Z57" i="182"/>
  <c r="X60" i="182"/>
  <c r="Z60" i="182" s="1"/>
  <c r="Z57" i="181"/>
  <c r="X60" i="181"/>
  <c r="Z60" i="181" s="1"/>
  <c r="Z57" i="154"/>
  <c r="X60" i="154"/>
  <c r="Z60" i="154" s="1"/>
  <c r="X60" i="205"/>
  <c r="Z60" i="205" s="1"/>
  <c r="Z57" i="205"/>
  <c r="Z57" i="3"/>
  <c r="X60" i="3"/>
  <c r="Z60" i="3" s="1"/>
  <c r="Z57" i="112"/>
  <c r="X60" i="112"/>
  <c r="Z60" i="112" s="1"/>
  <c r="Y60" i="210"/>
  <c r="Z60" i="210" s="1"/>
  <c r="Z57" i="210"/>
  <c r="Z57" i="166"/>
  <c r="X60" i="166"/>
  <c r="Z60" i="166" s="1"/>
  <c r="Z57" i="75"/>
  <c r="X60" i="75"/>
  <c r="Z60" i="75" s="1"/>
  <c r="X60" i="93"/>
  <c r="Z60" i="93" s="1"/>
  <c r="Z57" i="93"/>
  <c r="Z57" i="59"/>
  <c r="X60" i="59"/>
  <c r="Z60" i="59" s="1"/>
  <c r="Z57" i="229"/>
  <c r="X60" i="229"/>
  <c r="Z60" i="229" s="1"/>
  <c r="Z57" i="164"/>
  <c r="X60" i="164"/>
  <c r="Z60" i="164" s="1"/>
  <c r="X60" i="246"/>
  <c r="Z60" i="246" s="1"/>
  <c r="Z57" i="246"/>
  <c r="X60" i="107"/>
  <c r="Z60" i="107" s="1"/>
  <c r="Z57" i="107"/>
  <c r="Z57" i="73"/>
  <c r="X60" i="73"/>
  <c r="Z60" i="73" s="1"/>
  <c r="Z57" i="88"/>
  <c r="X60" i="88"/>
  <c r="Z60" i="88" s="1"/>
  <c r="Z57" i="80"/>
  <c r="X60" i="80"/>
  <c r="Z60" i="80" s="1"/>
  <c r="X60" i="168"/>
  <c r="Z60" i="168" s="1"/>
  <c r="Z57" i="168"/>
  <c r="X60" i="24"/>
  <c r="Z60" i="24" s="1"/>
  <c r="Z57" i="24"/>
  <c r="X60" i="238"/>
  <c r="Z60" i="238" s="1"/>
  <c r="Z57" i="238"/>
  <c r="X60" i="207"/>
  <c r="Z60" i="207" s="1"/>
  <c r="Z57" i="207"/>
  <c r="Z57" i="225"/>
  <c r="X60" i="225"/>
  <c r="Z60" i="225" s="1"/>
  <c r="X60" i="167"/>
  <c r="Z60" i="167" s="1"/>
  <c r="Z57" i="167"/>
  <c r="Z57" i="172"/>
  <c r="X60" i="172"/>
  <c r="Z60" i="172" s="1"/>
  <c r="Z57" i="204"/>
  <c r="X60" i="204"/>
  <c r="Z60" i="204" s="1"/>
  <c r="X60" i="52"/>
  <c r="Z60" i="52" s="1"/>
  <c r="Z57" i="52"/>
  <c r="Z57" i="153"/>
  <c r="X60" i="153"/>
  <c r="Z60" i="153" s="1"/>
  <c r="X60" i="239"/>
  <c r="Z60" i="239" s="1"/>
  <c r="Z57" i="239"/>
  <c r="Z57" i="28"/>
  <c r="X60" i="28"/>
  <c r="Z60" i="28" s="1"/>
  <c r="Z57" i="34"/>
  <c r="X60" i="34"/>
  <c r="Z60" i="34" s="1"/>
  <c r="Z57" i="44"/>
  <c r="X60" i="44"/>
  <c r="Z60" i="44" s="1"/>
  <c r="Z57" i="233"/>
  <c r="X60" i="233"/>
  <c r="Z60" i="233" s="1"/>
  <c r="Z57" i="100"/>
  <c r="X60" i="100"/>
  <c r="Z60" i="100" s="1"/>
  <c r="Z57" i="106"/>
  <c r="X60" i="106"/>
  <c r="Z60" i="106" s="1"/>
  <c r="Z57" i="62"/>
  <c r="X60" i="62"/>
  <c r="Z60" i="62" s="1"/>
  <c r="Z57" i="226"/>
  <c r="X60" i="226"/>
  <c r="Z60" i="226" s="1"/>
  <c r="X60" i="35"/>
  <c r="Z60" i="35" s="1"/>
  <c r="Z57" i="35"/>
  <c r="Z57" i="29"/>
  <c r="X60" i="29"/>
  <c r="Z60" i="29" s="1"/>
  <c r="Y60" i="46"/>
  <c r="Z60" i="46" s="1"/>
  <c r="Z57" i="46"/>
  <c r="Z57" i="124"/>
  <c r="X60" i="124"/>
  <c r="Z60" i="124" s="1"/>
  <c r="Z57" i="61"/>
  <c r="X60" i="61"/>
  <c r="Z60" i="61" s="1"/>
  <c r="Z57" i="36"/>
  <c r="X60" i="36"/>
  <c r="Z60" i="36" s="1"/>
  <c r="Z57" i="110"/>
  <c r="X60" i="110"/>
  <c r="Z60" i="110" s="1"/>
  <c r="Y60" i="32"/>
  <c r="Z60" i="32" s="1"/>
  <c r="Z57" i="32"/>
  <c r="X60" i="92"/>
  <c r="Z60" i="92" s="1"/>
  <c r="Z57" i="92"/>
  <c r="Z57" i="180"/>
  <c r="X60" i="180"/>
  <c r="Z60" i="180" s="1"/>
  <c r="Z57" i="196"/>
  <c r="X60" i="196"/>
  <c r="Z60" i="196" s="1"/>
  <c r="Z57" i="131"/>
  <c r="X60" i="131"/>
  <c r="Z60" i="131" s="1"/>
  <c r="Z57" i="79"/>
  <c r="X60" i="79"/>
  <c r="Z60" i="79" s="1"/>
  <c r="X60" i="5"/>
  <c r="Z60" i="5" s="1"/>
  <c r="Z57" i="5"/>
  <c r="Z57" i="95"/>
  <c r="X60" i="95"/>
  <c r="Z60" i="95" s="1"/>
  <c r="Z57" i="192"/>
  <c r="X60" i="192"/>
  <c r="Z60" i="192" s="1"/>
  <c r="Z57" i="27"/>
  <c r="X60" i="27"/>
  <c r="Z60" i="27" s="1"/>
  <c r="Z57" i="25"/>
  <c r="X60" i="25"/>
  <c r="Z60" i="25" s="1"/>
  <c r="Z57" i="252"/>
  <c r="X60" i="252"/>
  <c r="Z60" i="252" s="1"/>
  <c r="X60" i="37"/>
  <c r="Z60" i="37" s="1"/>
  <c r="Z57" i="37"/>
  <c r="Z57" i="158"/>
  <c r="X60" i="158"/>
  <c r="Z60" i="158" s="1"/>
  <c r="X60" i="193"/>
  <c r="Z60" i="193" s="1"/>
  <c r="Z57" i="193"/>
  <c r="X60" i="123"/>
  <c r="Z60" i="123" s="1"/>
  <c r="Z57" i="123"/>
  <c r="Z57" i="72"/>
  <c r="X60" i="72"/>
  <c r="Z60" i="72" s="1"/>
  <c r="X60" i="21"/>
  <c r="Z60" i="21" s="1"/>
  <c r="Z57" i="21"/>
  <c r="Z57" i="15"/>
  <c r="X60" i="15"/>
  <c r="Z60" i="15" s="1"/>
  <c r="Z57" i="220"/>
  <c r="X60" i="220"/>
  <c r="Z60" i="220" s="1"/>
  <c r="X60" i="23"/>
  <c r="Z60" i="23" s="1"/>
  <c r="Z57" i="23"/>
  <c r="Y60" i="218"/>
  <c r="Z60" i="218" s="1"/>
  <c r="Z57" i="218"/>
  <c r="Y60" i="38"/>
  <c r="Z60" i="38" s="1"/>
  <c r="Z57" i="38"/>
  <c r="Z57" i="253"/>
  <c r="X60" i="253"/>
  <c r="Z60" i="253" s="1"/>
  <c r="X60" i="136"/>
  <c r="Z60" i="136" s="1"/>
  <c r="Z57" i="136"/>
  <c r="Y60" i="171"/>
  <c r="Z60" i="171" s="1"/>
  <c r="Z57" i="171"/>
  <c r="Z57" i="103"/>
  <c r="X60" i="103"/>
  <c r="Z60" i="103" s="1"/>
  <c r="X60" i="200"/>
  <c r="Z60" i="200" s="1"/>
  <c r="Z57" i="200"/>
  <c r="Z57" i="64"/>
  <c r="X60" i="64"/>
  <c r="Z60" i="64" s="1"/>
  <c r="Z57" i="128"/>
  <c r="X60" i="128"/>
  <c r="Z60" i="128" s="1"/>
  <c r="Z57" i="170"/>
  <c r="X60" i="170"/>
  <c r="Z60" i="170" s="1"/>
  <c r="Z57" i="231"/>
  <c r="X60" i="231"/>
  <c r="Z60" i="231" s="1"/>
  <c r="Z57" i="70"/>
  <c r="X60" i="70"/>
  <c r="Z60" i="70" s="1"/>
  <c r="Z57" i="215"/>
  <c r="X60" i="215"/>
  <c r="Z60" i="215" s="1"/>
  <c r="Z57" i="211"/>
  <c r="X60" i="211"/>
  <c r="Z60" i="211" s="1"/>
  <c r="X60" i="165"/>
  <c r="Z60" i="165" s="1"/>
  <c r="Z57" i="165"/>
  <c r="Z57" i="122"/>
  <c r="X60" i="122"/>
  <c r="Z60" i="122" s="1"/>
  <c r="X60" i="135"/>
  <c r="Z60" i="135" s="1"/>
  <c r="Z57" i="135"/>
  <c r="Z57" i="55"/>
  <c r="X60" i="55"/>
  <c r="Z60" i="55" s="1"/>
  <c r="Z57" i="250"/>
  <c r="X60" i="250"/>
  <c r="Z60" i="250" s="1"/>
  <c r="Z57" i="242"/>
  <c r="X60" i="242"/>
  <c r="Z60" i="242" s="1"/>
  <c r="X60" i="208"/>
  <c r="Z60" i="208" s="1"/>
  <c r="Z57" i="208"/>
  <c r="Z57" i="161"/>
  <c r="X60" i="161"/>
  <c r="Z60" i="161" s="1"/>
  <c r="Z57" i="212"/>
  <c r="X60" i="212"/>
  <c r="Z60" i="212" s="1"/>
  <c r="Z57" i="76"/>
  <c r="X60" i="76"/>
  <c r="Z60" i="76" s="1"/>
  <c r="X60" i="201"/>
  <c r="Z60" i="201" s="1"/>
  <c r="Z57" i="201"/>
  <c r="X60" i="16"/>
  <c r="Z60" i="16" s="1"/>
  <c r="Z57" i="16"/>
  <c r="Z57" i="51"/>
  <c r="X60" i="51"/>
  <c r="Z60" i="51" s="1"/>
  <c r="Z57" i="102"/>
  <c r="X60" i="102"/>
  <c r="Z60" i="102" s="1"/>
  <c r="Z57" i="116"/>
  <c r="X60" i="116"/>
  <c r="Z60" i="116" s="1"/>
  <c r="Z57" i="188"/>
  <c r="X60" i="188"/>
  <c r="Z60" i="188" s="1"/>
  <c r="Z57" i="85"/>
  <c r="X60" i="85"/>
  <c r="Z60" i="85" s="1"/>
  <c r="Z57" i="228"/>
  <c r="X60" i="228"/>
  <c r="Z60" i="228" s="1"/>
  <c r="X60" i="108"/>
  <c r="Z60" i="108" s="1"/>
  <c r="Z57" i="108"/>
  <c r="Z57" i="58"/>
  <c r="X60" i="58"/>
  <c r="Z60" i="58" s="1"/>
  <c r="Z57" i="247"/>
  <c r="X60" i="247"/>
  <c r="Z60" i="247" s="1"/>
  <c r="Z57" i="56"/>
  <c r="X60" i="56"/>
  <c r="Z60" i="56" s="1"/>
  <c r="X60" i="94"/>
  <c r="Z60" i="94" s="1"/>
  <c r="Z57" i="94"/>
  <c r="Z57" i="241"/>
  <c r="X60" i="241"/>
  <c r="Z60" i="241" s="1"/>
  <c r="Z57" i="91"/>
  <c r="X60" i="91"/>
  <c r="Z60" i="91" s="1"/>
  <c r="Z57" i="139"/>
  <c r="X60" i="139"/>
  <c r="Z60" i="139" s="1"/>
  <c r="X60" i="169"/>
  <c r="Z60" i="169" s="1"/>
  <c r="Z57" i="169"/>
  <c r="Z57" i="65"/>
  <c r="X60" i="65"/>
  <c r="Z60" i="65" s="1"/>
  <c r="Z57" i="119"/>
  <c r="X60" i="119"/>
  <c r="Z60" i="119" s="1"/>
  <c r="X60" i="14"/>
  <c r="Z60" i="14" s="1"/>
  <c r="Z57" i="14"/>
  <c r="Z57" i="145"/>
  <c r="X60" i="145"/>
  <c r="Z60" i="145" s="1"/>
  <c r="Z57" i="234"/>
  <c r="X60" i="234"/>
  <c r="Z60" i="234" s="1"/>
  <c r="Z57" i="150"/>
  <c r="X60" i="150"/>
  <c r="Z60" i="150" s="1"/>
  <c r="Z57" i="216"/>
  <c r="X60" i="216"/>
  <c r="Z60" i="216" s="1"/>
</calcChain>
</file>

<file path=xl/sharedStrings.xml><?xml version="1.0" encoding="utf-8"?>
<sst xmlns="http://schemas.openxmlformats.org/spreadsheetml/2006/main" count="37926" uniqueCount="344">
  <si>
    <t>Eastern Cape: Buffalo City (BUF) - Table C4 Quarterly Budgeted Financial Performance ( Waste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</si>
  <si>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</si>
  <si>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</si>
  <si>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</si>
  <si>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</si>
  <si>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</si>
  <si>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</si>
  <si>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</si>
  <si>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</si>
  <si>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</si>
  <si>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</si>
  <si>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</si>
  <si>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</si>
  <si>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</si>
  <si>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</si>
  <si>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</si>
  <si>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</si>
  <si>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</si>
  <si>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</si>
  <si>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</si>
  <si>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</si>
  <si>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</si>
  <si>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</si>
  <si>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</si>
  <si>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</si>
  <si>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</si>
  <si>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</si>
  <si>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</si>
  <si>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</si>
  <si>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</si>
  <si>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</si>
  <si>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</si>
  <si>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</si>
  <si>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</si>
  <si>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</si>
  <si>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</si>
  <si>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</si>
  <si>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</si>
  <si>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</si>
  <si>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</si>
  <si>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</si>
  <si>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</si>
  <si>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</si>
  <si>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</si>
  <si>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</si>
  <si>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</si>
  <si>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</si>
  <si>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</si>
  <si>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</si>
  <si>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</si>
  <si>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</si>
  <si>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</si>
  <si>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</si>
  <si>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</si>
  <si>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</si>
  <si>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</si>
  <si>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</si>
  <si>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</si>
  <si>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</si>
  <si>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</si>
  <si>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</si>
  <si>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</si>
  <si>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</si>
  <si>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</si>
  <si>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</si>
  <si>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</si>
  <si>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</si>
  <si>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</si>
  <si>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</si>
  <si>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</si>
  <si>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</si>
  <si>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</si>
  <si>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</si>
  <si>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</si>
  <si>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</si>
  <si>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</si>
  <si>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</si>
  <si>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</si>
  <si>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</si>
  <si>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</si>
  <si>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</si>
  <si>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</si>
  <si>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</si>
  <si>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</si>
  <si>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</si>
  <si>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</si>
  <si>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management                                   ) for 4th Quarter ended 30 June 2025 (Figures Finalised as at 2025/08/08)</t>
  </si>
  <si>
    <t>Eastern Cape: Dr Beyers Naude (EC101) - Table C4 Quarterly Budgeted Financial Performance ( Waste management                                   ) for 4th Quarter ended 30 June 2025 (Figures Finalised as at 2025/08/08)</t>
  </si>
  <si>
    <t>Eastern Cape: Blue Crane Route (EC102) - Table C4 Quarterly Budgeted Financial Performance ( Waste management                                   ) for 4th Quarter ended 30 June 2025 (Figures Finalised as at 2025/08/08)</t>
  </si>
  <si>
    <t>Eastern Cape: Makana (EC104) - Table C4 Quarterly Budgeted Financial Performance ( Waste management                                   ) for 4th Quarter ended 30 June 2025 (Figures Finalised as at 2025/08/08)</t>
  </si>
  <si>
    <t>Eastern Cape: Ndlambe (EC105) - Table C4 Quarterly Budgeted Financial Performance ( Waste management                                   ) for 4th Quarter ended 30 June 2025 (Figures Finalised as at 2025/08/08)</t>
  </si>
  <si>
    <t>Eastern Cape: Sundays River Valley (EC106) - Table C4 Quarterly Budgeted Financial Performance ( Waste management                                   ) for 4th Quarter ended 30 June 2025 (Figures Finalised as at 2025/08/08)</t>
  </si>
  <si>
    <t>Eastern Cape: Kouga (EC108) - Table C4 Quarterly Budgeted Financial Performance ( Waste management                                   ) for 4th Quarter ended 30 June 2025 (Figures Finalised as at 2025/08/08)</t>
  </si>
  <si>
    <t>Eastern Cape: Kou-Kamma (EC109) - Table C4 Quarterly Budgeted Financial Performance ( Waste management                                   ) for 4th Quarter ended 30 June 2025 (Figures Finalised as at 2025/08/08)</t>
  </si>
  <si>
    <t>Eastern Cape: Sarah Baartman (DC10) - Table C4 Quarterly Budgeted Financial Performance ( Waste management                                   ) for 4th Quarter ended 30 June 2025 (Figures Finalised as at 2025/08/08)</t>
  </si>
  <si>
    <t>Eastern Cape: Mbhashe (EC121) - Table C4 Quarterly Budgeted Financial Performance ( Waste management                                   ) for 4th Quarter ended 30 June 2025 (Figures Finalised as at 2025/08/08)</t>
  </si>
  <si>
    <t>Eastern Cape: Mnquma (EC122) - Table C4 Quarterly Budgeted Financial Performance ( Waste management                                   ) for 4th Quarter ended 30 June 2025 (Figures Finalised as at 2025/08/08)</t>
  </si>
  <si>
    <t>Eastern Cape: Great Kei (EC123) - Table C4 Quarterly Budgeted Financial Performance ( Waste management                                   ) for 4th Quarter ended 30 June 2025 (Figures Finalised as at 2025/08/08)</t>
  </si>
  <si>
    <t>Eastern Cape: Amahlathi (EC124) - Table C4 Quarterly Budgeted Financial Performance ( Waste management                                   ) for 4th Quarter ended 30 June 2025 (Figures Finalised as at 2025/08/08)</t>
  </si>
  <si>
    <t>Eastern Cape: Ngqushwa (EC126) - Table C4 Quarterly Budgeted Financial Performance ( Waste management                                   ) for 4th Quarter ended 30 June 2025 (Figures Finalised as at 2025/08/08)</t>
  </si>
  <si>
    <t>Eastern Cape: Raymond Mhlaba (EC129) - Table C4 Quarterly Budgeted Financial Performance ( Waste management                                   ) for 4th Quarter ended 30 June 2025 (Figures Finalised as at 2025/08/08)</t>
  </si>
  <si>
    <t>Eastern Cape: Amathole (DC12) - Table C4 Quarterly Budgeted Financial Performance ( Waste management                                   ) for 4th Quarter ended 30 June 2025 (Figures Finalised as at 2025/08/08)</t>
  </si>
  <si>
    <t>Eastern Cape: Inxuba Yethemba (EC131) - Table C4 Quarterly Budgeted Financial Performance ( Waste management                                   ) for 4th Quarter ended 30 June 2025 (Figures Finalised as at 2025/08/08)</t>
  </si>
  <si>
    <t>Eastern Cape: Intsika Yethu (EC135) - Table C4 Quarterly Budgeted Financial Performance ( Waste management                                   ) for 4th Quarter ended 30 June 2025 (Figures Finalised as at 2025/08/08)</t>
  </si>
  <si>
    <t>Eastern Cape: Emalahleni (EC) (EC136) - Table C4 Quarterly Budgeted Financial Performance ( Waste management                                   ) for 4th Quarter ended 30 June 2025 (Figures Finalised as at 2025/08/08)</t>
  </si>
  <si>
    <t>Eastern Cape: Dr. A.B. Xuma (EC137) - Table C4 Quarterly Budgeted Financial Performance ( Waste management                                   ) for 4th Quarter ended 30 June 2025 (Figures Finalised as at 2025/08/08)</t>
  </si>
  <si>
    <t>Eastern Cape: Sakhisizwe (EC138) - Table C4 Quarterly Budgeted Financial Performance ( Waste management                                   ) for 4th Quarter ended 30 June 2025 (Figures Finalised as at 2025/08/08)</t>
  </si>
  <si>
    <t>Eastern Cape: Enoch Mgijima (EC139) - Table C4 Quarterly Budgeted Financial Performance ( Waste management                                   ) for 4th Quarter ended 30 June 2025 (Figures Finalised as at 2025/08/08)</t>
  </si>
  <si>
    <t>Eastern Cape: Chris Hani (DC13) - Table C4 Quarterly Budgeted Financial Performance ( Waste management                                   ) for 4th Quarter ended 30 June 2025 (Figures Finalised as at 2025/08/08)</t>
  </si>
  <si>
    <t>Eastern Cape: Elundini (EC141) - Table C4 Quarterly Budgeted Financial Performance ( Waste management                                   ) for 4th Quarter ended 30 June 2025 (Figures Finalised as at 2025/08/08)</t>
  </si>
  <si>
    <t>Eastern Cape: Senqu (EC142) - Table C4 Quarterly Budgeted Financial Performance ( Waste management                                   ) for 4th Quarter ended 30 June 2025 (Figures Finalised as at 2025/08/08)</t>
  </si>
  <si>
    <t>Eastern Cape: Walter Sisulu (EC145) - Table C4 Quarterly Budgeted Financial Performance ( Waste management                                   ) for 4th Quarter ended 30 June 2025 (Figures Finalised as at 2025/08/08)</t>
  </si>
  <si>
    <t>Eastern Cape: Joe Gqabi (DC14) - Table C4 Quarterly Budgeted Financial Performance ( Waste management                                   ) for 4th Quarter ended 30 June 2025 (Figures Finalised as at 2025/08/08)</t>
  </si>
  <si>
    <t>Eastern Cape: Ngquza Hills (EC153) - Table C4 Quarterly Budgeted Financial Performance ( Waste management                                   ) for 4th Quarter ended 30 June 2025 (Figures Finalised as at 2025/08/08)</t>
  </si>
  <si>
    <t>Eastern Cape: Port St Johns (EC154) - Table C4 Quarterly Budgeted Financial Performance ( Waste management                                   ) for 4th Quarter ended 30 June 2025 (Figures Finalised as at 2025/08/08)</t>
  </si>
  <si>
    <t>Eastern Cape: Nyandeni (EC155) - Table C4 Quarterly Budgeted Financial Performance ( Waste management                                   ) for 4th Quarter ended 30 June 2025 (Figures Finalised as at 2025/08/08)</t>
  </si>
  <si>
    <t>Eastern Cape: Mhlontlo (EC156) - Table C4 Quarterly Budgeted Financial Performance ( Waste management                                   ) for 4th Quarter ended 30 June 2025 (Figures Finalised as at 2025/08/08)</t>
  </si>
  <si>
    <t>Eastern Cape: King Sabata Dalindyebo (EC157) - Table C4 Quarterly Budgeted Financial Performance ( Waste management                                   ) for 4th Quarter ended 30 June 2025 (Figures Finalised as at 2025/08/08)</t>
  </si>
  <si>
    <t>Eastern Cape: O R Tambo (DC15) - Table C4 Quarterly Budgeted Financial Performance ( Waste management                                   ) for 4th Quarter ended 30 June 2025 (Figures Finalised as at 2025/08/08)</t>
  </si>
  <si>
    <t>Eastern Cape: Matatiele (EC441) - Table C4 Quarterly Budgeted Financial Performance ( Waste management                                   ) for 4th Quarter ended 30 June 2025 (Figures Finalised as at 2025/08/08)</t>
  </si>
  <si>
    <t>Eastern Cape: Umzimvubu (EC442) - Table C4 Quarterly Budgeted Financial Performance ( Waste management                                   ) for 4th Quarter ended 30 June 2025 (Figures Finalised as at 2025/08/08)</t>
  </si>
  <si>
    <t>Eastern Cape: Winnie Madikizela-Mandela (EC443) - Table C4 Quarterly Budgeted Financial Performance ( Waste management                                   ) for 4th Quarter ended 30 June 2025 (Figures Finalised as at 2025/08/08)</t>
  </si>
  <si>
    <t>Eastern Cape: Ntabankulu (EC444) - Table C4 Quarterly Budgeted Financial Performance ( Waste management                                   ) for 4th Quarter ended 30 June 2025 (Figures Finalised as at 2025/08/08)</t>
  </si>
  <si>
    <t>Eastern Cape: Alfred Nzo (DC44) - Table C4 Quarterly Budgeted Financial Performance ( Waste management                                   ) for 4th Quarter ended 30 June 2025 (Figures Finalised as at 2025/08/08)</t>
  </si>
  <si>
    <t>Free State: Mangaung (MAN) - Table C4 Quarterly Budgeted Financial Performance ( Waste management                                   ) for 4th Quarter ended 30 June 2025 (Figures Finalised as at 2025/08/08)</t>
  </si>
  <si>
    <t>Free State: Letsemeng (FS161) - Table C4 Quarterly Budgeted Financial Performance ( Waste management                                   ) for 4th Quarter ended 30 June 2025 (Figures Finalised as at 2025/08/08)</t>
  </si>
  <si>
    <t>Free State: Kopanong (FS162) - Table C4 Quarterly Budgeted Financial Performance ( Waste management                                   ) for 4th Quarter ended 30 June 2025 (Figures Finalised as at 2025/08/08)</t>
  </si>
  <si>
    <t>Free State: Mohokare (FS163) - Table C4 Quarterly Budgeted Financial Performance ( Waste management                                   ) for 4th Quarter ended 30 June 2025 (Figures Finalised as at 2025/08/08)</t>
  </si>
  <si>
    <t>Free State: Xhariep (DC16) - Table C4 Quarterly Budgeted Financial Performance ( Waste management                                   ) for 4th Quarter ended 30 June 2025 (Figures Finalised as at 2025/08/08)</t>
  </si>
  <si>
    <t>Free State: Masilonyana (FS181) - Table C4 Quarterly Budgeted Financial Performance ( Waste management                                   ) for 4th Quarter ended 30 June 2025 (Figures Finalised as at 2025/08/08)</t>
  </si>
  <si>
    <t>Free State: Tokologo (FS182) - Table C4 Quarterly Budgeted Financial Performance ( Waste management                                   ) for 4th Quarter ended 30 June 2025 (Figures Finalised as at 2025/08/08)</t>
  </si>
  <si>
    <t>Free State: Tswelopele (FS183) - Table C4 Quarterly Budgeted Financial Performance ( Waste management                                   ) for 4th Quarter ended 30 June 2025 (Figures Finalised as at 2025/08/08)</t>
  </si>
  <si>
    <t>Free State: Matjhabeng (FS184) - Table C4 Quarterly Budgeted Financial Performance ( Waste management                                   ) for 4th Quarter ended 30 June 2025 (Figures Finalised as at 2025/08/08)</t>
  </si>
  <si>
    <t>Free State: Nala (FS185) - Table C4 Quarterly Budgeted Financial Performance ( Waste management                                   ) for 4th Quarter ended 30 June 2025 (Figures Finalised as at 2025/08/08)</t>
  </si>
  <si>
    <t>Free State: Lejweleputswa (DC18) - Table C4 Quarterly Budgeted Financial Performance ( Waste management                                   ) for 4th Quarter ended 30 June 2025 (Figures Finalised as at 2025/08/08)</t>
  </si>
  <si>
    <t>Free State: Setsoto (FS191) - Table C4 Quarterly Budgeted Financial Performance ( Waste management                                   ) for 4th Quarter ended 30 June 2025 (Figures Finalised as at 2025/08/08)</t>
  </si>
  <si>
    <t>Free State: Dihlabeng (FS192) - Table C4 Quarterly Budgeted Financial Performance ( Waste management                                   ) for 4th Quarter ended 30 June 2025 (Figures Finalised as at 2025/08/08)</t>
  </si>
  <si>
    <t>Free State: Nketoana (FS193) - Table C4 Quarterly Budgeted Financial Performance ( Waste management                                   ) for 4th Quarter ended 30 June 2025 (Figures Finalised as at 2025/08/08)</t>
  </si>
  <si>
    <t>Free State: Maluti-a-Phofung (FS194) - Table C4 Quarterly Budgeted Financial Performance ( Waste management                                   ) for 4th Quarter ended 30 June 2025 (Figures Finalised as at 2025/08/08)</t>
  </si>
  <si>
    <t>Free State: Phumelela (FS195) - Table C4 Quarterly Budgeted Financial Performance ( Waste management                                   ) for 4th Quarter ended 30 June 2025 (Figures Finalised as at 2025/08/08)</t>
  </si>
  <si>
    <t>Free State: Mantsopa (FS196) - Table C4 Quarterly Budgeted Financial Performance ( Waste management                                   ) for 4th Quarter ended 30 June 2025 (Figures Finalised as at 2025/08/08)</t>
  </si>
  <si>
    <t>Free State: Thabo Mofutsanyana (DC19) - Table C4 Quarterly Budgeted Financial Performance ( Waste management                                   ) for 4th Quarter ended 30 June 2025 (Figures Finalised as at 2025/08/08)</t>
  </si>
  <si>
    <t>Free State: Moqhaka (FS201) - Table C4 Quarterly Budgeted Financial Performance ( Waste management                                   ) for 4th Quarter ended 30 June 2025 (Figures Finalised as at 2025/08/08)</t>
  </si>
  <si>
    <t>Free State: Ngwathe (FS203) - Table C4 Quarterly Budgeted Financial Performance ( Waste management                                   ) for 4th Quarter ended 30 June 2025 (Figures Finalised as at 2025/08/08)</t>
  </si>
  <si>
    <t>Free State: Metsimaholo (FS204) - Table C4 Quarterly Budgeted Financial Performance ( Waste management                                   ) for 4th Quarter ended 30 June 2025 (Figures Finalised as at 2025/08/08)</t>
  </si>
  <si>
    <t>Free State: Mafube (FS205) - Table C4 Quarterly Budgeted Financial Performance ( Waste management                                   ) for 4th Quarter ended 30 June 2025 (Figures Finalised as at 2025/08/08)</t>
  </si>
  <si>
    <t>Free State: Fezile Dabi (DC20) - Table C4 Quarterly Budgeted Financial Performance ( Waste management                                   ) for 4th Quarter ended 30 June 2025 (Figures Finalised as at 2025/08/08)</t>
  </si>
  <si>
    <t>Gauteng: City of Ekurhuleni (EKU) - Table C4 Quarterly Budgeted Financial Performance ( Waste management                                   ) for 4th Quarter ended 30 June 2025 (Figures Finalised as at 2025/08/08)</t>
  </si>
  <si>
    <t>Gauteng: City of Johannesburg (JHB) - Table C4 Quarterly Budgeted Financial Performance ( Waste management                                   ) for 4th Quarter ended 30 June 2025 (Figures Finalised as at 2025/08/08)</t>
  </si>
  <si>
    <t>Gauteng: City of Tshwane (TSH) - Table C4 Quarterly Budgeted Financial Performance ( Waste management                                   ) for 4th Quarter ended 30 June 2025 (Figures Finalised as at 2025/08/08)</t>
  </si>
  <si>
    <t>Gauteng: Emfuleni (GT421) - Table C4 Quarterly Budgeted Financial Performance ( Waste management                                   ) for 4th Quarter ended 30 June 2025 (Figures Finalised as at 2025/08/08)</t>
  </si>
  <si>
    <t>Gauteng: Midvaal (GT422) - Table C4 Quarterly Budgeted Financial Performance ( Waste management                                   ) for 4th Quarter ended 30 June 2025 (Figures Finalised as at 2025/08/08)</t>
  </si>
  <si>
    <t>Gauteng: Lesedi (GT423) - Table C4 Quarterly Budgeted Financial Performance ( Waste management                                   ) for 4th Quarter ended 30 June 2025 (Figures Finalised as at 2025/08/08)</t>
  </si>
  <si>
    <t>Gauteng: Sedibeng (DC42) - Table C4 Quarterly Budgeted Financial Performance ( Waste management                                   ) for 4th Quarter ended 30 June 2025 (Figures Finalised as at 2025/08/08)</t>
  </si>
  <si>
    <t>Gauteng: Mogale City (GT481) - Table C4 Quarterly Budgeted Financial Performance ( Waste management                                   ) for 4th Quarter ended 30 June 2025 (Figures Finalised as at 2025/08/08)</t>
  </si>
  <si>
    <t>Gauteng: Merafong City (GT484) - Table C4 Quarterly Budgeted Financial Performance ( Waste management                                   ) for 4th Quarter ended 30 June 2025 (Figures Finalised as at 2025/08/08)</t>
  </si>
  <si>
    <t>Gauteng: Rand West City (GT485) - Table C4 Quarterly Budgeted Financial Performance ( Waste management                                   ) for 4th Quarter ended 30 June 2025 (Figures Finalised as at 2025/08/08)</t>
  </si>
  <si>
    <t>Gauteng: West Rand (DC48) - Table C4 Quarterly Budgeted Financial Performance ( Waste management                                   ) for 4th Quarter ended 30 June 2025 (Figures Finalised as at 2025/08/08)</t>
  </si>
  <si>
    <t>Kwazulu-Natal: eThekwini (ETH) - Table C4 Quarterly Budgeted Financial Performance ( Waste management                                   ) for 4th Quarter ended 30 June 2025 (Figures Finalised as at 2025/08/08)</t>
  </si>
  <si>
    <t>Kwazulu-Natal: Umdoni (KZN212) - Table C4 Quarterly Budgeted Financial Performance ( Waste management                                   ) for 4th Quarter ended 30 June 2025 (Figures Finalised as at 2025/08/08)</t>
  </si>
  <si>
    <t>Kwazulu-Natal: Umzumbe (KZN213) - Table C4 Quarterly Budgeted Financial Performance ( Waste management                                   ) for 4th Quarter ended 30 June 2025 (Figures Finalised as at 2025/08/08)</t>
  </si>
  <si>
    <t>Kwazulu-Natal: uMuziwabantu (KZN214) - Table C4 Quarterly Budgeted Financial Performance ( Waste management                                   ) for 4th Quarter ended 30 June 2025 (Figures Finalised as at 2025/08/08)</t>
  </si>
  <si>
    <t>Kwazulu-Natal: Ray Nkonyeni (KZN216) - Table C4 Quarterly Budgeted Financial Performance ( Waste management                                   ) for 4th Quarter ended 30 June 2025 (Figures Finalised as at 2025/08/08)</t>
  </si>
  <si>
    <t>Kwazulu-Natal: Ugu (DC21) - Table C4 Quarterly Budgeted Financial Performance ( Waste management                                   ) for 4th Quarter ended 30 June 2025 (Figures Finalised as at 2025/08/08)</t>
  </si>
  <si>
    <t>Kwazulu-Natal: uMshwathi (KZN221) - Table C4 Quarterly Budgeted Financial Performance ( Waste management                                   ) for 4th Quarter ended 30 June 2025 (Figures Finalised as at 2025/08/08)</t>
  </si>
  <si>
    <t>Kwazulu-Natal: uMngeni (KZN222) - Table C4 Quarterly Budgeted Financial Performance ( Waste management                                   ) for 4th Quarter ended 30 June 2025 (Figures Finalised as at 2025/08/08)</t>
  </si>
  <si>
    <t>Kwazulu-Natal: Mpofana (KZN223) - Table C4 Quarterly Budgeted Financial Performance ( Waste management                                   ) for 4th Quarter ended 30 June 2025 (Figures Finalised as at 2025/08/08)</t>
  </si>
  <si>
    <t>Kwazulu-Natal: Impendle (KZN224) - Table C4 Quarterly Budgeted Financial Performance ( Waste management                                   ) for 4th Quarter ended 30 June 2025 (Figures Finalised as at 2025/08/08)</t>
  </si>
  <si>
    <t>Kwazulu-Natal: Msunduzi (KZN225) - Table C4 Quarterly Budgeted Financial Performance ( Waste management                                   ) for 4th Quarter ended 30 June 2025 (Figures Finalised as at 2025/08/08)</t>
  </si>
  <si>
    <t>Kwazulu-Natal: Mkhambathini (KZN226) - Table C4 Quarterly Budgeted Financial Performance ( Waste management                                   ) for 4th Quarter ended 30 June 2025 (Figures Finalised as at 2025/08/08)</t>
  </si>
  <si>
    <t>Kwazulu-Natal: Richmond (KZN227) - Table C4 Quarterly Budgeted Financial Performance ( Waste management                                   ) for 4th Quarter ended 30 June 2025 (Figures Finalised as at 2025/08/08)</t>
  </si>
  <si>
    <t>Kwazulu-Natal: uMgungundlovu (DC22) - Table C4 Quarterly Budgeted Financial Performance ( Waste management                                   ) for 4th Quarter ended 30 June 2025 (Figures Finalised as at 2025/08/08)</t>
  </si>
  <si>
    <t>Kwazulu-Natal: Okhahlamba (KZN235) - Table C4 Quarterly Budgeted Financial Performance ( Waste management                                   ) for 4th Quarter ended 30 June 2025 (Figures Finalised as at 2025/08/08)</t>
  </si>
  <si>
    <t>Kwazulu-Natal: Inkosi Langalibalele (KZN237) - Table C4 Quarterly Budgeted Financial Performance ( Waste management                                   ) for 4th Quarter ended 30 June 2025 (Figures Finalised as at 2025/08/08)</t>
  </si>
  <si>
    <t>Kwazulu-Natal: Alfred Duma (KZN238) - Table C4 Quarterly Budgeted Financial Performance ( Waste management                                   ) for 4th Quarter ended 30 June 2025 (Figures Finalised as at 2025/08/08)</t>
  </si>
  <si>
    <t>Kwazulu-Natal: Uthukela (DC23) - Table C4 Quarterly Budgeted Financial Performance ( Waste management                                   ) for 4th Quarter ended 30 June 2025 (Figures Finalised as at 2025/08/08)</t>
  </si>
  <si>
    <t>Kwazulu-Natal: Endumeni (KZN241) - Table C4 Quarterly Budgeted Financial Performance ( Waste management                                   ) for 4th Quarter ended 30 June 2025 (Figures Finalised as at 2025/08/08)</t>
  </si>
  <si>
    <t>Kwazulu-Natal: Nquthu (KZN242) - Table C4 Quarterly Budgeted Financial Performance ( Waste management                                   ) for 4th Quarter ended 30 June 2025 (Figures Finalised as at 2025/08/08)</t>
  </si>
  <si>
    <t>Kwazulu-Natal: Msinga (KZN244) - Table C4 Quarterly Budgeted Financial Performance ( Waste management                                   ) for 4th Quarter ended 30 June 2025 (Figures Finalised as at 2025/08/08)</t>
  </si>
  <si>
    <t>Kwazulu-Natal: Umvoti (KZN245) - Table C4 Quarterly Budgeted Financial Performance ( Waste management                                   ) for 4th Quarter ended 30 June 2025 (Figures Finalised as at 2025/08/08)</t>
  </si>
  <si>
    <t>Kwazulu-Natal: Umzinyathi (DC24) - Table C4 Quarterly Budgeted Financial Performance ( Waste management                                   ) for 4th Quarter ended 30 June 2025 (Figures Finalised as at 2025/08/08)</t>
  </si>
  <si>
    <t>Kwazulu-Natal: Newcastle (KZN252) - Table C4 Quarterly Budgeted Financial Performance ( Waste management                                   ) for 4th Quarter ended 30 June 2025 (Figures Finalised as at 2025/08/08)</t>
  </si>
  <si>
    <t>Kwazulu-Natal: Emadlangeni (KZN253) - Table C4 Quarterly Budgeted Financial Performance ( Waste management                                   ) for 4th Quarter ended 30 June 2025 (Figures Finalised as at 2025/08/08)</t>
  </si>
  <si>
    <t>Kwazulu-Natal: Dannhauser (KZN254) - Table C4 Quarterly Budgeted Financial Performance ( Waste management                                   ) for 4th Quarter ended 30 June 2025 (Figures Finalised as at 2025/08/08)</t>
  </si>
  <si>
    <t>Kwazulu-Natal: Amajuba (DC25) - Table C4 Quarterly Budgeted Financial Performance ( Waste management                                   ) for 4th Quarter ended 30 June 2025 (Figures Finalised as at 2025/08/08)</t>
  </si>
  <si>
    <t>Kwazulu-Natal: eDumbe (KZN261) - Table C4 Quarterly Budgeted Financial Performance ( Waste management                                   ) for 4th Quarter ended 30 June 2025 (Figures Finalised as at 2025/08/08)</t>
  </si>
  <si>
    <t>Kwazulu-Natal: uPhongolo (KZN262) - Table C4 Quarterly Budgeted Financial Performance ( Waste management                                   ) for 4th Quarter ended 30 June 2025 (Figures Finalised as at 2025/08/08)</t>
  </si>
  <si>
    <t>Kwazulu-Natal: Abaqulusi (KZN263) - Table C4 Quarterly Budgeted Financial Performance ( Waste management                                   ) for 4th Quarter ended 30 June 2025 (Figures Finalised as at 2025/08/08)</t>
  </si>
  <si>
    <t>Kwazulu-Natal: Nongoma (KZN265) - Table C4 Quarterly Budgeted Financial Performance ( Waste management                                   ) for 4th Quarter ended 30 June 2025 (Figures Finalised as at 2025/08/08)</t>
  </si>
  <si>
    <t>Kwazulu-Natal: Ulundi (KZN266) - Table C4 Quarterly Budgeted Financial Performance ( Waste management                                   ) for 4th Quarter ended 30 June 2025 (Figures Finalised as at 2025/08/08)</t>
  </si>
  <si>
    <t>Kwazulu-Natal: Zululand (DC26) - Table C4 Quarterly Budgeted Financial Performance ( Waste management                                   ) for 4th Quarter ended 30 June 2025 (Figures Finalised as at 2025/08/08)</t>
  </si>
  <si>
    <t>Kwazulu-Natal: Umhlabuyalingana (KZN271) - Table C4 Quarterly Budgeted Financial Performance ( Waste management                                   ) for 4th Quarter ended 30 June 2025 (Figures Finalised as at 2025/08/08)</t>
  </si>
  <si>
    <t>Kwazulu-Natal: Jozini (KZN272) - Table C4 Quarterly Budgeted Financial Performance ( Waste management                                   ) for 4th Quarter ended 30 June 2025 (Figures Finalised as at 2025/08/08)</t>
  </si>
  <si>
    <t>Kwazulu-Natal: Mtubatuba (KZN275) - Table C4 Quarterly Budgeted Financial Performance ( Waste management                                   ) for 4th Quarter ended 30 June 2025 (Figures Finalised as at 2025/08/08)</t>
  </si>
  <si>
    <t>Kwazulu-Natal: Hlabisa Big Five (KZN276) - Table C4 Quarterly Budgeted Financial Performance ( Waste management                                   ) for 4th Quarter ended 30 June 2025 (Figures Finalised as at 2025/08/08)</t>
  </si>
  <si>
    <t>Kwazulu-Natal: Umkhanyakude (DC27) - Table C4 Quarterly Budgeted Financial Performance ( Waste management                                   ) for 4th Quarter ended 30 June 2025 (Figures Finalised as at 2025/08/08)</t>
  </si>
  <si>
    <t>Kwazulu-Natal: Mfolozi (KZN281) - Table C4 Quarterly Budgeted Financial Performance ( Waste management                                   ) for 4th Quarter ended 30 June 2025 (Figures Finalised as at 2025/08/08)</t>
  </si>
  <si>
    <t>Kwazulu-Natal: uMhlathuze (KZN282) - Table C4 Quarterly Budgeted Financial Performance ( Waste management                                   ) for 4th Quarter ended 30 June 2025 (Figures Finalised as at 2025/08/08)</t>
  </si>
  <si>
    <t>Kwazulu-Natal: uMlalazi (KZN284) - Table C4 Quarterly Budgeted Financial Performance ( Waste management                                   ) for 4th Quarter ended 30 June 2025 (Figures Finalised as at 2025/08/08)</t>
  </si>
  <si>
    <t>Kwazulu-Natal: Mthonjaneni (KZN285) - Table C4 Quarterly Budgeted Financial Performance ( Waste management                                   ) for 4th Quarter ended 30 June 2025 (Figures Finalised as at 2025/08/08)</t>
  </si>
  <si>
    <t>Kwazulu-Natal: Nkandla (KZN286) - Table C4 Quarterly Budgeted Financial Performance ( Waste management                                   ) for 4th Quarter ended 30 June 2025 (Figures Finalised as at 2025/08/08)</t>
  </si>
  <si>
    <t>Kwazulu-Natal: King Cetshwayo (DC28) - Table C4 Quarterly Budgeted Financial Performance ( Waste management                                   ) for 4th Quarter ended 30 June 2025 (Figures Finalised as at 2025/08/08)</t>
  </si>
  <si>
    <t>Kwazulu-Natal: Mandeni (KZN291) - Table C4 Quarterly Budgeted Financial Performance ( Waste management                                   ) for 4th Quarter ended 30 June 2025 (Figures Finalised as at 2025/08/08)</t>
  </si>
  <si>
    <t>Kwazulu-Natal: KwaDukuza (KZN292) - Table C4 Quarterly Budgeted Financial Performance ( Waste management                                   ) for 4th Quarter ended 30 June 2025 (Figures Finalised as at 2025/08/08)</t>
  </si>
  <si>
    <t>Kwazulu-Natal: Ndwedwe (KZN293) - Table C4 Quarterly Budgeted Financial Performance ( Waste management                                   ) for 4th Quarter ended 30 June 2025 (Figures Finalised as at 2025/08/08)</t>
  </si>
  <si>
    <t>Kwazulu-Natal: Maphumulo (KZN294) - Table C4 Quarterly Budgeted Financial Performance ( Waste management                                   ) for 4th Quarter ended 30 June 2025 (Figures Finalised as at 2025/08/08)</t>
  </si>
  <si>
    <t>Kwazulu-Natal: iLembe (DC29) - Table C4 Quarterly Budgeted Financial Performance ( Waste management                                   ) for 4th Quarter ended 30 June 2025 (Figures Finalised as at 2025/08/08)</t>
  </si>
  <si>
    <t>Kwazulu-Natal: Greater Kokstad (KZN433) - Table C4 Quarterly Budgeted Financial Performance ( Waste management                                   ) for 4th Quarter ended 30 June 2025 (Figures Finalised as at 2025/08/08)</t>
  </si>
  <si>
    <t>Kwazulu-Natal: Johannes Phumani Phungula (KZN434) - Table C4 Quarterly Budgeted Financial Performance ( Waste management                                   ) for 4th Quarter ended 30 June 2025 (Figures Finalised as at 2025/08/08)</t>
  </si>
  <si>
    <t>Kwazulu-Natal: Umzimkhulu (KZN435) - Table C4 Quarterly Budgeted Financial Performance ( Waste management                                   ) for 4th Quarter ended 30 June 2025 (Figures Finalised as at 2025/08/08)</t>
  </si>
  <si>
    <t>Kwazulu-Natal: Dr Nkosazana Dlamini Zuma (KZN436) - Table C4 Quarterly Budgeted Financial Performance ( Waste management                                   ) for 4th Quarter ended 30 June 2025 (Figures Finalised as at 2025/08/08)</t>
  </si>
  <si>
    <t>Kwazulu-Natal: Harry Gwala (DC43) - Table C4 Quarterly Budgeted Financial Performance ( Waste management                                   ) for 4th Quarter ended 30 June 2025 (Figures Finalised as at 2025/08/08)</t>
  </si>
  <si>
    <t>Limpopo: Greater Giyani (LIM331) - Table C4 Quarterly Budgeted Financial Performance ( Waste management                                   ) for 4th Quarter ended 30 June 2025 (Figures Finalised as at 2025/08/08)</t>
  </si>
  <si>
    <t>Limpopo: Greater Letaba (LIM332) - Table C4 Quarterly Budgeted Financial Performance ( Waste management                                   ) for 4th Quarter ended 30 June 2025 (Figures Finalised as at 2025/08/08)</t>
  </si>
  <si>
    <t>Limpopo: Greater Tzaneen (LIM333) - Table C4 Quarterly Budgeted Financial Performance ( Waste management                                   ) for 4th Quarter ended 30 June 2025 (Figures Finalised as at 2025/08/08)</t>
  </si>
  <si>
    <t>Limpopo: Ba-Phalaborwa (LIM334) - Table C4 Quarterly Budgeted Financial Performance ( Waste management                                   ) for 4th Quarter ended 30 June 2025 (Figures Finalised as at 2025/08/08)</t>
  </si>
  <si>
    <t>Limpopo: Maruleng (LIM335) - Table C4 Quarterly Budgeted Financial Performance ( Waste management                                   ) for 4th Quarter ended 30 June 2025 (Figures Finalised as at 2025/08/08)</t>
  </si>
  <si>
    <t>Limpopo: Mopani (DC33) - Table C4 Quarterly Budgeted Financial Performance ( Waste management                                   ) for 4th Quarter ended 30 June 2025 (Figures Finalised as at 2025/08/08)</t>
  </si>
  <si>
    <t>Limpopo: Musina (LIM341) - Table C4 Quarterly Budgeted Financial Performance ( Waste management                                   ) for 4th Quarter ended 30 June 2025 (Figures Finalised as at 2025/08/08)</t>
  </si>
  <si>
    <t>Limpopo: Thulamela (LIM343) - Table C4 Quarterly Budgeted Financial Performance ( Waste management                                   ) for 4th Quarter ended 30 June 2025 (Figures Finalised as at 2025/08/08)</t>
  </si>
  <si>
    <t>Limpopo: Makhado (LIM344) - Table C4 Quarterly Budgeted Financial Performance ( Waste management                                   ) for 4th Quarter ended 30 June 2025 (Figures Finalised as at 2025/08/08)</t>
  </si>
  <si>
    <t>Limpopo: Collins Chabane (LIM345) - Table C4 Quarterly Budgeted Financial Performance ( Waste management                                   ) for 4th Quarter ended 30 June 2025 (Figures Finalised as at 2025/08/08)</t>
  </si>
  <si>
    <t>Limpopo: Vhembe (DC34) - Table C4 Quarterly Budgeted Financial Performance ( Waste management                                   ) for 4th Quarter ended 30 June 2025 (Figures Finalised as at 2025/08/08)</t>
  </si>
  <si>
    <t>Limpopo: Blouberg (LIM351) - Table C4 Quarterly Budgeted Financial Performance ( Waste management                                   ) for 4th Quarter ended 30 June 2025 (Figures Finalised as at 2025/08/08)</t>
  </si>
  <si>
    <t>Limpopo: Molemole (LIM353) - Table C4 Quarterly Budgeted Financial Performance ( Waste management                                   ) for 4th Quarter ended 30 June 2025 (Figures Finalised as at 2025/08/08)</t>
  </si>
  <si>
    <t>Limpopo: Polokwane (LIM354) - Table C4 Quarterly Budgeted Financial Performance ( Waste management                                   ) for 4th Quarter ended 30 June 2025 (Figures Finalised as at 2025/08/08)</t>
  </si>
  <si>
    <t>Limpopo: Lepelle-Nkumpi (LIM355) - Table C4 Quarterly Budgeted Financial Performance ( Waste management                                   ) for 4th Quarter ended 30 June 2025 (Figures Finalised as at 2025/08/08)</t>
  </si>
  <si>
    <t>Limpopo: Capricorn (DC35) - Table C4 Quarterly Budgeted Financial Performance ( Waste management                                   ) for 4th Quarter ended 30 June 2025 (Figures Finalised as at 2025/08/08)</t>
  </si>
  <si>
    <t>Limpopo: Thabazimbi (LIM361) - Table C4 Quarterly Budgeted Financial Performance ( Waste management                                   ) for 4th Quarter ended 30 June 2025 (Figures Finalised as at 2025/08/08)</t>
  </si>
  <si>
    <t>Limpopo: Lephalale (LIM362) - Table C4 Quarterly Budgeted Financial Performance ( Waste management                                   ) for 4th Quarter ended 30 June 2025 (Figures Finalised as at 2025/08/08)</t>
  </si>
  <si>
    <t>Limpopo: Bela Bela (LIM366) - Table C4 Quarterly Budgeted Financial Performance ( Waste management                                   ) for 4th Quarter ended 30 June 2025 (Figures Finalised as at 2025/08/08)</t>
  </si>
  <si>
    <t>Limpopo: Mogalakwena (LIM367) - Table C4 Quarterly Budgeted Financial Performance ( Waste management                                   ) for 4th Quarter ended 30 June 2025 (Figures Finalised as at 2025/08/08)</t>
  </si>
  <si>
    <t>Limpopo: Modimolle-Mookgopong (LIM368) - Table C4 Quarterly Budgeted Financial Performance ( Waste management                                   ) for 4th Quarter ended 30 June 2025 (Figures Finalised as at 2025/08/08)</t>
  </si>
  <si>
    <t>Limpopo: Waterberg (DC36) - Table C4 Quarterly Budgeted Financial Performance ( Waste management                                   ) for 4th Quarter ended 30 June 2025 (Figures Finalised as at 2025/08/08)</t>
  </si>
  <si>
    <t>Limpopo: Ephraim Mogale (LIM471) - Table C4 Quarterly Budgeted Financial Performance ( Waste management                                   ) for 4th Quarter ended 30 June 2025 (Figures Finalised as at 2025/08/08)</t>
  </si>
  <si>
    <t>Limpopo: Elias Motsoaledi (LIM472) - Table C4 Quarterly Budgeted Financial Performance ( Waste management                                   ) for 4th Quarter ended 30 June 2025 (Figures Finalised as at 2025/08/08)</t>
  </si>
  <si>
    <t>Limpopo: Makhuduthamaga (LIM473) - Table C4 Quarterly Budgeted Financial Performance ( Waste management                                   ) for 4th Quarter ended 30 June 2025 (Figures Finalised as at 2025/08/08)</t>
  </si>
  <si>
    <t>Limpopo: Tubatse Fetakgomo (LIM476) - Table C4 Quarterly Budgeted Financial Performance ( Waste management                                   ) for 4th Quarter ended 30 June 2025 (Figures Finalised as at 2025/08/08)</t>
  </si>
  <si>
    <t>Limpopo: Sekhukhune (DC47) - Table C4 Quarterly Budgeted Financial Performance ( Waste management                                   ) for 4th Quarter ended 30 June 2025 (Figures Finalised as at 2025/08/08)</t>
  </si>
  <si>
    <t>Mpumalanga: Albert Luthuli (MP301) - Table C4 Quarterly Budgeted Financial Performance ( Waste management                                   ) for 4th Quarter ended 30 June 2025 (Figures Finalised as at 2025/08/08)</t>
  </si>
  <si>
    <t>Mpumalanga: Msukaligwa (MP302) - Table C4 Quarterly Budgeted Financial Performance ( Waste management                                   ) for 4th Quarter ended 30 June 2025 (Figures Finalised as at 2025/08/08)</t>
  </si>
  <si>
    <t>Mpumalanga: Mkhondo (MP303) - Table C4 Quarterly Budgeted Financial Performance ( Waste management                                   ) for 4th Quarter ended 30 June 2025 (Figures Finalised as at 2025/08/08)</t>
  </si>
  <si>
    <t>Mpumalanga: Pixley Ka Seme (MP) (MP304) - Table C4 Quarterly Budgeted Financial Performance ( Waste management                                   ) for 4th Quarter ended 30 June 2025 (Figures Finalised as at 2025/08/08)</t>
  </si>
  <si>
    <t>Mpumalanga: Lekwa (MP305) - Table C4 Quarterly Budgeted Financial Performance ( Waste management                                   ) for 4th Quarter ended 30 June 2025 (Figures Finalised as at 2025/08/08)</t>
  </si>
  <si>
    <t>Mpumalanga: Dipaleseng (MP306) - Table C4 Quarterly Budgeted Financial Performance ( Waste management                                   ) for 4th Quarter ended 30 June 2025 (Figures Finalised as at 2025/08/08)</t>
  </si>
  <si>
    <t>Mpumalanga: Govan Mbeki (MP307) - Table C4 Quarterly Budgeted Financial Performance ( Waste management                                   ) for 4th Quarter ended 30 June 2025 (Figures Finalised as at 2025/08/08)</t>
  </si>
  <si>
    <t>Mpumalanga: Gert Sibande (DC30) - Table C4 Quarterly Budgeted Financial Performance ( Waste management                                   ) for 4th Quarter ended 30 June 2025 (Figures Finalised as at 2025/08/08)</t>
  </si>
  <si>
    <t>Mpumalanga: Victor Khanye (MP311) - Table C4 Quarterly Budgeted Financial Performance ( Waste management                                   ) for 4th Quarter ended 30 June 2025 (Figures Finalised as at 2025/08/08)</t>
  </si>
  <si>
    <t>Mpumalanga: Emalahleni (MP) (MP312) - Table C4 Quarterly Budgeted Financial Performance ( Waste management                                   ) for 4th Quarter ended 30 June 2025 (Figures Finalised as at 2025/08/08)</t>
  </si>
  <si>
    <t>Mpumalanga: Steve Tshwete (MP313) - Table C4 Quarterly Budgeted Financial Performance ( Waste management                                   ) for 4th Quarter ended 30 June 2025 (Figures Finalised as at 2025/08/08)</t>
  </si>
  <si>
    <t>Mpumalanga: Emakhazeni (MP314) - Table C4 Quarterly Budgeted Financial Performance ( Waste management                                   ) for 4th Quarter ended 30 June 2025 (Figures Finalised as at 2025/08/08)</t>
  </si>
  <si>
    <t>Mpumalanga: Thembisile Hani (MP315) - Table C4 Quarterly Budgeted Financial Performance ( Waste management                                   ) for 4th Quarter ended 30 June 2025 (Figures Finalised as at 2025/08/08)</t>
  </si>
  <si>
    <t>Mpumalanga: Dr J.S. Moroka (MP316) - Table C4 Quarterly Budgeted Financial Performance ( Waste management                                   ) for 4th Quarter ended 30 June 2025 (Figures Finalised as at 2025/08/08)</t>
  </si>
  <si>
    <t>Mpumalanga: Nkangala (DC31) - Table C4 Quarterly Budgeted Financial Performance ( Waste management                                   ) for 4th Quarter ended 30 June 2025 (Figures Finalised as at 2025/08/08)</t>
  </si>
  <si>
    <t>Mpumalanga: Thaba Chweu (MP321) - Table C4 Quarterly Budgeted Financial Performance ( Waste management                                   ) for 4th Quarter ended 30 June 2025 (Figures Finalised as at 2025/08/08)</t>
  </si>
  <si>
    <t>Mpumalanga: Nkomazi (MP324) - Table C4 Quarterly Budgeted Financial Performance ( Waste management                                   ) for 4th Quarter ended 30 June 2025 (Figures Finalised as at 2025/08/08)</t>
  </si>
  <si>
    <t>Mpumalanga: Bushbuckridge (MP325) - Table C4 Quarterly Budgeted Financial Performance ( Waste management                                   ) for 4th Quarter ended 30 June 2025 (Figures Finalised as at 2025/08/08)</t>
  </si>
  <si>
    <t>Mpumalanga: City of Mbombela (MP326) - Table C4 Quarterly Budgeted Financial Performance ( Waste management                                   ) for 4th Quarter ended 30 June 2025 (Figures Finalised as at 2025/08/08)</t>
  </si>
  <si>
    <t>Mpumalanga: Ehlanzeni (DC32) - Table C4 Quarterly Budgeted Financial Performance ( Waste management                                   ) for 4th Quarter ended 30 June 2025 (Figures Finalised as at 2025/08/08)</t>
  </si>
  <si>
    <t>Northern Cape: Joe Morolong (NC451) - Table C4 Quarterly Budgeted Financial Performance ( Waste management                                   ) for 4th Quarter ended 30 June 2025 (Figures Finalised as at 2025/08/08)</t>
  </si>
  <si>
    <t>Northern Cape: Ga-Segonyana (NC452) - Table C4 Quarterly Budgeted Financial Performance ( Waste management                                   ) for 4th Quarter ended 30 June 2025 (Figures Finalised as at 2025/08/08)</t>
  </si>
  <si>
    <t>Northern Cape: Gamagara (NC453) - Table C4 Quarterly Budgeted Financial Performance ( Waste management                                   ) for 4th Quarter ended 30 June 2025 (Figures Finalised as at 2025/08/08)</t>
  </si>
  <si>
    <t>Northern Cape: John Taolo Gaetsewe (DC45) - Table C4 Quarterly Budgeted Financial Performance ( Waste management                                   ) for 4th Quarter ended 30 June 2025 (Figures Finalised as at 2025/08/08)</t>
  </si>
  <si>
    <t>Northern Cape: Richtersveld (NC061) - Table C4 Quarterly Budgeted Financial Performance ( Waste management                                   ) for 4th Quarter ended 30 June 2025 (Figures Finalised as at 2025/08/08)</t>
  </si>
  <si>
    <t>Northern Cape: Nama Khoi (NC062) - Table C4 Quarterly Budgeted Financial Performance ( Waste management                                   ) for 4th Quarter ended 30 June 2025 (Figures Finalised as at 2025/08/08)</t>
  </si>
  <si>
    <t>Northern Cape: Kamiesberg (NC064) - Table C4 Quarterly Budgeted Financial Performance ( Waste management                                   ) for 4th Quarter ended 30 June 2025 (Figures Finalised as at 2025/08/08)</t>
  </si>
  <si>
    <t>Northern Cape: Hantam (NC065) - Table C4 Quarterly Budgeted Financial Performance ( Waste management                                   ) for 4th Quarter ended 30 June 2025 (Figures Finalised as at 2025/08/08)</t>
  </si>
  <si>
    <t>Northern Cape: Karoo Hoogland (NC066) - Table C4 Quarterly Budgeted Financial Performance ( Waste management                                   ) for 4th Quarter ended 30 June 2025 (Figures Finalised as at 2025/08/08)</t>
  </si>
  <si>
    <t>Northern Cape: Khai-Ma (NC067) - Table C4 Quarterly Budgeted Financial Performance ( Waste management                                   ) for 4th Quarter ended 30 June 2025 (Figures Finalised as at 2025/08/08)</t>
  </si>
  <si>
    <t>Northern Cape: Namakwa (DC6) - Table C4 Quarterly Budgeted Financial Performance ( Waste management                                   ) for 4th Quarter ended 30 June 2025 (Figures Finalised as at 2025/08/08)</t>
  </si>
  <si>
    <t>Northern Cape: Ubuntu (NC071) - Table C4 Quarterly Budgeted Financial Performance ( Waste management                                   ) for 4th Quarter ended 30 June 2025 (Figures Finalised as at 2025/08/08)</t>
  </si>
  <si>
    <t>Northern Cape: Umsobomvu (NC072) - Table C4 Quarterly Budgeted Financial Performance ( Waste management                                   ) for 4th Quarter ended 30 June 2025 (Figures Finalised as at 2025/08/08)</t>
  </si>
  <si>
    <t>Northern Cape: Emthanjeni (NC073) - Table C4 Quarterly Budgeted Financial Performance ( Waste management                                   ) for 4th Quarter ended 30 June 2025 (Figures Finalised as at 2025/08/08)</t>
  </si>
  <si>
    <t>Northern Cape: Kareeberg (NC074) - Table C4 Quarterly Budgeted Financial Performance ( Waste management                                   ) for 4th Quarter ended 30 June 2025 (Figures Finalised as at 2025/08/08)</t>
  </si>
  <si>
    <t>Northern Cape: Renosterberg (NC075) - Table C4 Quarterly Budgeted Financial Performance ( Waste management                                   ) for 4th Quarter ended 30 June 2025 (Figures Finalised as at 2025/08/08)</t>
  </si>
  <si>
    <t>Northern Cape: Thembelihle (NC076) - Table C4 Quarterly Budgeted Financial Performance ( Waste management                                   ) for 4th Quarter ended 30 June 2025 (Figures Finalised as at 2025/08/08)</t>
  </si>
  <si>
    <t>Northern Cape: Siyathemba (NC077) - Table C4 Quarterly Budgeted Financial Performance ( Waste management                                   ) for 4th Quarter ended 30 June 2025 (Figures Finalised as at 2025/08/08)</t>
  </si>
  <si>
    <t>Northern Cape: Siyancuma (NC078) - Table C4 Quarterly Budgeted Financial Performance ( Waste management                                   ) for 4th Quarter ended 30 June 2025 (Figures Finalised as at 2025/08/08)</t>
  </si>
  <si>
    <t>Northern Cape: Pixley Ka Seme (NC) (DC7) - Table C4 Quarterly Budgeted Financial Performance ( Waste management                                   ) for 4th Quarter ended 30 June 2025 (Figures Finalised as at 2025/08/08)</t>
  </si>
  <si>
    <t>Northern Cape: !Kai! Garib (NC082) - Table C4 Quarterly Budgeted Financial Performance ( Waste management                                   ) for 4th Quarter ended 30 June 2025 (Figures Finalised as at 2025/08/08)</t>
  </si>
  <si>
    <t>Northern Cape: !Kheis (NC084) - Table C4 Quarterly Budgeted Financial Performance ( Waste management                                   ) for 4th Quarter ended 30 June 2025 (Figures Finalised as at 2025/08/08)</t>
  </si>
  <si>
    <t>Northern Cape: Tsantsabane (NC085) - Table C4 Quarterly Budgeted Financial Performance ( Waste management                                   ) for 4th Quarter ended 30 June 2025 (Figures Finalised as at 2025/08/08)</t>
  </si>
  <si>
    <t>Northern Cape: Kgatelopele (NC086) - Table C4 Quarterly Budgeted Financial Performance ( Waste management                                   ) for 4th Quarter ended 30 June 2025 (Figures Finalised as at 2025/08/08)</t>
  </si>
  <si>
    <t>Northern Cape: Dawid Kruiper (NC087) - Table C4 Quarterly Budgeted Financial Performance ( Waste management                                   ) for 4th Quarter ended 30 June 2025 (Figures Finalised as at 2025/08/08)</t>
  </si>
  <si>
    <t>Northern Cape: Z F Mgcawu (DC8) - Table C4 Quarterly Budgeted Financial Performance ( Waste management                                   ) for 4th Quarter ended 30 June 2025 (Figures Finalised as at 2025/08/08)</t>
  </si>
  <si>
    <t>Northern Cape: Sol Plaatje (NC091) - Table C4 Quarterly Budgeted Financial Performance ( Waste management                                   ) for 4th Quarter ended 30 June 2025 (Figures Finalised as at 2025/08/08)</t>
  </si>
  <si>
    <t>Northern Cape: Dikgatlong (NC092) - Table C4 Quarterly Budgeted Financial Performance ( Waste management                                   ) for 4th Quarter ended 30 June 2025 (Figures Finalised as at 2025/08/08)</t>
  </si>
  <si>
    <t>Northern Cape: Magareng (NC093) - Table C4 Quarterly Budgeted Financial Performance ( Waste management                                   ) for 4th Quarter ended 30 June 2025 (Figures Finalised as at 2025/08/08)</t>
  </si>
  <si>
    <t>Northern Cape: Phokwane (NC094) - Table C4 Quarterly Budgeted Financial Performance ( Waste management                                   ) for 4th Quarter ended 30 June 2025 (Figures Finalised as at 2025/08/08)</t>
  </si>
  <si>
    <t>Northern Cape: Frances Baard (DC9) - Table C4 Quarterly Budgeted Financial Performance ( Waste management                                   ) for 4th Quarter ended 30 June 2025 (Figures Finalised as at 2025/08/08)</t>
  </si>
  <si>
    <t>North West: Moretele (NW371) - Table C4 Quarterly Budgeted Financial Performance ( Waste management                                   ) for 4th Quarter ended 30 June 2025 (Figures Finalised as at 2025/08/08)</t>
  </si>
  <si>
    <t>North West: Madibeng (NW372) - Table C4 Quarterly Budgeted Financial Performance ( Waste management                                   ) for 4th Quarter ended 30 June 2025 (Figures Finalised as at 2025/08/08)</t>
  </si>
  <si>
    <t>North West: Rustenburg (NW373) - Table C4 Quarterly Budgeted Financial Performance ( Waste management                                   ) for 4th Quarter ended 30 June 2025 (Figures Finalised as at 2025/08/08)</t>
  </si>
  <si>
    <t>North West: Kgetlengrivier (NW374) - Table C4 Quarterly Budgeted Financial Performance ( Waste management                                   ) for 4th Quarter ended 30 June 2025 (Figures Finalised as at 2025/08/08)</t>
  </si>
  <si>
    <t>North West: Moses Kotane (NW375) - Table C4 Quarterly Budgeted Financial Performance ( Waste management                                   ) for 4th Quarter ended 30 June 2025 (Figures Finalised as at 2025/08/08)</t>
  </si>
  <si>
    <t>North West: Bojanala Platinum (DC37) - Table C4 Quarterly Budgeted Financial Performance ( Waste management                                   ) for 4th Quarter ended 30 June 2025 (Figures Finalised as at 2025/08/08)</t>
  </si>
  <si>
    <t>North West: Ratlou (NW381) - Table C4 Quarterly Budgeted Financial Performance ( Waste management                                   ) for 4th Quarter ended 30 June 2025 (Figures Finalised as at 2025/08/08)</t>
  </si>
  <si>
    <t>North West: Tswaing (NW382) - Table C4 Quarterly Budgeted Financial Performance ( Waste management                                   ) for 4th Quarter ended 30 June 2025 (Figures Finalised as at 2025/08/08)</t>
  </si>
  <si>
    <t>North West: Mafikeng (NW383) - Table C4 Quarterly Budgeted Financial Performance ( Waste management                                   ) for 4th Quarter ended 30 June 2025 (Figures Finalised as at 2025/08/08)</t>
  </si>
  <si>
    <t>North West: Ditsobotla (NW384) - Table C4 Quarterly Budgeted Financial Performance ( Waste management                                   ) for 4th Quarter ended 30 June 2025 (Figures Finalised as at 2025/08/08)</t>
  </si>
  <si>
    <t>North West: Ramotshere Moiloa (NW385) - Table C4 Quarterly Budgeted Financial Performance ( Waste management                                   ) for 4th Quarter ended 30 June 2025 (Figures Finalised as at 2025/08/08)</t>
  </si>
  <si>
    <t>North West: Ngaka Modiri Molema (DC38) - Table C4 Quarterly Budgeted Financial Performance ( Waste management                                   ) for 4th Quarter ended 30 June 2025 (Figures Finalised as at 2025/08/08)</t>
  </si>
  <si>
    <t>North West: Naledi (NW) (NW392) - Table C4 Quarterly Budgeted Financial Performance ( Waste management                                   ) for 4th Quarter ended 30 June 2025 (Figures Finalised as at 2025/08/08)</t>
  </si>
  <si>
    <t>North West: Mamusa (NW393) - Table C4 Quarterly Budgeted Financial Performance ( Waste management                                   ) for 4th Quarter ended 30 June 2025 (Figures Finalised as at 2025/08/08)</t>
  </si>
  <si>
    <t>North West: Greater Taung (NW394) - Table C4 Quarterly Budgeted Financial Performance ( Waste management                                   ) for 4th Quarter ended 30 June 2025 (Figures Finalised as at 2025/08/08)</t>
  </si>
  <si>
    <t>North West: Lekwa-Teemane (NW396) - Table C4 Quarterly Budgeted Financial Performance ( Waste management                                   ) for 4th Quarter ended 30 June 2025 (Figures Finalised as at 2025/08/08)</t>
  </si>
  <si>
    <t>North West: Kagisano-Molopo (NW397) - Table C4 Quarterly Budgeted Financial Performance ( Waste management                                   ) for 4th Quarter ended 30 June 2025 (Figures Finalised as at 2025/08/08)</t>
  </si>
  <si>
    <t>North West: Dr Ruth Segomotsi Mompati (DC39) - Table C4 Quarterly Budgeted Financial Performance ( Waste management                                   ) for 4th Quarter ended 30 June 2025 (Figures Finalised as at 2025/08/08)</t>
  </si>
  <si>
    <t>North West: City of Matlosana (NW403) - Table C4 Quarterly Budgeted Financial Performance ( Waste management                                   ) for 4th Quarter ended 30 June 2025 (Figures Finalised as at 2025/08/08)</t>
  </si>
  <si>
    <t>North West: Maquassi Hills (NW404) - Table C4 Quarterly Budgeted Financial Performance ( Waste management                                   ) for 4th Quarter ended 30 June 2025 (Figures Finalised as at 2025/08/08)</t>
  </si>
  <si>
    <t>North West: J B Marks (NW405) - Table C4 Quarterly Budgeted Financial Performance ( Waste management                                   ) for 4th Quarter ended 30 June 2025 (Figures Finalised as at 2025/08/08)</t>
  </si>
  <si>
    <t>North West: Dr Kenneth Kaunda (DC40) - Table C4 Quarterly Budgeted Financial Performance ( Waste management                                   ) for 4th Quarter ended 30 June 2025 (Figures Finalised as at 2025/08/08)</t>
  </si>
  <si>
    <t>Western Cape: Cape Town (CPT) - Table C4 Quarterly Budgeted Financial Performance ( Waste management                                   ) for 4th Quarter ended 30 June 2025 (Figures Finalised as at 2025/08/08)</t>
  </si>
  <si>
    <t>Western Cape: Matzikama (WC011) - Table C4 Quarterly Budgeted Financial Performance ( Waste management                                   ) for 4th Quarter ended 30 June 2025 (Figures Finalised as at 2025/08/08)</t>
  </si>
  <si>
    <t>Western Cape: Cederberg (WC012) - Table C4 Quarterly Budgeted Financial Performance ( Waste management                                   ) for 4th Quarter ended 30 June 2025 (Figures Finalised as at 2025/08/08)</t>
  </si>
  <si>
    <t>Western Cape: Bergrivier (WC013) - Table C4 Quarterly Budgeted Financial Performance ( Waste management                                   ) for 4th Quarter ended 30 June 2025 (Figures Finalised as at 2025/08/08)</t>
  </si>
  <si>
    <t>Western Cape: Saldanha Bay (WC014) - Table C4 Quarterly Budgeted Financial Performance ( Waste management                                   ) for 4th Quarter ended 30 June 2025 (Figures Finalised as at 2025/08/08)</t>
  </si>
  <si>
    <t>Western Cape: Swartland (WC015) - Table C4 Quarterly Budgeted Financial Performance ( Waste management                                   ) for 4th Quarter ended 30 June 2025 (Figures Finalised as at 2025/08/08)</t>
  </si>
  <si>
    <t>Western Cape: West Coast (DC1) - Table C4 Quarterly Budgeted Financial Performance ( Waste management                                   ) for 4th Quarter ended 30 June 2025 (Figures Finalised as at 2025/08/08)</t>
  </si>
  <si>
    <t>Western Cape: Witzenberg (WC022) - Table C4 Quarterly Budgeted Financial Performance ( Waste management                                   ) for 4th Quarter ended 30 June 2025 (Figures Finalised as at 2025/08/08)</t>
  </si>
  <si>
    <t>Western Cape: Drakenstein (WC023) - Table C4 Quarterly Budgeted Financial Performance ( Waste management                                   ) for 4th Quarter ended 30 June 2025 (Figures Finalised as at 2025/08/08)</t>
  </si>
  <si>
    <t>Western Cape: Stellenbosch (WC024) - Table C4 Quarterly Budgeted Financial Performance ( Waste management                                   ) for 4th Quarter ended 30 June 2025 (Figures Finalised as at 2025/08/08)</t>
  </si>
  <si>
    <t>Western Cape: Breede Valley (WC025) - Table C4 Quarterly Budgeted Financial Performance ( Waste management                                   ) for 4th Quarter ended 30 June 2025 (Figures Finalised as at 2025/08/08)</t>
  </si>
  <si>
    <t>Western Cape: Langeberg (WC026) - Table C4 Quarterly Budgeted Financial Performance ( Waste management                                   ) for 4th Quarter ended 30 June 2025 (Figures Finalised as at 2025/08/08)</t>
  </si>
  <si>
    <t>Western Cape: Cape Winelands DM (DC2) - Table C4 Quarterly Budgeted Financial Performance ( Waste management                                   ) for 4th Quarter ended 30 June 2025 (Figures Finalised as at 2025/08/08)</t>
  </si>
  <si>
    <t>Western Cape: Theewaterskloof (WC031) - Table C4 Quarterly Budgeted Financial Performance ( Waste management                                   ) for 4th Quarter ended 30 June 2025 (Figures Finalised as at 2025/08/08)</t>
  </si>
  <si>
    <t>Western Cape: Overstrand (WC032) - Table C4 Quarterly Budgeted Financial Performance ( Waste management                                   ) for 4th Quarter ended 30 June 2025 (Figures Finalised as at 2025/08/08)</t>
  </si>
  <si>
    <t>Western Cape: Cape Agulhas (WC033) - Table C4 Quarterly Budgeted Financial Performance ( Waste management                                   ) for 4th Quarter ended 30 June 2025 (Figures Finalised as at 2025/08/08)</t>
  </si>
  <si>
    <t>Western Cape: Swellendam (WC034) - Table C4 Quarterly Budgeted Financial Performance ( Waste management                                   ) for 4th Quarter ended 30 June 2025 (Figures Finalised as at 2025/08/08)</t>
  </si>
  <si>
    <t>Western Cape: Overberg (DC3) - Table C4 Quarterly Budgeted Financial Performance ( Waste management                                   ) for 4th Quarter ended 30 June 2025 (Figures Finalised as at 2025/08/08)</t>
  </si>
  <si>
    <t>Western Cape: Kannaland (WC041) - Table C4 Quarterly Budgeted Financial Performance ( Waste management                                   ) for 4th Quarter ended 30 June 2025 (Figures Finalised as at 2025/08/08)</t>
  </si>
  <si>
    <t>Western Cape: Hessequa (WC042) - Table C4 Quarterly Budgeted Financial Performance ( Waste management                                   ) for 4th Quarter ended 30 June 2025 (Figures Finalised as at 2025/08/08)</t>
  </si>
  <si>
    <t>Western Cape: Mossel Bay (WC043) - Table C4 Quarterly Budgeted Financial Performance ( Waste management                                   ) for 4th Quarter ended 30 June 2025 (Figures Finalised as at 2025/08/08)</t>
  </si>
  <si>
    <t>Western Cape: George (WC044) - Table C4 Quarterly Budgeted Financial Performance ( Waste management                                   ) for 4th Quarter ended 30 June 2025 (Figures Finalised as at 2025/08/08)</t>
  </si>
  <si>
    <t>Western Cape: Oudtshoorn (WC045) - Table C4 Quarterly Budgeted Financial Performance ( Waste management                                   ) for 4th Quarter ended 30 June 2025 (Figures Finalised as at 2025/08/08)</t>
  </si>
  <si>
    <t>Western Cape: Bitou (WC047) - Table C4 Quarterly Budgeted Financial Performance ( Waste management                                   ) for 4th Quarter ended 30 June 2025 (Figures Finalised as at 2025/08/08)</t>
  </si>
  <si>
    <t>Western Cape: Knysna (WC048) - Table C4 Quarterly Budgeted Financial Performance ( Waste management                                   ) for 4th Quarter ended 30 June 2025 (Figures Finalised as at 2025/08/08)</t>
  </si>
  <si>
    <t>Western Cape: Garden Route (DC4) - Table C4 Quarterly Budgeted Financial Performance ( Waste management                                   ) for 4th Quarter ended 30 June 2025 (Figures Finalised as at 2025/08/08)</t>
  </si>
  <si>
    <t>Western Cape: Laingsburg (WC051) - Table C4 Quarterly Budgeted Financial Performance ( Waste management                                   ) for 4th Quarter ended 30 June 2025 (Figures Finalised as at 2025/08/08)</t>
  </si>
  <si>
    <t>Western Cape: Prince Albert (WC052) - Table C4 Quarterly Budgeted Financial Performance ( Waste management                                   ) for 4th Quarter ended 30 June 2025 (Figures Finalised as at 2025/08/08)</t>
  </si>
  <si>
    <t>Western Cape: Beaufort West (WC053) - Table C4 Quarterly Budgeted Financial Performance ( Waste management                                   ) for 4th Quarter ended 30 June 2025 (Figures Finalised as at 2025/08/08)</t>
  </si>
  <si>
    <t>Western Cape: Central Karoo (DC5) - Table C4 Quarterly Budgeted Financial Performance ( Waste management                                   ) for 4th Quarter ended 30 June 2025 (Figures Finalised as at 2025/08/08)</t>
  </si>
  <si>
    <t>Summary - Table C4 Quarterly Budgeted Financial Performance ( Waste management      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</si>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</sst>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36779</v>
      </c>
      <c r="D6" s="20"/>
      <c r="E6" s="21">
        <v>1847</v>
      </c>
      <c r="F6" s="22">
        <v>-1512008</v>
      </c>
      <c r="G6" s="22">
        <v>-426777</v>
      </c>
      <c r="H6" s="22">
        <v>-407480</v>
      </c>
      <c r="I6" s="22">
        <v>-319317</v>
      </c>
      <c r="J6" s="22">
        <v>-1153574</v>
      </c>
      <c r="K6" s="22">
        <v>-412384</v>
      </c>
      <c r="L6" s="22">
        <v>-398484</v>
      </c>
      <c r="M6" s="22">
        <v>-285371</v>
      </c>
      <c r="N6" s="22">
        <v>-1096239</v>
      </c>
      <c r="O6" s="22">
        <v>-63114</v>
      </c>
      <c r="P6" s="22">
        <v>2310659</v>
      </c>
      <c r="Q6" s="22">
        <v>-17584</v>
      </c>
      <c r="R6" s="22">
        <v>2229961</v>
      </c>
      <c r="S6" s="22">
        <v>-1695382</v>
      </c>
      <c r="T6" s="22">
        <v>-166030</v>
      </c>
      <c r="U6" s="22">
        <v>4438502</v>
      </c>
      <c r="V6" s="22">
        <v>2577090</v>
      </c>
      <c r="W6" s="22">
        <v>2557238</v>
      </c>
      <c r="X6" s="22">
        <v>-1704093</v>
      </c>
      <c r="Y6" s="22">
        <v>4261331</v>
      </c>
      <c r="Z6" s="23">
        <v>-250.06446244424453</v>
      </c>
      <c r="AA6" s="20">
        <v>-1512008</v>
      </c>
    </row>
    <row r="7" spans="1:27" x14ac:dyDescent="0.25">
      <c r="A7" s="19" t="s">
        <v>35</v>
      </c>
      <c r="B7" s="15" t="s">
        <v>32</v>
      </c>
      <c r="C7" s="20">
        <v>14085838</v>
      </c>
      <c r="D7" s="20"/>
      <c r="E7" s="21">
        <v>11192000</v>
      </c>
      <c r="F7" s="22">
        <v>6869972</v>
      </c>
      <c r="G7" s="22">
        <v>74157</v>
      </c>
      <c r="H7" s="22">
        <v>80995</v>
      </c>
      <c r="I7" s="22">
        <v>75768</v>
      </c>
      <c r="J7" s="22">
        <v>230920</v>
      </c>
      <c r="K7" s="22">
        <v>80766</v>
      </c>
      <c r="L7" s="22">
        <v>80683</v>
      </c>
      <c r="M7" s="22">
        <v>80600</v>
      </c>
      <c r="N7" s="22">
        <v>242049</v>
      </c>
      <c r="O7" s="22">
        <v>80392</v>
      </c>
      <c r="P7" s="22">
        <v>80184</v>
      </c>
      <c r="Q7" s="22">
        <v>80038</v>
      </c>
      <c r="R7" s="22">
        <v>240614</v>
      </c>
      <c r="S7" s="22">
        <v>-316476</v>
      </c>
      <c r="T7" s="22">
        <v>27338</v>
      </c>
      <c r="U7" s="22">
        <v>1155232</v>
      </c>
      <c r="V7" s="22">
        <v>866094</v>
      </c>
      <c r="W7" s="22">
        <v>1579677</v>
      </c>
      <c r="X7" s="22">
        <v>8148912</v>
      </c>
      <c r="Y7" s="22">
        <v>-6569235</v>
      </c>
      <c r="Z7" s="23">
        <v>-80.614872267610693</v>
      </c>
      <c r="AA7" s="20">
        <v>6869972</v>
      </c>
    </row>
    <row r="8" spans="1:27" x14ac:dyDescent="0.25">
      <c r="A8" s="19" t="s">
        <v>36</v>
      </c>
      <c r="B8" s="15" t="s">
        <v>32</v>
      </c>
      <c r="C8" s="20">
        <v>1334878</v>
      </c>
      <c r="D8" s="20"/>
      <c r="E8" s="21">
        <v>23618311</v>
      </c>
      <c r="F8" s="22">
        <v>-319363</v>
      </c>
      <c r="G8" s="22">
        <v>1528991</v>
      </c>
      <c r="H8" s="22">
        <v>978984</v>
      </c>
      <c r="I8" s="22">
        <v>856526</v>
      </c>
      <c r="J8" s="22">
        <v>3364501</v>
      </c>
      <c r="K8" s="22">
        <v>815518</v>
      </c>
      <c r="L8" s="22">
        <v>781399</v>
      </c>
      <c r="M8" s="22">
        <v>718431</v>
      </c>
      <c r="N8" s="22">
        <v>2315348</v>
      </c>
      <c r="O8" s="22">
        <v>712164</v>
      </c>
      <c r="P8" s="22">
        <v>-821855</v>
      </c>
      <c r="Q8" s="22">
        <v>-867130</v>
      </c>
      <c r="R8" s="22">
        <v>-976821</v>
      </c>
      <c r="S8" s="22">
        <v>-922040</v>
      </c>
      <c r="T8" s="22">
        <v>-850603</v>
      </c>
      <c r="U8" s="22">
        <v>757512</v>
      </c>
      <c r="V8" s="22">
        <v>-1015131</v>
      </c>
      <c r="W8" s="22">
        <v>3687897</v>
      </c>
      <c r="X8" s="22">
        <v>-233674</v>
      </c>
      <c r="Y8" s="22">
        <v>3921571</v>
      </c>
      <c r="Z8" s="23">
        <v>-1678.2230800174602</v>
      </c>
      <c r="AA8" s="20">
        <v>-319363</v>
      </c>
    </row>
    <row r="9" spans="1:27" x14ac:dyDescent="0.25">
      <c r="A9" s="19" t="s">
        <v>37</v>
      </c>
      <c r="B9" s="15" t="s">
        <v>32</v>
      </c>
      <c r="C9" s="20">
        <v>12386170410</v>
      </c>
      <c r="D9" s="20">
        <v>102981095</v>
      </c>
      <c r="E9" s="21">
        <v>17151646146</v>
      </c>
      <c r="F9" s="22">
        <v>17258093286</v>
      </c>
      <c r="G9" s="22">
        <v>1463793754</v>
      </c>
      <c r="H9" s="22">
        <v>1367001047</v>
      </c>
      <c r="I9" s="22">
        <v>1372669831</v>
      </c>
      <c r="J9" s="22">
        <v>4203464632</v>
      </c>
      <c r="K9" s="22">
        <v>1383084608</v>
      </c>
      <c r="L9" s="22">
        <v>1347215041</v>
      </c>
      <c r="M9" s="22">
        <v>1347865238</v>
      </c>
      <c r="N9" s="22">
        <v>4078164887</v>
      </c>
      <c r="O9" s="22">
        <v>1372567064</v>
      </c>
      <c r="P9" s="22">
        <v>1177068708</v>
      </c>
      <c r="Q9" s="22">
        <v>1645978766</v>
      </c>
      <c r="R9" s="22">
        <v>4195614538</v>
      </c>
      <c r="S9" s="22">
        <v>1356376098</v>
      </c>
      <c r="T9" s="22">
        <v>1413294832</v>
      </c>
      <c r="U9" s="22">
        <v>1412232912</v>
      </c>
      <c r="V9" s="22">
        <v>4181903842</v>
      </c>
      <c r="W9" s="22">
        <v>16659147899</v>
      </c>
      <c r="X9" s="22">
        <v>17188210729</v>
      </c>
      <c r="Y9" s="22">
        <v>-529062830</v>
      </c>
      <c r="Z9" s="23">
        <v>-3.0780564559134924</v>
      </c>
      <c r="AA9" s="20">
        <v>17258093286</v>
      </c>
    </row>
    <row r="10" spans="1:27" x14ac:dyDescent="0.25">
      <c r="A10" s="19" t="s">
        <v>38</v>
      </c>
      <c r="B10" s="15" t="s">
        <v>32</v>
      </c>
      <c r="C10" s="20">
        <v>-30700724</v>
      </c>
      <c r="D10" s="20"/>
      <c r="E10" s="21">
        <v>40918156</v>
      </c>
      <c r="F10" s="22">
        <v>39405474</v>
      </c>
      <c r="G10" s="22">
        <v>710234</v>
      </c>
      <c r="H10" s="22">
        <v>2089375</v>
      </c>
      <c r="I10" s="22">
        <v>2257633</v>
      </c>
      <c r="J10" s="22">
        <v>5057242</v>
      </c>
      <c r="K10" s="22">
        <v>3872216</v>
      </c>
      <c r="L10" s="22">
        <v>3878642</v>
      </c>
      <c r="M10" s="22">
        <v>2675461</v>
      </c>
      <c r="N10" s="22">
        <v>10426319</v>
      </c>
      <c r="O10" s="22">
        <v>1491616</v>
      </c>
      <c r="P10" s="22">
        <v>1657193</v>
      </c>
      <c r="Q10" s="22">
        <v>2789840</v>
      </c>
      <c r="R10" s="22">
        <v>5938649</v>
      </c>
      <c r="S10" s="22">
        <v>1152724</v>
      </c>
      <c r="T10" s="22">
        <v>2545395</v>
      </c>
      <c r="U10" s="22">
        <v>4151666</v>
      </c>
      <c r="V10" s="22">
        <v>7849785</v>
      </c>
      <c r="W10" s="22">
        <v>29271995</v>
      </c>
      <c r="X10" s="22">
        <v>39444108</v>
      </c>
      <c r="Y10" s="22">
        <v>-10172113</v>
      </c>
      <c r="Z10" s="23">
        <v>-25.788675459462791</v>
      </c>
      <c r="AA10" s="20">
        <v>39405474</v>
      </c>
    </row>
    <row r="11" spans="1:27" x14ac:dyDescent="0.25">
      <c r="A11" s="19" t="s">
        <v>39</v>
      </c>
      <c r="B11" s="15" t="s">
        <v>32</v>
      </c>
      <c r="C11" s="20">
        <v>5443845</v>
      </c>
      <c r="D11" s="20"/>
      <c r="E11" s="21">
        <v>6864708</v>
      </c>
      <c r="F11" s="22">
        <v>6780008</v>
      </c>
      <c r="G11" s="22">
        <v>456343</v>
      </c>
      <c r="H11" s="22">
        <v>496352</v>
      </c>
      <c r="I11" s="22">
        <v>397421</v>
      </c>
      <c r="J11" s="22">
        <v>1350116</v>
      </c>
      <c r="K11" s="22">
        <v>599795</v>
      </c>
      <c r="L11" s="22">
        <v>530781</v>
      </c>
      <c r="M11" s="22">
        <v>375030</v>
      </c>
      <c r="N11" s="22">
        <v>1505606</v>
      </c>
      <c r="O11" s="22">
        <v>521435</v>
      </c>
      <c r="P11" s="22">
        <v>39765</v>
      </c>
      <c r="Q11" s="22">
        <v>392192</v>
      </c>
      <c r="R11" s="22">
        <v>953392</v>
      </c>
      <c r="S11" s="22">
        <v>398671</v>
      </c>
      <c r="T11" s="22">
        <v>385932</v>
      </c>
      <c r="U11" s="22">
        <v>293294</v>
      </c>
      <c r="V11" s="22">
        <v>1077897</v>
      </c>
      <c r="W11" s="22">
        <v>4887011</v>
      </c>
      <c r="X11" s="22">
        <v>6780008</v>
      </c>
      <c r="Y11" s="22">
        <v>-1892997</v>
      </c>
      <c r="Z11" s="23">
        <v>-27.920276790233878</v>
      </c>
      <c r="AA11" s="20">
        <v>6780008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1063738317</v>
      </c>
      <c r="D13" s="20">
        <v>2084604</v>
      </c>
      <c r="E13" s="21">
        <v>1198566019</v>
      </c>
      <c r="F13" s="22">
        <v>1371979033</v>
      </c>
      <c r="G13" s="22">
        <v>108514033</v>
      </c>
      <c r="H13" s="22">
        <v>90020294</v>
      </c>
      <c r="I13" s="22">
        <v>98515009</v>
      </c>
      <c r="J13" s="22">
        <v>297049336</v>
      </c>
      <c r="K13" s="22">
        <v>86868479</v>
      </c>
      <c r="L13" s="22">
        <v>130619490</v>
      </c>
      <c r="M13" s="22">
        <v>103287065</v>
      </c>
      <c r="N13" s="22">
        <v>320775034</v>
      </c>
      <c r="O13" s="22">
        <v>104504383</v>
      </c>
      <c r="P13" s="22">
        <v>172456533</v>
      </c>
      <c r="Q13" s="22">
        <v>119802538</v>
      </c>
      <c r="R13" s="22">
        <v>396763454</v>
      </c>
      <c r="S13" s="22">
        <v>138934840</v>
      </c>
      <c r="T13" s="22">
        <v>122563778</v>
      </c>
      <c r="U13" s="22">
        <v>122684382</v>
      </c>
      <c r="V13" s="22">
        <v>384183000</v>
      </c>
      <c r="W13" s="22">
        <v>1398770824</v>
      </c>
      <c r="X13" s="22">
        <v>1371978617</v>
      </c>
      <c r="Y13" s="22">
        <v>26792207</v>
      </c>
      <c r="Z13" s="23">
        <v>1.9528152019296376</v>
      </c>
      <c r="AA13" s="20">
        <v>1371979033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>
        <v>5400000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5400000</v>
      </c>
      <c r="Y14" s="22">
        <v>-5400000</v>
      </c>
      <c r="Z14" s="23">
        <v>-100</v>
      </c>
      <c r="AA14" s="20">
        <v>5400000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57775</v>
      </c>
      <c r="D16" s="20"/>
      <c r="E16" s="21">
        <v>23022</v>
      </c>
      <c r="F16" s="22">
        <v>23026</v>
      </c>
      <c r="G16" s="22">
        <v>1510</v>
      </c>
      <c r="H16" s="22">
        <v>1288</v>
      </c>
      <c r="I16" s="22">
        <v>18470</v>
      </c>
      <c r="J16" s="22">
        <v>21268</v>
      </c>
      <c r="K16" s="22"/>
      <c r="L16" s="22"/>
      <c r="M16" s="22">
        <v>1932</v>
      </c>
      <c r="N16" s="22">
        <v>1932</v>
      </c>
      <c r="O16" s="22"/>
      <c r="P16" s="22"/>
      <c r="Q16" s="22"/>
      <c r="R16" s="22"/>
      <c r="S16" s="22"/>
      <c r="T16" s="22"/>
      <c r="U16" s="22"/>
      <c r="V16" s="22"/>
      <c r="W16" s="22">
        <v>23200</v>
      </c>
      <c r="X16" s="22">
        <v>23026</v>
      </c>
      <c r="Y16" s="22">
        <v>174</v>
      </c>
      <c r="Z16" s="23">
        <v>0.75566750629722923</v>
      </c>
      <c r="AA16" s="20">
        <v>23026</v>
      </c>
    </row>
    <row r="17" spans="1:27" x14ac:dyDescent="0.25">
      <c r="A17" s="19" t="s">
        <v>45</v>
      </c>
      <c r="B17" s="15" t="s">
        <v>32</v>
      </c>
      <c r="C17" s="20">
        <v>8609085</v>
      </c>
      <c r="D17" s="20"/>
      <c r="E17" s="21">
        <v>9687051</v>
      </c>
      <c r="F17" s="22">
        <v>8996587</v>
      </c>
      <c r="G17" s="22">
        <v>329506</v>
      </c>
      <c r="H17" s="22">
        <v>720436</v>
      </c>
      <c r="I17" s="22">
        <v>1120237</v>
      </c>
      <c r="J17" s="22">
        <v>2170179</v>
      </c>
      <c r="K17" s="22">
        <v>458307</v>
      </c>
      <c r="L17" s="22">
        <v>712545</v>
      </c>
      <c r="M17" s="22">
        <v>-1817994</v>
      </c>
      <c r="N17" s="22">
        <v>-647142</v>
      </c>
      <c r="O17" s="22">
        <v>3208270</v>
      </c>
      <c r="P17" s="22">
        <v>697501</v>
      </c>
      <c r="Q17" s="22">
        <v>719804</v>
      </c>
      <c r="R17" s="22">
        <v>4625575</v>
      </c>
      <c r="S17" s="22">
        <v>703364</v>
      </c>
      <c r="T17" s="22">
        <v>686935</v>
      </c>
      <c r="U17" s="22">
        <v>879539</v>
      </c>
      <c r="V17" s="22">
        <v>2269838</v>
      </c>
      <c r="W17" s="22">
        <v>8418450</v>
      </c>
      <c r="X17" s="22">
        <v>8996587</v>
      </c>
      <c r="Y17" s="22">
        <v>-578137</v>
      </c>
      <c r="Z17" s="23">
        <v>-6.4261813952335478</v>
      </c>
      <c r="AA17" s="20">
        <v>8996587</v>
      </c>
    </row>
    <row r="18" spans="1:27" x14ac:dyDescent="0.25">
      <c r="A18" s="19" t="s">
        <v>46</v>
      </c>
      <c r="B18" s="15" t="s">
        <v>32</v>
      </c>
      <c r="C18" s="20">
        <v>78532</v>
      </c>
      <c r="D18" s="20"/>
      <c r="E18" s="21">
        <v>70252</v>
      </c>
      <c r="F18" s="22">
        <v>255819</v>
      </c>
      <c r="G18" s="22">
        <v>1824</v>
      </c>
      <c r="H18" s="22">
        <v>7040</v>
      </c>
      <c r="I18" s="22">
        <v>10179</v>
      </c>
      <c r="J18" s="22">
        <v>19043</v>
      </c>
      <c r="K18" s="22">
        <v>9503</v>
      </c>
      <c r="L18" s="22">
        <v>81870</v>
      </c>
      <c r="M18" s="22">
        <v>19877</v>
      </c>
      <c r="N18" s="22">
        <v>111250</v>
      </c>
      <c r="O18" s="22">
        <v>22335</v>
      </c>
      <c r="P18" s="22">
        <v>10147</v>
      </c>
      <c r="Q18" s="22">
        <v>10496</v>
      </c>
      <c r="R18" s="22">
        <v>42978</v>
      </c>
      <c r="S18" s="22">
        <v>16205</v>
      </c>
      <c r="T18" s="22">
        <v>20123</v>
      </c>
      <c r="U18" s="22">
        <v>20396</v>
      </c>
      <c r="V18" s="22">
        <v>56724</v>
      </c>
      <c r="W18" s="22">
        <v>229995</v>
      </c>
      <c r="X18" s="22">
        <v>255819</v>
      </c>
      <c r="Y18" s="22">
        <v>-25824</v>
      </c>
      <c r="Z18" s="23">
        <v>-10.094637223974763</v>
      </c>
      <c r="AA18" s="20">
        <v>255819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50642395</v>
      </c>
      <c r="D20" s="20">
        <v>41568</v>
      </c>
      <c r="E20" s="21">
        <v>36401768</v>
      </c>
      <c r="F20" s="22">
        <v>36955680</v>
      </c>
      <c r="G20" s="22">
        <v>686382</v>
      </c>
      <c r="H20" s="22">
        <v>2705420</v>
      </c>
      <c r="I20" s="22">
        <v>1436962</v>
      </c>
      <c r="J20" s="22">
        <v>4828764</v>
      </c>
      <c r="K20" s="22">
        <v>2446914</v>
      </c>
      <c r="L20" s="22">
        <v>4216402</v>
      </c>
      <c r="M20" s="22">
        <v>916142</v>
      </c>
      <c r="N20" s="22">
        <v>7579458</v>
      </c>
      <c r="O20" s="22">
        <v>1782489</v>
      </c>
      <c r="P20" s="22">
        <v>1870932</v>
      </c>
      <c r="Q20" s="22">
        <v>2946985</v>
      </c>
      <c r="R20" s="22">
        <v>6600406</v>
      </c>
      <c r="S20" s="22">
        <v>2954308</v>
      </c>
      <c r="T20" s="22">
        <v>9193432</v>
      </c>
      <c r="U20" s="22">
        <v>893145</v>
      </c>
      <c r="V20" s="22">
        <v>13040885</v>
      </c>
      <c r="W20" s="22">
        <v>32049513</v>
      </c>
      <c r="X20" s="22">
        <v>36832953</v>
      </c>
      <c r="Y20" s="22">
        <v>-4783440</v>
      </c>
      <c r="Z20" s="18">
        <v>-12.986849031626651</v>
      </c>
      <c r="AA20" s="20">
        <v>36955680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109919374</v>
      </c>
      <c r="D22" s="20"/>
      <c r="E22" s="21">
        <v>23205202</v>
      </c>
      <c r="F22" s="22"/>
      <c r="G22" s="22">
        <v>1933766</v>
      </c>
      <c r="H22" s="22">
        <v>1933766</v>
      </c>
      <c r="I22" s="22">
        <v>1933766</v>
      </c>
      <c r="J22" s="22">
        <v>5801298</v>
      </c>
      <c r="K22" s="22">
        <v>1571151</v>
      </c>
      <c r="L22" s="22">
        <v>1924436</v>
      </c>
      <c r="M22" s="22">
        <v>1890032</v>
      </c>
      <c r="N22" s="22">
        <v>5385619</v>
      </c>
      <c r="O22" s="22">
        <v>1830899</v>
      </c>
      <c r="P22" s="22"/>
      <c r="Q22" s="22">
        <v>51472</v>
      </c>
      <c r="R22" s="22">
        <v>1882371</v>
      </c>
      <c r="S22" s="22">
        <v>-99208</v>
      </c>
      <c r="T22" s="22">
        <v>-9921</v>
      </c>
      <c r="U22" s="22">
        <v>109129</v>
      </c>
      <c r="V22" s="22"/>
      <c r="W22" s="22">
        <v>13069288</v>
      </c>
      <c r="X22" s="22"/>
      <c r="Y22" s="22">
        <v>13069288</v>
      </c>
      <c r="Z22" s="23"/>
      <c r="AA22" s="20"/>
    </row>
    <row r="23" spans="1:27" x14ac:dyDescent="0.25">
      <c r="A23" s="19" t="s">
        <v>51</v>
      </c>
      <c r="B23" s="15" t="s">
        <v>32</v>
      </c>
      <c r="C23" s="20">
        <v>7144303</v>
      </c>
      <c r="D23" s="20"/>
      <c r="E23" s="21">
        <v>7862083</v>
      </c>
      <c r="F23" s="22">
        <v>7884605</v>
      </c>
      <c r="G23" s="22">
        <v>752347</v>
      </c>
      <c r="H23" s="22">
        <v>620801</v>
      </c>
      <c r="I23" s="22">
        <v>618037</v>
      </c>
      <c r="J23" s="22">
        <v>1991185</v>
      </c>
      <c r="K23" s="22">
        <v>619824</v>
      </c>
      <c r="L23" s="22">
        <v>618735</v>
      </c>
      <c r="M23" s="22">
        <v>615720</v>
      </c>
      <c r="N23" s="22">
        <v>1854279</v>
      </c>
      <c r="O23" s="22">
        <v>613170</v>
      </c>
      <c r="P23" s="22">
        <v>604083</v>
      </c>
      <c r="Q23" s="22">
        <v>588168</v>
      </c>
      <c r="R23" s="22">
        <v>1805421</v>
      </c>
      <c r="S23" s="22">
        <v>582138</v>
      </c>
      <c r="T23" s="22">
        <v>609126</v>
      </c>
      <c r="U23" s="22">
        <v>605305</v>
      </c>
      <c r="V23" s="22">
        <v>1796569</v>
      </c>
      <c r="W23" s="22">
        <v>7447454</v>
      </c>
      <c r="X23" s="22">
        <v>7884605</v>
      </c>
      <c r="Y23" s="22">
        <v>-437151</v>
      </c>
      <c r="Z23" s="23">
        <v>-5.5443614486711761</v>
      </c>
      <c r="AA23" s="20">
        <v>7884605</v>
      </c>
    </row>
    <row r="24" spans="1:27" x14ac:dyDescent="0.25">
      <c r="A24" s="19" t="s">
        <v>52</v>
      </c>
      <c r="B24" s="15" t="s">
        <v>32</v>
      </c>
      <c r="C24" s="20">
        <v>11891582</v>
      </c>
      <c r="D24" s="20"/>
      <c r="E24" s="21">
        <v>4025812</v>
      </c>
      <c r="F24" s="22">
        <v>6143227</v>
      </c>
      <c r="G24" s="22">
        <v>112353</v>
      </c>
      <c r="H24" s="22">
        <v>411566</v>
      </c>
      <c r="I24" s="22">
        <v>240645</v>
      </c>
      <c r="J24" s="22">
        <v>764564</v>
      </c>
      <c r="K24" s="22">
        <v>215099</v>
      </c>
      <c r="L24" s="22">
        <v>134169</v>
      </c>
      <c r="M24" s="22">
        <v>267263</v>
      </c>
      <c r="N24" s="22">
        <v>616531</v>
      </c>
      <c r="O24" s="22">
        <v>71659</v>
      </c>
      <c r="P24" s="22">
        <v>150282</v>
      </c>
      <c r="Q24" s="22">
        <v>171769</v>
      </c>
      <c r="R24" s="22">
        <v>393710</v>
      </c>
      <c r="S24" s="22">
        <v>291830</v>
      </c>
      <c r="T24" s="22">
        <v>249999</v>
      </c>
      <c r="U24" s="22">
        <v>1612658</v>
      </c>
      <c r="V24" s="22">
        <v>2154487</v>
      </c>
      <c r="W24" s="22">
        <v>3929292</v>
      </c>
      <c r="X24" s="22">
        <v>6143220</v>
      </c>
      <c r="Y24" s="22">
        <v>-2213928</v>
      </c>
      <c r="Z24" s="23">
        <v>-36.038559582759525</v>
      </c>
      <c r="AA24" s="20">
        <v>6143227</v>
      </c>
    </row>
    <row r="25" spans="1:27" x14ac:dyDescent="0.25">
      <c r="A25" s="19" t="s">
        <v>53</v>
      </c>
      <c r="B25" s="15" t="s">
        <v>32</v>
      </c>
      <c r="C25" s="20">
        <v>494515</v>
      </c>
      <c r="D25" s="20"/>
      <c r="E25" s="21">
        <v>2258031</v>
      </c>
      <c r="F25" s="22">
        <v>1336744</v>
      </c>
      <c r="G25" s="22">
        <v>66334</v>
      </c>
      <c r="H25" s="22">
        <v>49962</v>
      </c>
      <c r="I25" s="22">
        <v>-86049</v>
      </c>
      <c r="J25" s="22">
        <v>30247</v>
      </c>
      <c r="K25" s="22">
        <v>65367</v>
      </c>
      <c r="L25" s="22">
        <v>55313</v>
      </c>
      <c r="M25" s="22">
        <v>-199369</v>
      </c>
      <c r="N25" s="22">
        <v>-78689</v>
      </c>
      <c r="O25" s="22">
        <v>83863</v>
      </c>
      <c r="P25" s="22">
        <v>867553</v>
      </c>
      <c r="Q25" s="22">
        <v>82772</v>
      </c>
      <c r="R25" s="22">
        <v>1034188</v>
      </c>
      <c r="S25" s="22">
        <v>53069</v>
      </c>
      <c r="T25" s="22">
        <v>46261</v>
      </c>
      <c r="U25" s="22">
        <v>48103</v>
      </c>
      <c r="V25" s="22">
        <v>147433</v>
      </c>
      <c r="W25" s="22">
        <v>1133179</v>
      </c>
      <c r="X25" s="22">
        <v>1336744</v>
      </c>
      <c r="Y25" s="22">
        <v>-203565</v>
      </c>
      <c r="Z25" s="23">
        <v>-15.228420699849785</v>
      </c>
      <c r="AA25" s="20">
        <v>1336744</v>
      </c>
    </row>
    <row r="26" spans="1:27" x14ac:dyDescent="0.25">
      <c r="A26" s="19" t="s">
        <v>54</v>
      </c>
      <c r="B26" s="15" t="s">
        <v>32</v>
      </c>
      <c r="C26" s="20">
        <v>4476884341</v>
      </c>
      <c r="D26" s="20">
        <v>24600000</v>
      </c>
      <c r="E26" s="21">
        <v>4974791993</v>
      </c>
      <c r="F26" s="22">
        <v>5033670096</v>
      </c>
      <c r="G26" s="22">
        <v>1325266900</v>
      </c>
      <c r="H26" s="22">
        <v>726822179</v>
      </c>
      <c r="I26" s="22">
        <v>118361100</v>
      </c>
      <c r="J26" s="22">
        <v>2170450179</v>
      </c>
      <c r="K26" s="22">
        <v>136847739</v>
      </c>
      <c r="L26" s="22">
        <v>118112859</v>
      </c>
      <c r="M26" s="22">
        <v>1033379325</v>
      </c>
      <c r="N26" s="22">
        <v>1288339923</v>
      </c>
      <c r="O26" s="22">
        <v>677331696</v>
      </c>
      <c r="P26" s="22">
        <v>133257744</v>
      </c>
      <c r="Q26" s="22">
        <v>853476351</v>
      </c>
      <c r="R26" s="22">
        <v>1664065791</v>
      </c>
      <c r="S26" s="22">
        <v>278743337</v>
      </c>
      <c r="T26" s="22">
        <v>100225378</v>
      </c>
      <c r="U26" s="22">
        <v>171921164</v>
      </c>
      <c r="V26" s="22">
        <v>550889879</v>
      </c>
      <c r="W26" s="22">
        <v>5673745772</v>
      </c>
      <c r="X26" s="22">
        <v>5033670097</v>
      </c>
      <c r="Y26" s="22">
        <v>640075675</v>
      </c>
      <c r="Z26" s="23">
        <v>12.715884487175202</v>
      </c>
      <c r="AA26" s="20">
        <v>5033670096</v>
      </c>
    </row>
    <row r="27" spans="1:27" x14ac:dyDescent="0.25">
      <c r="A27" s="19" t="s">
        <v>40</v>
      </c>
      <c r="B27" s="15" t="s">
        <v>32</v>
      </c>
      <c r="C27" s="20">
        <v>1340060</v>
      </c>
      <c r="D27" s="20"/>
      <c r="E27" s="21">
        <v>976530</v>
      </c>
      <c r="F27" s="22">
        <v>1089915</v>
      </c>
      <c r="G27" s="22">
        <v>10888064</v>
      </c>
      <c r="H27" s="22">
        <v>12447098</v>
      </c>
      <c r="I27" s="22">
        <v>11834076</v>
      </c>
      <c r="J27" s="22">
        <v>35169238</v>
      </c>
      <c r="K27" s="22">
        <v>11150679</v>
      </c>
      <c r="L27" s="22">
        <v>11454321</v>
      </c>
      <c r="M27" s="22">
        <v>10922570</v>
      </c>
      <c r="N27" s="22">
        <v>33527570</v>
      </c>
      <c r="O27" s="22">
        <v>9608985</v>
      </c>
      <c r="P27" s="22">
        <v>-61486874</v>
      </c>
      <c r="Q27" s="22">
        <v>703119</v>
      </c>
      <c r="R27" s="22">
        <v>-51174770</v>
      </c>
      <c r="S27" s="22">
        <v>-9212800</v>
      </c>
      <c r="T27" s="22">
        <v>734279</v>
      </c>
      <c r="U27" s="22">
        <v>726366</v>
      </c>
      <c r="V27" s="22">
        <v>-7752155</v>
      </c>
      <c r="W27" s="22">
        <v>9769883</v>
      </c>
      <c r="X27" s="22">
        <v>1089915</v>
      </c>
      <c r="Y27" s="22">
        <v>8679968</v>
      </c>
      <c r="Z27" s="23">
        <v>796.38944321346162</v>
      </c>
      <c r="AA27" s="20">
        <v>1089915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30290698</v>
      </c>
      <c r="D29" s="20">
        <v>3210163</v>
      </c>
      <c r="E29" s="21">
        <v>31492731</v>
      </c>
      <c r="F29" s="22">
        <v>168961102</v>
      </c>
      <c r="G29" s="22">
        <v>16823354</v>
      </c>
      <c r="H29" s="22">
        <v>16505649</v>
      </c>
      <c r="I29" s="22">
        <v>15944961</v>
      </c>
      <c r="J29" s="22">
        <v>49273964</v>
      </c>
      <c r="K29" s="22">
        <v>15639809</v>
      </c>
      <c r="L29" s="22">
        <v>15620635</v>
      </c>
      <c r="M29" s="22">
        <v>15672806</v>
      </c>
      <c r="N29" s="22">
        <v>46933250</v>
      </c>
      <c r="O29" s="22">
        <v>15666623</v>
      </c>
      <c r="P29" s="22">
        <v>12144475</v>
      </c>
      <c r="Q29" s="22">
        <v>15889764</v>
      </c>
      <c r="R29" s="22">
        <v>43700862</v>
      </c>
      <c r="S29" s="22">
        <v>16292504</v>
      </c>
      <c r="T29" s="22">
        <v>15999743</v>
      </c>
      <c r="U29" s="22">
        <v>15267854</v>
      </c>
      <c r="V29" s="22">
        <v>47560101</v>
      </c>
      <c r="W29" s="22">
        <v>187468177</v>
      </c>
      <c r="X29" s="22">
        <v>168961102</v>
      </c>
      <c r="Y29" s="22">
        <v>18507075</v>
      </c>
      <c r="Z29" s="23">
        <v>10.953453061640188</v>
      </c>
      <c r="AA29" s="20">
        <v>168961102</v>
      </c>
    </row>
    <row r="30" spans="1:27" x14ac:dyDescent="0.25">
      <c r="A30" s="19" t="s">
        <v>56</v>
      </c>
      <c r="B30" s="15" t="s">
        <v>32</v>
      </c>
      <c r="C30" s="20">
        <v>23120436</v>
      </c>
      <c r="D30" s="20"/>
      <c r="E30" s="21">
        <v>4783949</v>
      </c>
      <c r="F30" s="22">
        <v>-1583927</v>
      </c>
      <c r="G30" s="22">
        <v>4483</v>
      </c>
      <c r="H30" s="22">
        <v>72867</v>
      </c>
      <c r="I30" s="22">
        <v>63313</v>
      </c>
      <c r="J30" s="22">
        <v>140663</v>
      </c>
      <c r="K30" s="22">
        <v>81187</v>
      </c>
      <c r="L30" s="22">
        <v>4212</v>
      </c>
      <c r="M30" s="22">
        <v>4848565</v>
      </c>
      <c r="N30" s="22">
        <v>4933964</v>
      </c>
      <c r="O30" s="22">
        <v>31278</v>
      </c>
      <c r="P30" s="22">
        <v>37279</v>
      </c>
      <c r="Q30" s="22">
        <v>71425</v>
      </c>
      <c r="R30" s="22">
        <v>139982</v>
      </c>
      <c r="S30" s="22">
        <v>19743</v>
      </c>
      <c r="T30" s="22">
        <v>32689</v>
      </c>
      <c r="U30" s="22">
        <v>51563</v>
      </c>
      <c r="V30" s="22">
        <v>103995</v>
      </c>
      <c r="W30" s="22">
        <v>5318604</v>
      </c>
      <c r="X30" s="22">
        <v>-1583927</v>
      </c>
      <c r="Y30" s="22">
        <v>6902531</v>
      </c>
      <c r="Z30" s="23">
        <v>-435.78592952831787</v>
      </c>
      <c r="AA30" s="20">
        <v>-1583927</v>
      </c>
    </row>
    <row r="31" spans="1:27" x14ac:dyDescent="0.25">
      <c r="A31" s="19" t="s">
        <v>57</v>
      </c>
      <c r="B31" s="15" t="s">
        <v>32</v>
      </c>
      <c r="C31" s="20">
        <v>12966756</v>
      </c>
      <c r="D31" s="20">
        <v>16615</v>
      </c>
      <c r="E31" s="21">
        <v>4094300</v>
      </c>
      <c r="F31" s="22">
        <v>5306403</v>
      </c>
      <c r="G31" s="22">
        <v>121730</v>
      </c>
      <c r="H31" s="22">
        <v>341192</v>
      </c>
      <c r="I31" s="22">
        <v>341192</v>
      </c>
      <c r="J31" s="22">
        <v>804114</v>
      </c>
      <c r="K31" s="22">
        <v>341192</v>
      </c>
      <c r="L31" s="22">
        <v>341192</v>
      </c>
      <c r="M31" s="22">
        <v>341192</v>
      </c>
      <c r="N31" s="22">
        <v>1023576</v>
      </c>
      <c r="O31" s="22">
        <v>341192</v>
      </c>
      <c r="P31" s="22">
        <v>341192</v>
      </c>
      <c r="Q31" s="22">
        <v>341192</v>
      </c>
      <c r="R31" s="22">
        <v>1023576</v>
      </c>
      <c r="S31" s="22">
        <v>341192</v>
      </c>
      <c r="T31" s="22">
        <v>341192</v>
      </c>
      <c r="U31" s="22">
        <v>1828710</v>
      </c>
      <c r="V31" s="22">
        <v>2511094</v>
      </c>
      <c r="W31" s="22">
        <v>5362360</v>
      </c>
      <c r="X31" s="22">
        <v>5306403</v>
      </c>
      <c r="Y31" s="22">
        <v>55957</v>
      </c>
      <c r="Z31" s="23">
        <v>1.0545184751327783</v>
      </c>
      <c r="AA31" s="20">
        <v>5306403</v>
      </c>
    </row>
    <row r="32" spans="1:27" x14ac:dyDescent="0.25">
      <c r="A32" s="25" t="s">
        <v>58</v>
      </c>
      <c r="B32" s="15" t="s">
        <v>32</v>
      </c>
      <c r="C32" s="20">
        <v>41036864</v>
      </c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18214586059</v>
      </c>
      <c r="D33" s="29">
        <f t="shared" ref="D33:Y33" si="0">SUM(D6:D32)</f>
        <v>132934045</v>
      </c>
      <c r="E33" s="30">
        <f t="shared" si="0"/>
        <v>23532479911</v>
      </c>
      <c r="F33" s="31">
        <f t="shared" si="0"/>
        <v>23955735679</v>
      </c>
      <c r="G33" s="31">
        <f t="shared" si="0"/>
        <v>2931639288</v>
      </c>
      <c r="H33" s="31">
        <f t="shared" si="0"/>
        <v>2222898831</v>
      </c>
      <c r="I33" s="31">
        <f t="shared" si="0"/>
        <v>1626289760</v>
      </c>
      <c r="J33" s="31">
        <f t="shared" si="0"/>
        <v>6780827879</v>
      </c>
      <c r="K33" s="31">
        <f t="shared" si="0"/>
        <v>1644355769</v>
      </c>
      <c r="L33" s="31">
        <f t="shared" si="0"/>
        <v>1635984241</v>
      </c>
      <c r="M33" s="31">
        <f t="shared" si="0"/>
        <v>2521574515</v>
      </c>
      <c r="N33" s="31">
        <f t="shared" si="0"/>
        <v>5801914525</v>
      </c>
      <c r="O33" s="31">
        <f t="shared" si="0"/>
        <v>2190406399</v>
      </c>
      <c r="P33" s="31">
        <f t="shared" si="0"/>
        <v>1441285501</v>
      </c>
      <c r="Q33" s="31">
        <f t="shared" si="0"/>
        <v>2643211977</v>
      </c>
      <c r="R33" s="31">
        <f t="shared" si="0"/>
        <v>6274903877</v>
      </c>
      <c r="S33" s="31">
        <f t="shared" si="0"/>
        <v>1784614117</v>
      </c>
      <c r="T33" s="31">
        <f t="shared" si="0"/>
        <v>1665929878</v>
      </c>
      <c r="U33" s="31">
        <f t="shared" si="0"/>
        <v>1739677432</v>
      </c>
      <c r="V33" s="31">
        <f t="shared" si="0"/>
        <v>5190221427</v>
      </c>
      <c r="W33" s="31">
        <f t="shared" si="0"/>
        <v>24047867708</v>
      </c>
      <c r="X33" s="31">
        <f t="shared" si="0"/>
        <v>23886941151</v>
      </c>
      <c r="Y33" s="31">
        <f t="shared" si="0"/>
        <v>160926557</v>
      </c>
      <c r="Z33" s="32">
        <f>+IF(X33&lt;&gt;0,+(Y33/X33)*100,0)</f>
        <v>0.67370098156441016</v>
      </c>
      <c r="AA33" s="29">
        <f>SUM(AA6:AA32)</f>
        <v>23955735679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7252176283</v>
      </c>
      <c r="D35" s="20">
        <v>61750065</v>
      </c>
      <c r="E35" s="21">
        <v>9768694658</v>
      </c>
      <c r="F35" s="22">
        <v>9832659000</v>
      </c>
      <c r="G35" s="22">
        <v>657220077</v>
      </c>
      <c r="H35" s="22">
        <v>734483191</v>
      </c>
      <c r="I35" s="22">
        <v>811084212</v>
      </c>
      <c r="J35" s="22">
        <v>2202787480</v>
      </c>
      <c r="K35" s="22">
        <v>892050342</v>
      </c>
      <c r="L35" s="22">
        <v>829692360</v>
      </c>
      <c r="M35" s="22">
        <v>794394796</v>
      </c>
      <c r="N35" s="22">
        <v>2516137498</v>
      </c>
      <c r="O35" s="22">
        <v>826866747</v>
      </c>
      <c r="P35" s="22">
        <v>722369794</v>
      </c>
      <c r="Q35" s="22">
        <v>834411509</v>
      </c>
      <c r="R35" s="22">
        <v>2383648050</v>
      </c>
      <c r="S35" s="22">
        <v>768248552</v>
      </c>
      <c r="T35" s="22">
        <v>845245222</v>
      </c>
      <c r="U35" s="22">
        <v>871014648</v>
      </c>
      <c r="V35" s="22">
        <v>2484508422</v>
      </c>
      <c r="W35" s="22">
        <v>9587081450</v>
      </c>
      <c r="X35" s="22">
        <v>9795012302</v>
      </c>
      <c r="Y35" s="22">
        <v>-207930852</v>
      </c>
      <c r="Z35" s="23">
        <v>-2.1228237963268666</v>
      </c>
      <c r="AA35" s="20">
        <v>9832659000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680067854</v>
      </c>
      <c r="D38" s="20">
        <v>6846905</v>
      </c>
      <c r="E38" s="21">
        <v>828760184</v>
      </c>
      <c r="F38" s="22">
        <v>943529603</v>
      </c>
      <c r="G38" s="22">
        <v>55321056</v>
      </c>
      <c r="H38" s="22">
        <v>62619254</v>
      </c>
      <c r="I38" s="22">
        <v>67031447</v>
      </c>
      <c r="J38" s="22">
        <v>184971757</v>
      </c>
      <c r="K38" s="22">
        <v>57218752</v>
      </c>
      <c r="L38" s="22">
        <v>75216657</v>
      </c>
      <c r="M38" s="22">
        <v>67290890</v>
      </c>
      <c r="N38" s="22">
        <v>199726299</v>
      </c>
      <c r="O38" s="22">
        <v>63577463</v>
      </c>
      <c r="P38" s="22">
        <v>59363929</v>
      </c>
      <c r="Q38" s="22">
        <v>71934476</v>
      </c>
      <c r="R38" s="22">
        <v>194875868</v>
      </c>
      <c r="S38" s="22">
        <v>58647764</v>
      </c>
      <c r="T38" s="22">
        <v>77946245</v>
      </c>
      <c r="U38" s="22">
        <v>93846456</v>
      </c>
      <c r="V38" s="22">
        <v>230440465</v>
      </c>
      <c r="W38" s="22">
        <v>810014389</v>
      </c>
      <c r="X38" s="22">
        <v>942834828</v>
      </c>
      <c r="Y38" s="22">
        <v>-132820439</v>
      </c>
      <c r="Z38" s="23">
        <v>-14.087349666722323</v>
      </c>
      <c r="AA38" s="20">
        <v>943529603</v>
      </c>
    </row>
    <row r="39" spans="1:27" x14ac:dyDescent="0.25">
      <c r="A39" s="19" t="s">
        <v>65</v>
      </c>
      <c r="B39" s="15" t="s">
        <v>32</v>
      </c>
      <c r="C39" s="20">
        <v>2149275250</v>
      </c>
      <c r="D39" s="20"/>
      <c r="E39" s="21">
        <v>3643455225</v>
      </c>
      <c r="F39" s="22">
        <v>3600731908</v>
      </c>
      <c r="G39" s="22">
        <v>158311679</v>
      </c>
      <c r="H39" s="22">
        <v>181788112</v>
      </c>
      <c r="I39" s="22">
        <v>264442171</v>
      </c>
      <c r="J39" s="22">
        <v>604541962</v>
      </c>
      <c r="K39" s="22">
        <v>122758694</v>
      </c>
      <c r="L39" s="22">
        <v>229262603</v>
      </c>
      <c r="M39" s="22">
        <v>236232957</v>
      </c>
      <c r="N39" s="22">
        <v>588254254</v>
      </c>
      <c r="O39" s="22">
        <v>223164807</v>
      </c>
      <c r="P39" s="22">
        <v>183951343</v>
      </c>
      <c r="Q39" s="22">
        <v>405517663</v>
      </c>
      <c r="R39" s="22">
        <v>812633813</v>
      </c>
      <c r="S39" s="22">
        <v>117034455</v>
      </c>
      <c r="T39" s="22">
        <v>13487257</v>
      </c>
      <c r="U39" s="22">
        <v>-47035106</v>
      </c>
      <c r="V39" s="22">
        <v>83486606</v>
      </c>
      <c r="W39" s="22">
        <v>2088916635</v>
      </c>
      <c r="X39" s="22">
        <v>3545780961</v>
      </c>
      <c r="Y39" s="22">
        <v>-1456864326</v>
      </c>
      <c r="Z39" s="23">
        <v>-41.087262355572221</v>
      </c>
      <c r="AA39" s="20">
        <v>3600731908</v>
      </c>
    </row>
    <row r="40" spans="1:27" x14ac:dyDescent="0.25">
      <c r="A40" s="19" t="s">
        <v>66</v>
      </c>
      <c r="B40" s="15" t="s">
        <v>32</v>
      </c>
      <c r="C40" s="20">
        <v>801458976</v>
      </c>
      <c r="D40" s="20">
        <v>2402278</v>
      </c>
      <c r="E40" s="21">
        <v>883916956</v>
      </c>
      <c r="F40" s="22">
        <v>884128009</v>
      </c>
      <c r="G40" s="22">
        <v>34120161</v>
      </c>
      <c r="H40" s="22">
        <v>60749189</v>
      </c>
      <c r="I40" s="22">
        <v>92204337</v>
      </c>
      <c r="J40" s="22">
        <v>187073687</v>
      </c>
      <c r="K40" s="22">
        <v>61133198</v>
      </c>
      <c r="L40" s="22">
        <v>48765139</v>
      </c>
      <c r="M40" s="22">
        <v>90773508</v>
      </c>
      <c r="N40" s="22">
        <v>200671845</v>
      </c>
      <c r="O40" s="22">
        <v>42816930</v>
      </c>
      <c r="P40" s="22">
        <v>46676955</v>
      </c>
      <c r="Q40" s="22">
        <v>97062816</v>
      </c>
      <c r="R40" s="22">
        <v>186556701</v>
      </c>
      <c r="S40" s="22">
        <v>66612827</v>
      </c>
      <c r="T40" s="22">
        <v>16746829</v>
      </c>
      <c r="U40" s="22">
        <v>87037895</v>
      </c>
      <c r="V40" s="22">
        <v>170397551</v>
      </c>
      <c r="W40" s="22">
        <v>744699784</v>
      </c>
      <c r="X40" s="22">
        <v>884179446</v>
      </c>
      <c r="Y40" s="22">
        <v>-139479662</v>
      </c>
      <c r="Z40" s="23">
        <v>-15.775040081626146</v>
      </c>
      <c r="AA40" s="20">
        <v>884128009</v>
      </c>
    </row>
    <row r="41" spans="1:27" x14ac:dyDescent="0.25">
      <c r="A41" s="19" t="s">
        <v>40</v>
      </c>
      <c r="B41" s="15" t="s">
        <v>32</v>
      </c>
      <c r="C41" s="20">
        <v>553760459</v>
      </c>
      <c r="D41" s="20">
        <v>1298480</v>
      </c>
      <c r="E41" s="21">
        <v>423289863</v>
      </c>
      <c r="F41" s="22">
        <v>462319193</v>
      </c>
      <c r="G41" s="22">
        <v>21594931</v>
      </c>
      <c r="H41" s="22">
        <v>16934743</v>
      </c>
      <c r="I41" s="22">
        <v>13914913</v>
      </c>
      <c r="J41" s="22">
        <v>52444587</v>
      </c>
      <c r="K41" s="22">
        <v>20525353</v>
      </c>
      <c r="L41" s="22">
        <v>20468171</v>
      </c>
      <c r="M41" s="22">
        <v>38207952</v>
      </c>
      <c r="N41" s="22">
        <v>79201476</v>
      </c>
      <c r="O41" s="22">
        <v>15752249</v>
      </c>
      <c r="P41" s="22">
        <v>17716268</v>
      </c>
      <c r="Q41" s="22">
        <v>18813711</v>
      </c>
      <c r="R41" s="22">
        <v>52282228</v>
      </c>
      <c r="S41" s="22">
        <v>22794627</v>
      </c>
      <c r="T41" s="22">
        <v>24463472</v>
      </c>
      <c r="U41" s="22">
        <v>52825558</v>
      </c>
      <c r="V41" s="22">
        <v>100083657</v>
      </c>
      <c r="W41" s="22">
        <v>284011948</v>
      </c>
      <c r="X41" s="22">
        <v>447036139</v>
      </c>
      <c r="Y41" s="22">
        <v>-163024191</v>
      </c>
      <c r="Z41" s="23">
        <v>-36.467787898463392</v>
      </c>
      <c r="AA41" s="20">
        <v>462319193</v>
      </c>
    </row>
    <row r="42" spans="1:27" x14ac:dyDescent="0.25">
      <c r="A42" s="19" t="s">
        <v>67</v>
      </c>
      <c r="B42" s="15" t="s">
        <v>32</v>
      </c>
      <c r="C42" s="20">
        <v>4401030194</v>
      </c>
      <c r="D42" s="20">
        <v>6010701</v>
      </c>
      <c r="E42" s="21">
        <v>4761598104</v>
      </c>
      <c r="F42" s="22">
        <v>5196819527</v>
      </c>
      <c r="G42" s="22">
        <v>96887484</v>
      </c>
      <c r="H42" s="22">
        <v>249273315</v>
      </c>
      <c r="I42" s="22">
        <v>360709513</v>
      </c>
      <c r="J42" s="22">
        <v>706870312</v>
      </c>
      <c r="K42" s="22">
        <v>349578641</v>
      </c>
      <c r="L42" s="22">
        <v>575343600</v>
      </c>
      <c r="M42" s="22">
        <v>460753690</v>
      </c>
      <c r="N42" s="22">
        <v>1385675931</v>
      </c>
      <c r="O42" s="22">
        <v>421126869</v>
      </c>
      <c r="P42" s="22">
        <v>368367334</v>
      </c>
      <c r="Q42" s="22">
        <v>448519157</v>
      </c>
      <c r="R42" s="22">
        <v>1238013360</v>
      </c>
      <c r="S42" s="22">
        <v>501611936</v>
      </c>
      <c r="T42" s="22">
        <v>455344775</v>
      </c>
      <c r="U42" s="22">
        <v>541993985</v>
      </c>
      <c r="V42" s="22">
        <v>1498950696</v>
      </c>
      <c r="W42" s="22">
        <v>4829510299</v>
      </c>
      <c r="X42" s="22">
        <v>5122672795</v>
      </c>
      <c r="Y42" s="22">
        <v>-293162496</v>
      </c>
      <c r="Z42" s="23">
        <v>-5.7228425029633385</v>
      </c>
      <c r="AA42" s="20">
        <v>5196819527</v>
      </c>
    </row>
    <row r="43" spans="1:27" x14ac:dyDescent="0.25">
      <c r="A43" s="19" t="s">
        <v>68</v>
      </c>
      <c r="B43" s="15" t="s">
        <v>32</v>
      </c>
      <c r="C43" s="20">
        <v>49695593</v>
      </c>
      <c r="D43" s="20">
        <v>67126</v>
      </c>
      <c r="E43" s="21">
        <v>48483878</v>
      </c>
      <c r="F43" s="22">
        <v>160469983</v>
      </c>
      <c r="G43" s="22">
        <v>358069</v>
      </c>
      <c r="H43" s="22">
        <v>2573848</v>
      </c>
      <c r="I43" s="22">
        <v>2105707</v>
      </c>
      <c r="J43" s="22">
        <v>5037624</v>
      </c>
      <c r="K43" s="22">
        <v>3574713</v>
      </c>
      <c r="L43" s="22">
        <v>3372857</v>
      </c>
      <c r="M43" s="22">
        <v>4577164</v>
      </c>
      <c r="N43" s="22">
        <v>11524734</v>
      </c>
      <c r="O43" s="22">
        <v>3491250</v>
      </c>
      <c r="P43" s="22">
        <v>3842153</v>
      </c>
      <c r="Q43" s="22">
        <v>103128438</v>
      </c>
      <c r="R43" s="22">
        <v>110461841</v>
      </c>
      <c r="S43" s="22">
        <v>2231612</v>
      </c>
      <c r="T43" s="22">
        <v>6358898</v>
      </c>
      <c r="U43" s="22">
        <v>14840227</v>
      </c>
      <c r="V43" s="22">
        <v>23430737</v>
      </c>
      <c r="W43" s="22">
        <v>150454936</v>
      </c>
      <c r="X43" s="22">
        <v>160469988</v>
      </c>
      <c r="Y43" s="22">
        <v>-10015052</v>
      </c>
      <c r="Z43" s="23">
        <v>-6.2410748108238154</v>
      </c>
      <c r="AA43" s="20">
        <v>160469983</v>
      </c>
    </row>
    <row r="44" spans="1:27" x14ac:dyDescent="0.25">
      <c r="A44" s="19" t="s">
        <v>69</v>
      </c>
      <c r="B44" s="15" t="s">
        <v>32</v>
      </c>
      <c r="C44" s="20">
        <v>1313115136</v>
      </c>
      <c r="D44" s="20">
        <v>537355312</v>
      </c>
      <c r="E44" s="21">
        <v>242304337</v>
      </c>
      <c r="F44" s="22">
        <v>1110797025</v>
      </c>
      <c r="G44" s="22">
        <v>27669774</v>
      </c>
      <c r="H44" s="22">
        <v>53340591</v>
      </c>
      <c r="I44" s="22">
        <v>628251676</v>
      </c>
      <c r="J44" s="22">
        <v>709262041</v>
      </c>
      <c r="K44" s="22">
        <v>8476671</v>
      </c>
      <c r="L44" s="22">
        <v>31917023</v>
      </c>
      <c r="M44" s="22">
        <v>18195998</v>
      </c>
      <c r="N44" s="22">
        <v>58589692</v>
      </c>
      <c r="O44" s="22">
        <v>20056027</v>
      </c>
      <c r="P44" s="22">
        <v>-5251728</v>
      </c>
      <c r="Q44" s="22">
        <v>17680278</v>
      </c>
      <c r="R44" s="22">
        <v>32484577</v>
      </c>
      <c r="S44" s="22">
        <v>27938647</v>
      </c>
      <c r="T44" s="22">
        <v>173253187</v>
      </c>
      <c r="U44" s="22">
        <v>248977749</v>
      </c>
      <c r="V44" s="22">
        <v>450169583</v>
      </c>
      <c r="W44" s="22">
        <v>1250505893</v>
      </c>
      <c r="X44" s="22">
        <v>1110797025</v>
      </c>
      <c r="Y44" s="22">
        <v>139708868</v>
      </c>
      <c r="Z44" s="23">
        <v>12.577353454831227</v>
      </c>
      <c r="AA44" s="20">
        <v>1110797025</v>
      </c>
    </row>
    <row r="45" spans="1:27" x14ac:dyDescent="0.25">
      <c r="A45" s="19" t="s">
        <v>70</v>
      </c>
      <c r="B45" s="15" t="s">
        <v>32</v>
      </c>
      <c r="C45" s="20">
        <v>1373840191</v>
      </c>
      <c r="D45" s="20">
        <v>12242766</v>
      </c>
      <c r="E45" s="21">
        <v>2560116990</v>
      </c>
      <c r="F45" s="22">
        <v>2711198792</v>
      </c>
      <c r="G45" s="22">
        <v>150917780</v>
      </c>
      <c r="H45" s="22">
        <v>203867133</v>
      </c>
      <c r="I45" s="22">
        <v>205467742</v>
      </c>
      <c r="J45" s="22">
        <v>560252655</v>
      </c>
      <c r="K45" s="22">
        <v>236797385</v>
      </c>
      <c r="L45" s="22">
        <v>257623193</v>
      </c>
      <c r="M45" s="22">
        <v>244758736</v>
      </c>
      <c r="N45" s="22">
        <v>739179314</v>
      </c>
      <c r="O45" s="22">
        <v>225797772</v>
      </c>
      <c r="P45" s="22">
        <v>254424654</v>
      </c>
      <c r="Q45" s="22">
        <v>239030535</v>
      </c>
      <c r="R45" s="22">
        <v>719252961</v>
      </c>
      <c r="S45" s="22">
        <v>219555573</v>
      </c>
      <c r="T45" s="22">
        <v>217200361</v>
      </c>
      <c r="U45" s="22">
        <v>422872393</v>
      </c>
      <c r="V45" s="22">
        <v>859628327</v>
      </c>
      <c r="W45" s="22">
        <v>2878313257</v>
      </c>
      <c r="X45" s="22">
        <v>2709565404</v>
      </c>
      <c r="Y45" s="22">
        <v>168747853</v>
      </c>
      <c r="Z45" s="23">
        <v>6.2278567902766158</v>
      </c>
      <c r="AA45" s="20">
        <v>2711198792</v>
      </c>
    </row>
    <row r="46" spans="1:27" x14ac:dyDescent="0.25">
      <c r="A46" s="19" t="s">
        <v>71</v>
      </c>
      <c r="B46" s="15" t="s">
        <v>32</v>
      </c>
      <c r="C46" s="20">
        <v>8758643</v>
      </c>
      <c r="D46" s="20"/>
      <c r="E46" s="21">
        <v>1361345</v>
      </c>
      <c r="F46" s="22">
        <v>7671078</v>
      </c>
      <c r="G46" s="22">
        <v>-2663</v>
      </c>
      <c r="H46" s="22">
        <v>12148</v>
      </c>
      <c r="I46" s="22">
        <v>-12148</v>
      </c>
      <c r="J46" s="22">
        <v>-2663</v>
      </c>
      <c r="K46" s="22">
        <v>237</v>
      </c>
      <c r="L46" s="22">
        <v>3426</v>
      </c>
      <c r="M46" s="22">
        <v>605184</v>
      </c>
      <c r="N46" s="22">
        <v>608847</v>
      </c>
      <c r="O46" s="22"/>
      <c r="P46" s="22">
        <v>3649</v>
      </c>
      <c r="Q46" s="22">
        <v>450960</v>
      </c>
      <c r="R46" s="22">
        <v>454609</v>
      </c>
      <c r="S46" s="22">
        <v>10265</v>
      </c>
      <c r="T46" s="22">
        <v>-442281</v>
      </c>
      <c r="U46" s="22">
        <v>187932</v>
      </c>
      <c r="V46" s="22">
        <v>-244084</v>
      </c>
      <c r="W46" s="22">
        <v>816709</v>
      </c>
      <c r="X46" s="22">
        <v>7671078</v>
      </c>
      <c r="Y46" s="22">
        <v>-6854369</v>
      </c>
      <c r="Z46" s="23">
        <v>-89.353399874176745</v>
      </c>
      <c r="AA46" s="20">
        <v>7671078</v>
      </c>
    </row>
    <row r="47" spans="1:27" x14ac:dyDescent="0.25">
      <c r="A47" s="19" t="s">
        <v>72</v>
      </c>
      <c r="B47" s="15" t="s">
        <v>32</v>
      </c>
      <c r="C47" s="20">
        <v>1487706</v>
      </c>
      <c r="D47" s="20"/>
      <c r="E47" s="21">
        <v>36429</v>
      </c>
      <c r="F47" s="22">
        <v>36429</v>
      </c>
      <c r="G47" s="22">
        <v>-569900</v>
      </c>
      <c r="H47" s="22">
        <v>14584</v>
      </c>
      <c r="I47" s="22">
        <v>12101</v>
      </c>
      <c r="J47" s="22">
        <v>-543215</v>
      </c>
      <c r="K47" s="22">
        <v>120586</v>
      </c>
      <c r="L47" s="22">
        <v>-728</v>
      </c>
      <c r="M47" s="22">
        <v>-14</v>
      </c>
      <c r="N47" s="22">
        <v>119844</v>
      </c>
      <c r="O47" s="22">
        <v>-1601</v>
      </c>
      <c r="P47" s="22">
        <v>-6971</v>
      </c>
      <c r="Q47" s="22">
        <v>2496</v>
      </c>
      <c r="R47" s="22">
        <v>-6076</v>
      </c>
      <c r="S47" s="22">
        <v>7725</v>
      </c>
      <c r="T47" s="22">
        <v>-22628</v>
      </c>
      <c r="U47" s="22">
        <v>-3220254</v>
      </c>
      <c r="V47" s="22">
        <v>-3235157</v>
      </c>
      <c r="W47" s="22">
        <v>-3664604</v>
      </c>
      <c r="X47" s="22">
        <v>36429</v>
      </c>
      <c r="Y47" s="22">
        <v>-3701033</v>
      </c>
      <c r="Z47" s="23">
        <v>-10159.578906914821</v>
      </c>
      <c r="AA47" s="20">
        <v>36429</v>
      </c>
    </row>
    <row r="48" spans="1:27" x14ac:dyDescent="0.25">
      <c r="A48" s="37" t="s">
        <v>73</v>
      </c>
      <c r="B48" s="28" t="s">
        <v>32</v>
      </c>
      <c r="C48" s="29">
        <f>SUM(C35:C47)</f>
        <v>18584666285</v>
      </c>
      <c r="D48" s="29">
        <f t="shared" ref="D48:Y48" si="1">SUM(D35:D47)</f>
        <v>627973633</v>
      </c>
      <c r="E48" s="30">
        <f t="shared" si="1"/>
        <v>23162017969</v>
      </c>
      <c r="F48" s="31">
        <f t="shared" si="1"/>
        <v>24910360547</v>
      </c>
      <c r="G48" s="31">
        <f t="shared" si="1"/>
        <v>1201828448</v>
      </c>
      <c r="H48" s="31">
        <f t="shared" si="1"/>
        <v>1565656108</v>
      </c>
      <c r="I48" s="31">
        <f t="shared" si="1"/>
        <v>2445211671</v>
      </c>
      <c r="J48" s="31">
        <f t="shared" si="1"/>
        <v>5212696227</v>
      </c>
      <c r="K48" s="31">
        <f t="shared" si="1"/>
        <v>1752234572</v>
      </c>
      <c r="L48" s="31">
        <f t="shared" si="1"/>
        <v>2071664301</v>
      </c>
      <c r="M48" s="31">
        <f t="shared" si="1"/>
        <v>1955790861</v>
      </c>
      <c r="N48" s="31">
        <f t="shared" si="1"/>
        <v>5779689734</v>
      </c>
      <c r="O48" s="31">
        <f t="shared" si="1"/>
        <v>1842648513</v>
      </c>
      <c r="P48" s="31">
        <f t="shared" si="1"/>
        <v>1651457380</v>
      </c>
      <c r="Q48" s="31">
        <f t="shared" si="1"/>
        <v>2236552039</v>
      </c>
      <c r="R48" s="31">
        <f t="shared" si="1"/>
        <v>5730657932</v>
      </c>
      <c r="S48" s="31">
        <f t="shared" si="1"/>
        <v>1784693983</v>
      </c>
      <c r="T48" s="31">
        <f t="shared" si="1"/>
        <v>1829581337</v>
      </c>
      <c r="U48" s="31">
        <f t="shared" si="1"/>
        <v>2283341483</v>
      </c>
      <c r="V48" s="31">
        <f t="shared" si="1"/>
        <v>5897616803</v>
      </c>
      <c r="W48" s="31">
        <f t="shared" si="1"/>
        <v>22620660696</v>
      </c>
      <c r="X48" s="31">
        <f t="shared" si="1"/>
        <v>24726056395</v>
      </c>
      <c r="Y48" s="31">
        <f t="shared" si="1"/>
        <v>-2105395699</v>
      </c>
      <c r="Z48" s="32">
        <f>+IF(X48&lt;&gt;0,+(Y48/X48)*100,0)</f>
        <v>-8.5148867468641072</v>
      </c>
      <c r="AA48" s="29">
        <f>SUM(AA35:AA47)</f>
        <v>24910360547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-370080226</v>
      </c>
      <c r="D49" s="39">
        <f t="shared" si="2"/>
        <v>-495039588</v>
      </c>
      <c r="E49" s="40">
        <f t="shared" si="2"/>
        <v>370461942</v>
      </c>
      <c r="F49" s="41">
        <f t="shared" si="2"/>
        <v>-954624868</v>
      </c>
      <c r="G49" s="41">
        <f t="shared" si="2"/>
        <v>1729810840</v>
      </c>
      <c r="H49" s="41">
        <f t="shared" si="2"/>
        <v>657242723</v>
      </c>
      <c r="I49" s="41">
        <f t="shared" si="2"/>
        <v>-818921911</v>
      </c>
      <c r="J49" s="41">
        <f t="shared" si="2"/>
        <v>1568131652</v>
      </c>
      <c r="K49" s="41">
        <f t="shared" si="2"/>
        <v>-107878803</v>
      </c>
      <c r="L49" s="41">
        <f t="shared" si="2"/>
        <v>-435680060</v>
      </c>
      <c r="M49" s="41">
        <f t="shared" si="2"/>
        <v>565783654</v>
      </c>
      <c r="N49" s="41">
        <f t="shared" si="2"/>
        <v>22224791</v>
      </c>
      <c r="O49" s="41">
        <f t="shared" si="2"/>
        <v>347757886</v>
      </c>
      <c r="P49" s="41">
        <f t="shared" si="2"/>
        <v>-210171879</v>
      </c>
      <c r="Q49" s="41">
        <f t="shared" si="2"/>
        <v>406659938</v>
      </c>
      <c r="R49" s="41">
        <f t="shared" si="2"/>
        <v>544245945</v>
      </c>
      <c r="S49" s="41">
        <f t="shared" si="2"/>
        <v>-79866</v>
      </c>
      <c r="T49" s="41">
        <f t="shared" si="2"/>
        <v>-163651459</v>
      </c>
      <c r="U49" s="41">
        <f t="shared" si="2"/>
        <v>-543664051</v>
      </c>
      <c r="V49" s="41">
        <f t="shared" si="2"/>
        <v>-707395376</v>
      </c>
      <c r="W49" s="41">
        <f t="shared" si="2"/>
        <v>1427207012</v>
      </c>
      <c r="X49" s="41">
        <f t="shared" si="2"/>
        <v>-839115244</v>
      </c>
      <c r="Y49" s="41">
        <f t="shared" si="2"/>
        <v>2266322256</v>
      </c>
      <c r="Z49" s="42">
        <f>+IF(X49&lt;&gt;0,+(Y49/X49)*100,0)</f>
        <v>-270.0847436874833</v>
      </c>
      <c r="AA49" s="39">
        <f>+AA33-AA48</f>
        <v>-954624868</v>
      </c>
    </row>
    <row r="50" spans="1:27" x14ac:dyDescent="0.25">
      <c r="A50" s="43" t="s">
        <v>75</v>
      </c>
      <c r="B50" s="15" t="s">
        <v>32</v>
      </c>
      <c r="C50" s="20">
        <v>840347546</v>
      </c>
      <c r="D50" s="20"/>
      <c r="E50" s="21">
        <v>552811144</v>
      </c>
      <c r="F50" s="22">
        <v>464695301</v>
      </c>
      <c r="G50" s="22">
        <v>108569</v>
      </c>
      <c r="H50" s="22">
        <v>10159837</v>
      </c>
      <c r="I50" s="22">
        <v>14861656</v>
      </c>
      <c r="J50" s="22">
        <v>25130062</v>
      </c>
      <c r="K50" s="22">
        <v>18647997</v>
      </c>
      <c r="L50" s="22">
        <v>43398359</v>
      </c>
      <c r="M50" s="22">
        <v>45797477</v>
      </c>
      <c r="N50" s="22">
        <v>107843833</v>
      </c>
      <c r="O50" s="22">
        <v>39010654</v>
      </c>
      <c r="P50" s="22">
        <v>14818728</v>
      </c>
      <c r="Q50" s="22">
        <v>18319674</v>
      </c>
      <c r="R50" s="22">
        <v>72149056</v>
      </c>
      <c r="S50" s="22">
        <v>28762355</v>
      </c>
      <c r="T50" s="22">
        <v>17168059</v>
      </c>
      <c r="U50" s="22">
        <v>25840313</v>
      </c>
      <c r="V50" s="22">
        <v>71770727</v>
      </c>
      <c r="W50" s="22">
        <v>276893678</v>
      </c>
      <c r="X50" s="22">
        <v>464695301</v>
      </c>
      <c r="Y50" s="22">
        <v>-187801623</v>
      </c>
      <c r="Z50" s="23">
        <v>-40.413927706146531</v>
      </c>
      <c r="AA50" s="20">
        <v>464695301</v>
      </c>
    </row>
    <row r="51" spans="1:27" x14ac:dyDescent="0.25">
      <c r="A51" s="43" t="s">
        <v>76</v>
      </c>
      <c r="B51" s="15" t="s">
        <v>32</v>
      </c>
      <c r="C51" s="44">
        <v>20952209</v>
      </c>
      <c r="D51" s="44"/>
      <c r="E51" s="21">
        <v>1236976</v>
      </c>
      <c r="F51" s="22">
        <v>1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1</v>
      </c>
      <c r="Y51" s="45">
        <v>-1</v>
      </c>
      <c r="Z51" s="46">
        <v>-100</v>
      </c>
      <c r="AA51" s="44">
        <v>1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491219529</v>
      </c>
      <c r="D52" s="48">
        <f t="shared" si="3"/>
        <v>-495039588</v>
      </c>
      <c r="E52" s="49">
        <f t="shared" si="3"/>
        <v>924510062</v>
      </c>
      <c r="F52" s="50">
        <f t="shared" si="3"/>
        <v>-489929566</v>
      </c>
      <c r="G52" s="50">
        <f t="shared" si="3"/>
        <v>1729919409</v>
      </c>
      <c r="H52" s="50">
        <f t="shared" si="3"/>
        <v>667402560</v>
      </c>
      <c r="I52" s="50">
        <f t="shared" si="3"/>
        <v>-804060255</v>
      </c>
      <c r="J52" s="50">
        <f t="shared" si="3"/>
        <v>1593261714</v>
      </c>
      <c r="K52" s="50">
        <f t="shared" si="3"/>
        <v>-89230806</v>
      </c>
      <c r="L52" s="50">
        <f t="shared" si="3"/>
        <v>-392281701</v>
      </c>
      <c r="M52" s="50">
        <f t="shared" si="3"/>
        <v>611581131</v>
      </c>
      <c r="N52" s="50">
        <f t="shared" si="3"/>
        <v>130068624</v>
      </c>
      <c r="O52" s="50">
        <f t="shared" si="3"/>
        <v>386768540</v>
      </c>
      <c r="P52" s="50">
        <f t="shared" si="3"/>
        <v>-195353151</v>
      </c>
      <c r="Q52" s="50">
        <f t="shared" si="3"/>
        <v>424979612</v>
      </c>
      <c r="R52" s="50">
        <f t="shared" si="3"/>
        <v>616395001</v>
      </c>
      <c r="S52" s="50">
        <f t="shared" si="3"/>
        <v>28682489</v>
      </c>
      <c r="T52" s="50">
        <f t="shared" si="3"/>
        <v>-146483400</v>
      </c>
      <c r="U52" s="50">
        <f t="shared" si="3"/>
        <v>-517823738</v>
      </c>
      <c r="V52" s="50">
        <f t="shared" si="3"/>
        <v>-635624649</v>
      </c>
      <c r="W52" s="50">
        <f t="shared" si="3"/>
        <v>1704100690</v>
      </c>
      <c r="X52" s="50">
        <f t="shared" si="3"/>
        <v>-374419942</v>
      </c>
      <c r="Y52" s="50">
        <f t="shared" si="3"/>
        <v>2078520632</v>
      </c>
      <c r="Z52" s="51">
        <f>+IF(X52&lt;&gt;0,+(Y52/X52)*100,0)</f>
        <v>-555.13085678540062</v>
      </c>
      <c r="AA52" s="48">
        <f>SUM(AA49:AA51)</f>
        <v>-489929566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491219529</v>
      </c>
      <c r="D54" s="54">
        <f>+D52-D53</f>
        <v>-495039588</v>
      </c>
      <c r="E54" s="55">
        <f t="shared" si="4"/>
        <v>924510062</v>
      </c>
      <c r="F54" s="56">
        <f t="shared" si="4"/>
        <v>-489929566</v>
      </c>
      <c r="G54" s="56">
        <f t="shared" si="4"/>
        <v>1729919409</v>
      </c>
      <c r="H54" s="56">
        <f t="shared" si="4"/>
        <v>667402560</v>
      </c>
      <c r="I54" s="56">
        <f t="shared" si="4"/>
        <v>-804060255</v>
      </c>
      <c r="J54" s="56">
        <f t="shared" si="4"/>
        <v>1593261714</v>
      </c>
      <c r="K54" s="56">
        <f t="shared" si="4"/>
        <v>-89230806</v>
      </c>
      <c r="L54" s="56">
        <f t="shared" si="4"/>
        <v>-392281701</v>
      </c>
      <c r="M54" s="56">
        <f t="shared" si="4"/>
        <v>611581131</v>
      </c>
      <c r="N54" s="56">
        <f t="shared" si="4"/>
        <v>130068624</v>
      </c>
      <c r="O54" s="56">
        <f t="shared" si="4"/>
        <v>386768540</v>
      </c>
      <c r="P54" s="56">
        <f t="shared" si="4"/>
        <v>-195353151</v>
      </c>
      <c r="Q54" s="56">
        <f t="shared" si="4"/>
        <v>424979612</v>
      </c>
      <c r="R54" s="56">
        <f t="shared" si="4"/>
        <v>616395001</v>
      </c>
      <c r="S54" s="56">
        <f t="shared" si="4"/>
        <v>28682489</v>
      </c>
      <c r="T54" s="56">
        <f t="shared" si="4"/>
        <v>-146483400</v>
      </c>
      <c r="U54" s="56">
        <f t="shared" si="4"/>
        <v>-517823738</v>
      </c>
      <c r="V54" s="56">
        <f t="shared" si="4"/>
        <v>-635624649</v>
      </c>
      <c r="W54" s="56">
        <f t="shared" si="4"/>
        <v>1704100690</v>
      </c>
      <c r="X54" s="56">
        <f t="shared" si="4"/>
        <v>-374419942</v>
      </c>
      <c r="Y54" s="56">
        <f t="shared" si="4"/>
        <v>2078520632</v>
      </c>
      <c r="Z54" s="57">
        <f>+IF(X54&lt;&gt;0,+(Y54/X54)*100,0)</f>
        <v>-555.13085678540062</v>
      </c>
      <c r="AA54" s="54">
        <f>+AA52-AA53</f>
        <v>-489929566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491219529</v>
      </c>
      <c r="D57" s="48">
        <f>SUM(D54:D56)</f>
        <v>-495039588</v>
      </c>
      <c r="E57" s="49">
        <f t="shared" si="5"/>
        <v>924510062</v>
      </c>
      <c r="F57" s="50">
        <f t="shared" si="5"/>
        <v>-489929566</v>
      </c>
      <c r="G57" s="50">
        <f t="shared" si="5"/>
        <v>1729919409</v>
      </c>
      <c r="H57" s="50">
        <f t="shared" si="5"/>
        <v>667402560</v>
      </c>
      <c r="I57" s="50">
        <f t="shared" si="5"/>
        <v>-804060255</v>
      </c>
      <c r="J57" s="50">
        <f t="shared" si="5"/>
        <v>1593261714</v>
      </c>
      <c r="K57" s="50">
        <f t="shared" si="5"/>
        <v>-89230806</v>
      </c>
      <c r="L57" s="50">
        <f t="shared" si="5"/>
        <v>-392281701</v>
      </c>
      <c r="M57" s="50">
        <f t="shared" si="5"/>
        <v>611581131</v>
      </c>
      <c r="N57" s="50">
        <f t="shared" si="5"/>
        <v>130068624</v>
      </c>
      <c r="O57" s="50">
        <f t="shared" si="5"/>
        <v>386768540</v>
      </c>
      <c r="P57" s="50">
        <f t="shared" si="5"/>
        <v>-195353151</v>
      </c>
      <c r="Q57" s="50">
        <f t="shared" si="5"/>
        <v>424979612</v>
      </c>
      <c r="R57" s="50">
        <f t="shared" si="5"/>
        <v>616395001</v>
      </c>
      <c r="S57" s="50">
        <f t="shared" si="5"/>
        <v>28682489</v>
      </c>
      <c r="T57" s="50">
        <f t="shared" si="5"/>
        <v>-146483400</v>
      </c>
      <c r="U57" s="50">
        <f t="shared" si="5"/>
        <v>-517823738</v>
      </c>
      <c r="V57" s="50">
        <f t="shared" si="5"/>
        <v>-635624649</v>
      </c>
      <c r="W57" s="50">
        <f t="shared" si="5"/>
        <v>1704100690</v>
      </c>
      <c r="X57" s="50">
        <f t="shared" si="5"/>
        <v>-374419942</v>
      </c>
      <c r="Y57" s="50">
        <f t="shared" si="5"/>
        <v>2078520632</v>
      </c>
      <c r="Z57" s="51">
        <f>+IF(X57&lt;&gt;0,+(Y57/X57)*100,0)</f>
        <v>-555.13085678540062</v>
      </c>
      <c r="AA57" s="48">
        <f>SUM(AA54:AA56)</f>
        <v>-489929566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>
        <v>4329980</v>
      </c>
      <c r="F59" s="45">
        <v>4329980</v>
      </c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>
        <v>4329980</v>
      </c>
      <c r="Y59" s="22">
        <v>-4329980</v>
      </c>
      <c r="Z59" s="23">
        <v>-100</v>
      </c>
      <c r="AA59" s="20">
        <v>4329980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491219529</v>
      </c>
      <c r="D60" s="65">
        <f>SUM(D57:D59)</f>
        <v>-495039588</v>
      </c>
      <c r="E60" s="66">
        <f t="shared" si="6"/>
        <v>928840042</v>
      </c>
      <c r="F60" s="67">
        <f t="shared" si="6"/>
        <v>-485599586</v>
      </c>
      <c r="G60" s="67">
        <f t="shared" si="6"/>
        <v>1729919409</v>
      </c>
      <c r="H60" s="67">
        <f t="shared" si="6"/>
        <v>667402560</v>
      </c>
      <c r="I60" s="67">
        <f t="shared" si="6"/>
        <v>-804060255</v>
      </c>
      <c r="J60" s="67">
        <f t="shared" si="6"/>
        <v>1593261714</v>
      </c>
      <c r="K60" s="67">
        <f t="shared" si="6"/>
        <v>-89230806</v>
      </c>
      <c r="L60" s="67">
        <f t="shared" si="6"/>
        <v>-392281701</v>
      </c>
      <c r="M60" s="67">
        <f t="shared" si="6"/>
        <v>611581131</v>
      </c>
      <c r="N60" s="67">
        <f t="shared" si="6"/>
        <v>130068624</v>
      </c>
      <c r="O60" s="67">
        <f t="shared" si="6"/>
        <v>386768540</v>
      </c>
      <c r="P60" s="67">
        <f t="shared" si="6"/>
        <v>-195353151</v>
      </c>
      <c r="Q60" s="67">
        <f t="shared" si="6"/>
        <v>424979612</v>
      </c>
      <c r="R60" s="67">
        <f t="shared" si="6"/>
        <v>616395001</v>
      </c>
      <c r="S60" s="67">
        <f t="shared" si="6"/>
        <v>28682489</v>
      </c>
      <c r="T60" s="67">
        <f t="shared" si="6"/>
        <v>-146483400</v>
      </c>
      <c r="U60" s="67">
        <f t="shared" si="6"/>
        <v>-517823738</v>
      </c>
      <c r="V60" s="67">
        <f t="shared" si="6"/>
        <v>-635624649</v>
      </c>
      <c r="W60" s="67">
        <f t="shared" si="6"/>
        <v>1704100690</v>
      </c>
      <c r="X60" s="67">
        <f t="shared" si="6"/>
        <v>-370089962</v>
      </c>
      <c r="Y60" s="67">
        <f t="shared" si="6"/>
        <v>2074190652</v>
      </c>
      <c r="Z60" s="68">
        <f>+IF(X60&lt;&gt;0,+(Y60/X60)*100,0)</f>
        <v>-560.45579858229178</v>
      </c>
      <c r="AA60" s="65">
        <f>SUM(AA57:AA59)</f>
        <v>-485599586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470948277</v>
      </c>
      <c r="D9" s="20"/>
      <c r="E9" s="21">
        <v>535776573</v>
      </c>
      <c r="F9" s="22">
        <v>535776573</v>
      </c>
      <c r="G9" s="22">
        <v>39376742</v>
      </c>
      <c r="H9" s="22">
        <v>40431299</v>
      </c>
      <c r="I9" s="22">
        <v>39259299</v>
      </c>
      <c r="J9" s="22">
        <v>119067340</v>
      </c>
      <c r="K9" s="22">
        <v>39633094</v>
      </c>
      <c r="L9" s="22">
        <v>39667218</v>
      </c>
      <c r="M9" s="22">
        <v>39779798</v>
      </c>
      <c r="N9" s="22">
        <v>119080110</v>
      </c>
      <c r="O9" s="22">
        <v>43374033</v>
      </c>
      <c r="P9" s="22">
        <v>36479223</v>
      </c>
      <c r="Q9" s="22">
        <v>39776248</v>
      </c>
      <c r="R9" s="22">
        <v>119629504</v>
      </c>
      <c r="S9" s="22">
        <v>38335139</v>
      </c>
      <c r="T9" s="22">
        <v>39120664</v>
      </c>
      <c r="U9" s="22">
        <v>43579001</v>
      </c>
      <c r="V9" s="22">
        <v>121034804</v>
      </c>
      <c r="W9" s="22">
        <v>478811758</v>
      </c>
      <c r="X9" s="22">
        <v>535776573</v>
      </c>
      <c r="Y9" s="22">
        <v>-56964815</v>
      </c>
      <c r="Z9" s="23">
        <v>-10.632195932165178</v>
      </c>
      <c r="AA9" s="20">
        <v>535776573</v>
      </c>
    </row>
    <row r="10" spans="1:27" x14ac:dyDescent="0.25">
      <c r="A10" s="19" t="s">
        <v>38</v>
      </c>
      <c r="B10" s="15" t="s">
        <v>32</v>
      </c>
      <c r="C10" s="20">
        <v>770178</v>
      </c>
      <c r="D10" s="20"/>
      <c r="E10" s="21">
        <v>8671640</v>
      </c>
      <c r="F10" s="22">
        <v>8671640</v>
      </c>
      <c r="G10" s="22"/>
      <c r="H10" s="22"/>
      <c r="I10" s="22"/>
      <c r="J10" s="22"/>
      <c r="K10" s="22"/>
      <c r="L10" s="22">
        <v>551311</v>
      </c>
      <c r="M10" s="22"/>
      <c r="N10" s="22">
        <v>551311</v>
      </c>
      <c r="O10" s="22">
        <v>29702</v>
      </c>
      <c r="P10" s="22">
        <v>2261</v>
      </c>
      <c r="Q10" s="22">
        <v>306622</v>
      </c>
      <c r="R10" s="22">
        <v>338585</v>
      </c>
      <c r="S10" s="22"/>
      <c r="T10" s="22">
        <v>184</v>
      </c>
      <c r="U10" s="22">
        <v>55756</v>
      </c>
      <c r="V10" s="22">
        <v>55940</v>
      </c>
      <c r="W10" s="22">
        <v>945836</v>
      </c>
      <c r="X10" s="22">
        <v>8671640</v>
      </c>
      <c r="Y10" s="22">
        <v>-7725804</v>
      </c>
      <c r="Z10" s="23">
        <v>-89.092766766148046</v>
      </c>
      <c r="AA10" s="20">
        <v>8671640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3660310</v>
      </c>
      <c r="H13" s="22">
        <v>3742825</v>
      </c>
      <c r="I13" s="22">
        <v>3805374</v>
      </c>
      <c r="J13" s="22">
        <v>11208509</v>
      </c>
      <c r="K13" s="22">
        <v>3744844</v>
      </c>
      <c r="L13" s="22">
        <v>3811957</v>
      </c>
      <c r="M13" s="22">
        <v>3756211</v>
      </c>
      <c r="N13" s="22">
        <v>11313012</v>
      </c>
      <c r="O13" s="22">
        <v>3895546</v>
      </c>
      <c r="P13" s="22">
        <v>3612980</v>
      </c>
      <c r="Q13" s="22">
        <v>3907804</v>
      </c>
      <c r="R13" s="22">
        <v>11416330</v>
      </c>
      <c r="S13" s="22">
        <v>3910457</v>
      </c>
      <c r="T13" s="22">
        <v>3935094</v>
      </c>
      <c r="U13" s="22">
        <v>3821612</v>
      </c>
      <c r="V13" s="22">
        <v>11667163</v>
      </c>
      <c r="W13" s="22">
        <v>45605014</v>
      </c>
      <c r="X13" s="22"/>
      <c r="Y13" s="22">
        <v>45605014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5925</v>
      </c>
      <c r="F20" s="22">
        <v>5925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5925</v>
      </c>
      <c r="Y20" s="22">
        <v>-5925</v>
      </c>
      <c r="Z20" s="18">
        <v>-100</v>
      </c>
      <c r="AA20" s="20">
        <v>5925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8508</v>
      </c>
      <c r="F24" s="22">
        <v>8508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8508</v>
      </c>
      <c r="Y24" s="22">
        <v>-8508</v>
      </c>
      <c r="Z24" s="23">
        <v>-100</v>
      </c>
      <c r="AA24" s="20">
        <v>8508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197968023</v>
      </c>
      <c r="D26" s="20"/>
      <c r="E26" s="21">
        <v>206152186</v>
      </c>
      <c r="F26" s="22">
        <v>206152186</v>
      </c>
      <c r="G26" s="22">
        <v>76146744</v>
      </c>
      <c r="H26" s="22"/>
      <c r="I26" s="22">
        <v>750545</v>
      </c>
      <c r="J26" s="22">
        <v>76897289</v>
      </c>
      <c r="K26" s="22">
        <v>724919</v>
      </c>
      <c r="L26" s="22">
        <v>2875583</v>
      </c>
      <c r="M26" s="22">
        <v>63006124</v>
      </c>
      <c r="N26" s="22">
        <v>66606626</v>
      </c>
      <c r="O26" s="22">
        <v>3711479</v>
      </c>
      <c r="P26" s="22">
        <v>4323574</v>
      </c>
      <c r="Q26" s="22">
        <v>48072161</v>
      </c>
      <c r="R26" s="22">
        <v>56107214</v>
      </c>
      <c r="S26" s="22">
        <v>1828163</v>
      </c>
      <c r="T26" s="22"/>
      <c r="U26" s="22">
        <v>1982634</v>
      </c>
      <c r="V26" s="22">
        <v>3810797</v>
      </c>
      <c r="W26" s="22">
        <v>203421926</v>
      </c>
      <c r="X26" s="22">
        <v>206152186</v>
      </c>
      <c r="Y26" s="22">
        <v>-2730260</v>
      </c>
      <c r="Z26" s="23">
        <v>-1.3243905160433274</v>
      </c>
      <c r="AA26" s="20">
        <v>206152186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669686478</v>
      </c>
      <c r="D33" s="29">
        <f t="shared" ref="D33:Y33" si="0">SUM(D6:D32)</f>
        <v>0</v>
      </c>
      <c r="E33" s="30">
        <f t="shared" si="0"/>
        <v>750614832</v>
      </c>
      <c r="F33" s="31">
        <f t="shared" si="0"/>
        <v>750614832</v>
      </c>
      <c r="G33" s="31">
        <f t="shared" si="0"/>
        <v>119183796</v>
      </c>
      <c r="H33" s="31">
        <f t="shared" si="0"/>
        <v>44174124</v>
      </c>
      <c r="I33" s="31">
        <f t="shared" si="0"/>
        <v>43815218</v>
      </c>
      <c r="J33" s="31">
        <f t="shared" si="0"/>
        <v>207173138</v>
      </c>
      <c r="K33" s="31">
        <f t="shared" si="0"/>
        <v>44102857</v>
      </c>
      <c r="L33" s="31">
        <f t="shared" si="0"/>
        <v>46906069</v>
      </c>
      <c r="M33" s="31">
        <f t="shared" si="0"/>
        <v>106542133</v>
      </c>
      <c r="N33" s="31">
        <f t="shared" si="0"/>
        <v>197551059</v>
      </c>
      <c r="O33" s="31">
        <f t="shared" si="0"/>
        <v>51010760</v>
      </c>
      <c r="P33" s="31">
        <f t="shared" si="0"/>
        <v>44418038</v>
      </c>
      <c r="Q33" s="31">
        <f t="shared" si="0"/>
        <v>92062835</v>
      </c>
      <c r="R33" s="31">
        <f t="shared" si="0"/>
        <v>187491633</v>
      </c>
      <c r="S33" s="31">
        <f t="shared" si="0"/>
        <v>44073759</v>
      </c>
      <c r="T33" s="31">
        <f t="shared" si="0"/>
        <v>43055942</v>
      </c>
      <c r="U33" s="31">
        <f t="shared" si="0"/>
        <v>49439003</v>
      </c>
      <c r="V33" s="31">
        <f t="shared" si="0"/>
        <v>136568704</v>
      </c>
      <c r="W33" s="31">
        <f t="shared" si="0"/>
        <v>728784534</v>
      </c>
      <c r="X33" s="31">
        <f t="shared" si="0"/>
        <v>750614832</v>
      </c>
      <c r="Y33" s="31">
        <f t="shared" si="0"/>
        <v>-21830298</v>
      </c>
      <c r="Z33" s="32">
        <f>+IF(X33&lt;&gt;0,+(Y33/X33)*100,0)</f>
        <v>-2.9083222272378437</v>
      </c>
      <c r="AA33" s="29">
        <f>SUM(AA6:AA32)</f>
        <v>750614832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244837507</v>
      </c>
      <c r="D35" s="20"/>
      <c r="E35" s="21">
        <v>264345543</v>
      </c>
      <c r="F35" s="22">
        <v>234966490</v>
      </c>
      <c r="G35" s="22">
        <v>19134230</v>
      </c>
      <c r="H35" s="22">
        <v>18576276</v>
      </c>
      <c r="I35" s="22">
        <v>19468286</v>
      </c>
      <c r="J35" s="22">
        <v>57178792</v>
      </c>
      <c r="K35" s="22">
        <v>33504902</v>
      </c>
      <c r="L35" s="22">
        <v>28016159</v>
      </c>
      <c r="M35" s="22">
        <v>29123220</v>
      </c>
      <c r="N35" s="22">
        <v>90644281</v>
      </c>
      <c r="O35" s="22">
        <v>27197523</v>
      </c>
      <c r="P35" s="22">
        <v>-17203907</v>
      </c>
      <c r="Q35" s="22">
        <v>20144510</v>
      </c>
      <c r="R35" s="22">
        <v>30138126</v>
      </c>
      <c r="S35" s="22">
        <v>19937551</v>
      </c>
      <c r="T35" s="22">
        <v>21050260</v>
      </c>
      <c r="U35" s="22">
        <v>22534640</v>
      </c>
      <c r="V35" s="22">
        <v>63522451</v>
      </c>
      <c r="W35" s="22">
        <v>241483650</v>
      </c>
      <c r="X35" s="22">
        <v>234966490</v>
      </c>
      <c r="Y35" s="22">
        <v>6517160</v>
      </c>
      <c r="Z35" s="23">
        <v>2.7736550858805442</v>
      </c>
      <c r="AA35" s="20">
        <v>234966490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17437175</v>
      </c>
      <c r="D38" s="20"/>
      <c r="E38" s="21">
        <v>8254330</v>
      </c>
      <c r="F38" s="22">
        <v>5103538</v>
      </c>
      <c r="G38" s="22">
        <v>49510</v>
      </c>
      <c r="H38" s="22">
        <v>170161</v>
      </c>
      <c r="I38" s="22">
        <v>57114</v>
      </c>
      <c r="J38" s="22">
        <v>276785</v>
      </c>
      <c r="K38" s="22">
        <v>125640</v>
      </c>
      <c r="L38" s="22">
        <v>4096437</v>
      </c>
      <c r="M38" s="22">
        <v>202712</v>
      </c>
      <c r="N38" s="22">
        <v>4424789</v>
      </c>
      <c r="O38" s="22">
        <v>116797</v>
      </c>
      <c r="P38" s="22">
        <v>302576</v>
      </c>
      <c r="Q38" s="22">
        <v>87887</v>
      </c>
      <c r="R38" s="22">
        <v>507260</v>
      </c>
      <c r="S38" s="22">
        <v>108338</v>
      </c>
      <c r="T38" s="22">
        <v>2304908</v>
      </c>
      <c r="U38" s="22">
        <v>3444662</v>
      </c>
      <c r="V38" s="22">
        <v>5857908</v>
      </c>
      <c r="W38" s="22">
        <v>11066742</v>
      </c>
      <c r="X38" s="22">
        <v>5103538</v>
      </c>
      <c r="Y38" s="22">
        <v>5963204</v>
      </c>
      <c r="Z38" s="23">
        <v>116.84451061204993</v>
      </c>
      <c r="AA38" s="20">
        <v>5103538</v>
      </c>
    </row>
    <row r="39" spans="1:27" x14ac:dyDescent="0.25">
      <c r="A39" s="19" t="s">
        <v>65</v>
      </c>
      <c r="B39" s="15" t="s">
        <v>32</v>
      </c>
      <c r="C39" s="20">
        <v>131567749</v>
      </c>
      <c r="D39" s="20"/>
      <c r="E39" s="21">
        <v>126982687</v>
      </c>
      <c r="F39" s="22">
        <v>132503673</v>
      </c>
      <c r="G39" s="22">
        <v>10158615</v>
      </c>
      <c r="H39" s="22">
        <v>10158615</v>
      </c>
      <c r="I39" s="22">
        <v>10158615</v>
      </c>
      <c r="J39" s="22">
        <v>30475845</v>
      </c>
      <c r="K39" s="22">
        <v>10158615</v>
      </c>
      <c r="L39" s="22">
        <v>10158615</v>
      </c>
      <c r="M39" s="22">
        <v>10158615</v>
      </c>
      <c r="N39" s="22">
        <v>30475845</v>
      </c>
      <c r="O39" s="22">
        <v>10158615</v>
      </c>
      <c r="P39" s="22">
        <v>11162431</v>
      </c>
      <c r="Q39" s="22">
        <v>11162431</v>
      </c>
      <c r="R39" s="22">
        <v>32483477</v>
      </c>
      <c r="S39" s="22">
        <v>11162431</v>
      </c>
      <c r="T39" s="22">
        <v>13953039</v>
      </c>
      <c r="U39" s="22">
        <v>13953038</v>
      </c>
      <c r="V39" s="22">
        <v>39068508</v>
      </c>
      <c r="W39" s="22">
        <v>132503675</v>
      </c>
      <c r="X39" s="22">
        <v>132503673</v>
      </c>
      <c r="Y39" s="22">
        <v>2</v>
      </c>
      <c r="Z39" s="23"/>
      <c r="AA39" s="20">
        <v>132503673</v>
      </c>
    </row>
    <row r="40" spans="1:27" x14ac:dyDescent="0.25">
      <c r="A40" s="19" t="s">
        <v>66</v>
      </c>
      <c r="B40" s="15" t="s">
        <v>32</v>
      </c>
      <c r="C40" s="20">
        <v>2811089</v>
      </c>
      <c r="D40" s="20"/>
      <c r="E40" s="21">
        <v>3231005</v>
      </c>
      <c r="F40" s="22">
        <v>3231005</v>
      </c>
      <c r="G40" s="22">
        <v>180359</v>
      </c>
      <c r="H40" s="22">
        <v>291309</v>
      </c>
      <c r="I40" s="22">
        <v>217599</v>
      </c>
      <c r="J40" s="22">
        <v>689267</v>
      </c>
      <c r="K40" s="22">
        <v>224852</v>
      </c>
      <c r="L40" s="22">
        <v>217599</v>
      </c>
      <c r="M40" s="22">
        <v>202888</v>
      </c>
      <c r="N40" s="22">
        <v>645339</v>
      </c>
      <c r="O40" s="22">
        <v>224852</v>
      </c>
      <c r="P40" s="22">
        <v>226646</v>
      </c>
      <c r="Q40" s="22">
        <v>227856</v>
      </c>
      <c r="R40" s="22">
        <v>679354</v>
      </c>
      <c r="S40" s="22">
        <v>218566</v>
      </c>
      <c r="T40" s="22">
        <v>227123</v>
      </c>
      <c r="U40" s="22">
        <v>220267</v>
      </c>
      <c r="V40" s="22">
        <v>665956</v>
      </c>
      <c r="W40" s="22">
        <v>2679916</v>
      </c>
      <c r="X40" s="22">
        <v>3231005</v>
      </c>
      <c r="Y40" s="22">
        <v>-551089</v>
      </c>
      <c r="Z40" s="23">
        <v>-17.056271964914941</v>
      </c>
      <c r="AA40" s="20">
        <v>3231005</v>
      </c>
    </row>
    <row r="41" spans="1:27" x14ac:dyDescent="0.25">
      <c r="A41" s="19" t="s">
        <v>40</v>
      </c>
      <c r="B41" s="15" t="s">
        <v>32</v>
      </c>
      <c r="C41" s="20">
        <v>34628306</v>
      </c>
      <c r="D41" s="20"/>
      <c r="E41" s="21">
        <v>7557</v>
      </c>
      <c r="F41" s="22">
        <v>7557</v>
      </c>
      <c r="G41" s="22">
        <v>727</v>
      </c>
      <c r="H41" s="22">
        <v>727</v>
      </c>
      <c r="I41" s="22">
        <v>704</v>
      </c>
      <c r="J41" s="22">
        <v>2158</v>
      </c>
      <c r="K41" s="22">
        <v>643</v>
      </c>
      <c r="L41" s="22">
        <v>622</v>
      </c>
      <c r="M41" s="22">
        <v>643</v>
      </c>
      <c r="N41" s="22">
        <v>1908</v>
      </c>
      <c r="O41" s="22">
        <v>643</v>
      </c>
      <c r="P41" s="22">
        <v>580</v>
      </c>
      <c r="Q41" s="22">
        <v>54534</v>
      </c>
      <c r="R41" s="22">
        <v>55757</v>
      </c>
      <c r="S41" s="22">
        <v>536</v>
      </c>
      <c r="T41" s="22">
        <v>554</v>
      </c>
      <c r="U41" s="22">
        <v>536</v>
      </c>
      <c r="V41" s="22">
        <v>1626</v>
      </c>
      <c r="W41" s="22">
        <v>61449</v>
      </c>
      <c r="X41" s="22">
        <v>7557</v>
      </c>
      <c r="Y41" s="22">
        <v>53892</v>
      </c>
      <c r="Z41" s="23">
        <v>713.14013497419614</v>
      </c>
      <c r="AA41" s="20">
        <v>7557</v>
      </c>
    </row>
    <row r="42" spans="1:27" x14ac:dyDescent="0.25">
      <c r="A42" s="19" t="s">
        <v>67</v>
      </c>
      <c r="B42" s="15" t="s">
        <v>32</v>
      </c>
      <c r="C42" s="20">
        <v>26815593</v>
      </c>
      <c r="D42" s="20"/>
      <c r="E42" s="21">
        <v>28209827</v>
      </c>
      <c r="F42" s="22">
        <v>51653335</v>
      </c>
      <c r="G42" s="22">
        <v>31977</v>
      </c>
      <c r="H42" s="22">
        <v>123089</v>
      </c>
      <c r="I42" s="22">
        <v>1032621</v>
      </c>
      <c r="J42" s="22">
        <v>1187687</v>
      </c>
      <c r="K42" s="22">
        <v>3047636</v>
      </c>
      <c r="L42" s="22">
        <v>2229449</v>
      </c>
      <c r="M42" s="22">
        <v>1453137</v>
      </c>
      <c r="N42" s="22">
        <v>6730222</v>
      </c>
      <c r="O42" s="22">
        <v>1089827</v>
      </c>
      <c r="P42" s="22">
        <v>41322069</v>
      </c>
      <c r="Q42" s="22">
        <v>9857643</v>
      </c>
      <c r="R42" s="22">
        <v>52269539</v>
      </c>
      <c r="S42" s="22">
        <v>6877540</v>
      </c>
      <c r="T42" s="22">
        <v>13808268</v>
      </c>
      <c r="U42" s="22">
        <v>2408361</v>
      </c>
      <c r="V42" s="22">
        <v>23094169</v>
      </c>
      <c r="W42" s="22">
        <v>83281617</v>
      </c>
      <c r="X42" s="22">
        <v>51653335</v>
      </c>
      <c r="Y42" s="22">
        <v>31628282</v>
      </c>
      <c r="Z42" s="23">
        <v>61.231829464641542</v>
      </c>
      <c r="AA42" s="20">
        <v>51653335</v>
      </c>
    </row>
    <row r="43" spans="1:27" x14ac:dyDescent="0.25">
      <c r="A43" s="19" t="s">
        <v>68</v>
      </c>
      <c r="B43" s="15" t="s">
        <v>32</v>
      </c>
      <c r="C43" s="20">
        <v>24221798</v>
      </c>
      <c r="D43" s="20"/>
      <c r="E43" s="21">
        <v>23400000</v>
      </c>
      <c r="F43" s="22">
        <v>23400000</v>
      </c>
      <c r="G43" s="22"/>
      <c r="H43" s="22">
        <v>687876</v>
      </c>
      <c r="I43" s="22">
        <v>643250</v>
      </c>
      <c r="J43" s="22">
        <v>1331126</v>
      </c>
      <c r="K43" s="22">
        <v>2500506</v>
      </c>
      <c r="L43" s="22">
        <v>1816286</v>
      </c>
      <c r="M43" s="22">
        <v>3227374</v>
      </c>
      <c r="N43" s="22">
        <v>7544166</v>
      </c>
      <c r="O43" s="22">
        <v>1729430</v>
      </c>
      <c r="P43" s="22">
        <v>2073143</v>
      </c>
      <c r="Q43" s="22">
        <v>1828164</v>
      </c>
      <c r="R43" s="22">
        <v>5630737</v>
      </c>
      <c r="S43" s="22"/>
      <c r="T43" s="22">
        <v>3754229</v>
      </c>
      <c r="U43" s="22">
        <v>2071281</v>
      </c>
      <c r="V43" s="22">
        <v>5825510</v>
      </c>
      <c r="W43" s="22">
        <v>20331539</v>
      </c>
      <c r="X43" s="22">
        <v>23400000</v>
      </c>
      <c r="Y43" s="22">
        <v>-3068461</v>
      </c>
      <c r="Z43" s="23">
        <v>-13.113081196581197</v>
      </c>
      <c r="AA43" s="20">
        <v>23400000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338795</v>
      </c>
      <c r="H44" s="22">
        <v>-338795</v>
      </c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166726060</v>
      </c>
      <c r="D45" s="20"/>
      <c r="E45" s="21">
        <v>90408969</v>
      </c>
      <c r="F45" s="22">
        <v>152510233</v>
      </c>
      <c r="G45" s="22">
        <v>1551366</v>
      </c>
      <c r="H45" s="22">
        <v>13144788</v>
      </c>
      <c r="I45" s="22">
        <v>15887844</v>
      </c>
      <c r="J45" s="22">
        <v>30583998</v>
      </c>
      <c r="K45" s="22">
        <v>10643270</v>
      </c>
      <c r="L45" s="22">
        <v>15101590</v>
      </c>
      <c r="M45" s="22">
        <v>12043466</v>
      </c>
      <c r="N45" s="22">
        <v>37788326</v>
      </c>
      <c r="O45" s="22">
        <v>10862249</v>
      </c>
      <c r="P45" s="22">
        <v>18816218</v>
      </c>
      <c r="Q45" s="22">
        <v>16307661</v>
      </c>
      <c r="R45" s="22">
        <v>45986128</v>
      </c>
      <c r="S45" s="22">
        <v>15736069</v>
      </c>
      <c r="T45" s="22">
        <v>17159621</v>
      </c>
      <c r="U45" s="22">
        <v>4585081</v>
      </c>
      <c r="V45" s="22">
        <v>37480771</v>
      </c>
      <c r="W45" s="22">
        <v>151839223</v>
      </c>
      <c r="X45" s="22">
        <v>152510233</v>
      </c>
      <c r="Y45" s="22">
        <v>-671010</v>
      </c>
      <c r="Z45" s="23">
        <v>-0.43997703419678075</v>
      </c>
      <c r="AA45" s="20">
        <v>152510233</v>
      </c>
    </row>
    <row r="46" spans="1:27" x14ac:dyDescent="0.25">
      <c r="A46" s="19" t="s">
        <v>71</v>
      </c>
      <c r="B46" s="15" t="s">
        <v>32</v>
      </c>
      <c r="C46" s="20">
        <v>2089960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651135237</v>
      </c>
      <c r="D48" s="29">
        <f t="shared" ref="D48:Y48" si="1">SUM(D35:D47)</f>
        <v>0</v>
      </c>
      <c r="E48" s="30">
        <f t="shared" si="1"/>
        <v>544839918</v>
      </c>
      <c r="F48" s="31">
        <f t="shared" si="1"/>
        <v>603375831</v>
      </c>
      <c r="G48" s="31">
        <f t="shared" si="1"/>
        <v>31445579</v>
      </c>
      <c r="H48" s="31">
        <f t="shared" si="1"/>
        <v>42814046</v>
      </c>
      <c r="I48" s="31">
        <f t="shared" si="1"/>
        <v>47466033</v>
      </c>
      <c r="J48" s="31">
        <f t="shared" si="1"/>
        <v>121725658</v>
      </c>
      <c r="K48" s="31">
        <f t="shared" si="1"/>
        <v>60206064</v>
      </c>
      <c r="L48" s="31">
        <f t="shared" si="1"/>
        <v>61636757</v>
      </c>
      <c r="M48" s="31">
        <f t="shared" si="1"/>
        <v>56412055</v>
      </c>
      <c r="N48" s="31">
        <f t="shared" si="1"/>
        <v>178254876</v>
      </c>
      <c r="O48" s="31">
        <f t="shared" si="1"/>
        <v>51379936</v>
      </c>
      <c r="P48" s="31">
        <f t="shared" si="1"/>
        <v>56699756</v>
      </c>
      <c r="Q48" s="31">
        <f t="shared" si="1"/>
        <v>59670686</v>
      </c>
      <c r="R48" s="31">
        <f t="shared" si="1"/>
        <v>167750378</v>
      </c>
      <c r="S48" s="31">
        <f t="shared" si="1"/>
        <v>54041031</v>
      </c>
      <c r="T48" s="31">
        <f t="shared" si="1"/>
        <v>72258002</v>
      </c>
      <c r="U48" s="31">
        <f t="shared" si="1"/>
        <v>49217866</v>
      </c>
      <c r="V48" s="31">
        <f t="shared" si="1"/>
        <v>175516899</v>
      </c>
      <c r="W48" s="31">
        <f t="shared" si="1"/>
        <v>643247811</v>
      </c>
      <c r="X48" s="31">
        <f t="shared" si="1"/>
        <v>603375831</v>
      </c>
      <c r="Y48" s="31">
        <f t="shared" si="1"/>
        <v>39871980</v>
      </c>
      <c r="Z48" s="32">
        <f>+IF(X48&lt;&gt;0,+(Y48/X48)*100,0)</f>
        <v>6.6081500039400813</v>
      </c>
      <c r="AA48" s="29">
        <f>SUM(AA35:AA47)</f>
        <v>603375831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18551241</v>
      </c>
      <c r="D49" s="39">
        <f t="shared" si="2"/>
        <v>0</v>
      </c>
      <c r="E49" s="40">
        <f t="shared" si="2"/>
        <v>205774914</v>
      </c>
      <c r="F49" s="41">
        <f t="shared" si="2"/>
        <v>147239001</v>
      </c>
      <c r="G49" s="41">
        <f t="shared" si="2"/>
        <v>87738217</v>
      </c>
      <c r="H49" s="41">
        <f t="shared" si="2"/>
        <v>1360078</v>
      </c>
      <c r="I49" s="41">
        <f t="shared" si="2"/>
        <v>-3650815</v>
      </c>
      <c r="J49" s="41">
        <f t="shared" si="2"/>
        <v>85447480</v>
      </c>
      <c r="K49" s="41">
        <f t="shared" si="2"/>
        <v>-16103207</v>
      </c>
      <c r="L49" s="41">
        <f t="shared" si="2"/>
        <v>-14730688</v>
      </c>
      <c r="M49" s="41">
        <f t="shared" si="2"/>
        <v>50130078</v>
      </c>
      <c r="N49" s="41">
        <f t="shared" si="2"/>
        <v>19296183</v>
      </c>
      <c r="O49" s="41">
        <f t="shared" si="2"/>
        <v>-369176</v>
      </c>
      <c r="P49" s="41">
        <f t="shared" si="2"/>
        <v>-12281718</v>
      </c>
      <c r="Q49" s="41">
        <f t="shared" si="2"/>
        <v>32392149</v>
      </c>
      <c r="R49" s="41">
        <f t="shared" si="2"/>
        <v>19741255</v>
      </c>
      <c r="S49" s="41">
        <f t="shared" si="2"/>
        <v>-9967272</v>
      </c>
      <c r="T49" s="41">
        <f t="shared" si="2"/>
        <v>-29202060</v>
      </c>
      <c r="U49" s="41">
        <f t="shared" si="2"/>
        <v>221137</v>
      </c>
      <c r="V49" s="41">
        <f t="shared" si="2"/>
        <v>-38948195</v>
      </c>
      <c r="W49" s="41">
        <f t="shared" si="2"/>
        <v>85536723</v>
      </c>
      <c r="X49" s="41">
        <f t="shared" si="2"/>
        <v>147239001</v>
      </c>
      <c r="Y49" s="41">
        <f t="shared" si="2"/>
        <v>-61702278</v>
      </c>
      <c r="Z49" s="42">
        <f>+IF(X49&lt;&gt;0,+(Y49/X49)*100,0)</f>
        <v>-41.906205272338134</v>
      </c>
      <c r="AA49" s="39">
        <f>+AA33-AA48</f>
        <v>147239001</v>
      </c>
    </row>
    <row r="50" spans="1:27" x14ac:dyDescent="0.25">
      <c r="A50" s="43" t="s">
        <v>75</v>
      </c>
      <c r="B50" s="15" t="s">
        <v>32</v>
      </c>
      <c r="C50" s="20">
        <v>25832954</v>
      </c>
      <c r="D50" s="20"/>
      <c r="E50" s="21">
        <v>30500000</v>
      </c>
      <c r="F50" s="22">
        <v>15500000</v>
      </c>
      <c r="G50" s="22"/>
      <c r="H50" s="22"/>
      <c r="I50" s="22"/>
      <c r="J50" s="22"/>
      <c r="K50" s="22"/>
      <c r="L50" s="22"/>
      <c r="M50" s="22"/>
      <c r="N50" s="22"/>
      <c r="O50" s="22">
        <v>14955282</v>
      </c>
      <c r="P50" s="22"/>
      <c r="Q50" s="22">
        <v>319667</v>
      </c>
      <c r="R50" s="22">
        <v>15274949</v>
      </c>
      <c r="S50" s="22">
        <v>207023</v>
      </c>
      <c r="T50" s="22"/>
      <c r="U50" s="22"/>
      <c r="V50" s="22">
        <v>207023</v>
      </c>
      <c r="W50" s="22">
        <v>15481972</v>
      </c>
      <c r="X50" s="22">
        <v>15500000</v>
      </c>
      <c r="Y50" s="22">
        <v>-18028</v>
      </c>
      <c r="Z50" s="23">
        <v>-0.11630967741935484</v>
      </c>
      <c r="AA50" s="20">
        <v>15500000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44384195</v>
      </c>
      <c r="D52" s="48">
        <f t="shared" si="3"/>
        <v>0</v>
      </c>
      <c r="E52" s="49">
        <f t="shared" si="3"/>
        <v>236274914</v>
      </c>
      <c r="F52" s="50">
        <f t="shared" si="3"/>
        <v>162739001</v>
      </c>
      <c r="G52" s="50">
        <f t="shared" si="3"/>
        <v>87738217</v>
      </c>
      <c r="H52" s="50">
        <f t="shared" si="3"/>
        <v>1360078</v>
      </c>
      <c r="I52" s="50">
        <f t="shared" si="3"/>
        <v>-3650815</v>
      </c>
      <c r="J52" s="50">
        <f t="shared" si="3"/>
        <v>85447480</v>
      </c>
      <c r="K52" s="50">
        <f t="shared" si="3"/>
        <v>-16103207</v>
      </c>
      <c r="L52" s="50">
        <f t="shared" si="3"/>
        <v>-14730688</v>
      </c>
      <c r="M52" s="50">
        <f t="shared" si="3"/>
        <v>50130078</v>
      </c>
      <c r="N52" s="50">
        <f t="shared" si="3"/>
        <v>19296183</v>
      </c>
      <c r="O52" s="50">
        <f t="shared" si="3"/>
        <v>14586106</v>
      </c>
      <c r="P52" s="50">
        <f t="shared" si="3"/>
        <v>-12281718</v>
      </c>
      <c r="Q52" s="50">
        <f t="shared" si="3"/>
        <v>32711816</v>
      </c>
      <c r="R52" s="50">
        <f t="shared" si="3"/>
        <v>35016204</v>
      </c>
      <c r="S52" s="50">
        <f t="shared" si="3"/>
        <v>-9760249</v>
      </c>
      <c r="T52" s="50">
        <f t="shared" si="3"/>
        <v>-29202060</v>
      </c>
      <c r="U52" s="50">
        <f t="shared" si="3"/>
        <v>221137</v>
      </c>
      <c r="V52" s="50">
        <f t="shared" si="3"/>
        <v>-38741172</v>
      </c>
      <c r="W52" s="50">
        <f t="shared" si="3"/>
        <v>101018695</v>
      </c>
      <c r="X52" s="50">
        <f t="shared" si="3"/>
        <v>162739001</v>
      </c>
      <c r="Y52" s="50">
        <f t="shared" si="3"/>
        <v>-61720306</v>
      </c>
      <c r="Z52" s="51">
        <f>+IF(X52&lt;&gt;0,+(Y52/X52)*100,0)</f>
        <v>-37.925946221090548</v>
      </c>
      <c r="AA52" s="48">
        <f>SUM(AA49:AA51)</f>
        <v>162739001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44384195</v>
      </c>
      <c r="D54" s="54">
        <f>+D52-D53</f>
        <v>0</v>
      </c>
      <c r="E54" s="55">
        <f t="shared" si="4"/>
        <v>236274914</v>
      </c>
      <c r="F54" s="56">
        <f t="shared" si="4"/>
        <v>162739001</v>
      </c>
      <c r="G54" s="56">
        <f t="shared" si="4"/>
        <v>87738217</v>
      </c>
      <c r="H54" s="56">
        <f t="shared" si="4"/>
        <v>1360078</v>
      </c>
      <c r="I54" s="56">
        <f t="shared" si="4"/>
        <v>-3650815</v>
      </c>
      <c r="J54" s="56">
        <f t="shared" si="4"/>
        <v>85447480</v>
      </c>
      <c r="K54" s="56">
        <f t="shared" si="4"/>
        <v>-16103207</v>
      </c>
      <c r="L54" s="56">
        <f t="shared" si="4"/>
        <v>-14730688</v>
      </c>
      <c r="M54" s="56">
        <f t="shared" si="4"/>
        <v>50130078</v>
      </c>
      <c r="N54" s="56">
        <f t="shared" si="4"/>
        <v>19296183</v>
      </c>
      <c r="O54" s="56">
        <f t="shared" si="4"/>
        <v>14586106</v>
      </c>
      <c r="P54" s="56">
        <f t="shared" si="4"/>
        <v>-12281718</v>
      </c>
      <c r="Q54" s="56">
        <f t="shared" si="4"/>
        <v>32711816</v>
      </c>
      <c r="R54" s="56">
        <f t="shared" si="4"/>
        <v>35016204</v>
      </c>
      <c r="S54" s="56">
        <f t="shared" si="4"/>
        <v>-9760249</v>
      </c>
      <c r="T54" s="56">
        <f t="shared" si="4"/>
        <v>-29202060</v>
      </c>
      <c r="U54" s="56">
        <f t="shared" si="4"/>
        <v>221137</v>
      </c>
      <c r="V54" s="56">
        <f t="shared" si="4"/>
        <v>-38741172</v>
      </c>
      <c r="W54" s="56">
        <f t="shared" si="4"/>
        <v>101018695</v>
      </c>
      <c r="X54" s="56">
        <f t="shared" si="4"/>
        <v>162739001</v>
      </c>
      <c r="Y54" s="56">
        <f t="shared" si="4"/>
        <v>-61720306</v>
      </c>
      <c r="Z54" s="57">
        <f>+IF(X54&lt;&gt;0,+(Y54/X54)*100,0)</f>
        <v>-37.925946221090548</v>
      </c>
      <c r="AA54" s="54">
        <f>+AA52-AA53</f>
        <v>162739001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44384195</v>
      </c>
      <c r="D57" s="48">
        <f>SUM(D54:D56)</f>
        <v>0</v>
      </c>
      <c r="E57" s="49">
        <f t="shared" si="5"/>
        <v>236274914</v>
      </c>
      <c r="F57" s="50">
        <f t="shared" si="5"/>
        <v>162739001</v>
      </c>
      <c r="G57" s="50">
        <f t="shared" si="5"/>
        <v>87738217</v>
      </c>
      <c r="H57" s="50">
        <f t="shared" si="5"/>
        <v>1360078</v>
      </c>
      <c r="I57" s="50">
        <f t="shared" si="5"/>
        <v>-3650815</v>
      </c>
      <c r="J57" s="50">
        <f t="shared" si="5"/>
        <v>85447480</v>
      </c>
      <c r="K57" s="50">
        <f t="shared" si="5"/>
        <v>-16103207</v>
      </c>
      <c r="L57" s="50">
        <f t="shared" si="5"/>
        <v>-14730688</v>
      </c>
      <c r="M57" s="50">
        <f t="shared" si="5"/>
        <v>50130078</v>
      </c>
      <c r="N57" s="50">
        <f t="shared" si="5"/>
        <v>19296183</v>
      </c>
      <c r="O57" s="50">
        <f t="shared" si="5"/>
        <v>14586106</v>
      </c>
      <c r="P57" s="50">
        <f t="shared" si="5"/>
        <v>-12281718</v>
      </c>
      <c r="Q57" s="50">
        <f t="shared" si="5"/>
        <v>32711816</v>
      </c>
      <c r="R57" s="50">
        <f t="shared" si="5"/>
        <v>35016204</v>
      </c>
      <c r="S57" s="50">
        <f t="shared" si="5"/>
        <v>-9760249</v>
      </c>
      <c r="T57" s="50">
        <f t="shared" si="5"/>
        <v>-29202060</v>
      </c>
      <c r="U57" s="50">
        <f t="shared" si="5"/>
        <v>221137</v>
      </c>
      <c r="V57" s="50">
        <f t="shared" si="5"/>
        <v>-38741172</v>
      </c>
      <c r="W57" s="50">
        <f t="shared" si="5"/>
        <v>101018695</v>
      </c>
      <c r="X57" s="50">
        <f t="shared" si="5"/>
        <v>162739001</v>
      </c>
      <c r="Y57" s="50">
        <f t="shared" si="5"/>
        <v>-61720306</v>
      </c>
      <c r="Z57" s="51">
        <f>+IF(X57&lt;&gt;0,+(Y57/X57)*100,0)</f>
        <v>-37.925946221090548</v>
      </c>
      <c r="AA57" s="48">
        <f>SUM(AA54:AA56)</f>
        <v>162739001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44384195</v>
      </c>
      <c r="D60" s="65">
        <f>SUM(D57:D59)</f>
        <v>0</v>
      </c>
      <c r="E60" s="66">
        <f t="shared" si="6"/>
        <v>236274914</v>
      </c>
      <c r="F60" s="67">
        <f t="shared" si="6"/>
        <v>162739001</v>
      </c>
      <c r="G60" s="67">
        <f t="shared" si="6"/>
        <v>87738217</v>
      </c>
      <c r="H60" s="67">
        <f t="shared" si="6"/>
        <v>1360078</v>
      </c>
      <c r="I60" s="67">
        <f t="shared" si="6"/>
        <v>-3650815</v>
      </c>
      <c r="J60" s="67">
        <f t="shared" si="6"/>
        <v>85447480</v>
      </c>
      <c r="K60" s="67">
        <f t="shared" si="6"/>
        <v>-16103207</v>
      </c>
      <c r="L60" s="67">
        <f t="shared" si="6"/>
        <v>-14730688</v>
      </c>
      <c r="M60" s="67">
        <f t="shared" si="6"/>
        <v>50130078</v>
      </c>
      <c r="N60" s="67">
        <f t="shared" si="6"/>
        <v>19296183</v>
      </c>
      <c r="O60" s="67">
        <f t="shared" si="6"/>
        <v>14586106</v>
      </c>
      <c r="P60" s="67">
        <f t="shared" si="6"/>
        <v>-12281718</v>
      </c>
      <c r="Q60" s="67">
        <f t="shared" si="6"/>
        <v>32711816</v>
      </c>
      <c r="R60" s="67">
        <f t="shared" si="6"/>
        <v>35016204</v>
      </c>
      <c r="S60" s="67">
        <f t="shared" si="6"/>
        <v>-9760249</v>
      </c>
      <c r="T60" s="67">
        <f t="shared" si="6"/>
        <v>-29202060</v>
      </c>
      <c r="U60" s="67">
        <f t="shared" si="6"/>
        <v>221137</v>
      </c>
      <c r="V60" s="67">
        <f t="shared" si="6"/>
        <v>-38741172</v>
      </c>
      <c r="W60" s="67">
        <f t="shared" si="6"/>
        <v>101018695</v>
      </c>
      <c r="X60" s="67">
        <f t="shared" si="6"/>
        <v>162739001</v>
      </c>
      <c r="Y60" s="67">
        <f t="shared" si="6"/>
        <v>-61720306</v>
      </c>
      <c r="Z60" s="68">
        <f>+IF(X60&lt;&gt;0,+(Y60/X60)*100,0)</f>
        <v>-37.925946221090548</v>
      </c>
      <c r="AA60" s="65">
        <f>SUM(AA57:AA59)</f>
        <v>162739001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290782749</v>
      </c>
      <c r="D9" s="20"/>
      <c r="E9" s="21">
        <v>330538630</v>
      </c>
      <c r="F9" s="22">
        <v>308648200</v>
      </c>
      <c r="G9" s="22"/>
      <c r="H9" s="22">
        <v>25769106</v>
      </c>
      <c r="I9" s="22">
        <v>51542003</v>
      </c>
      <c r="J9" s="22">
        <v>77311109</v>
      </c>
      <c r="K9" s="22">
        <v>19787582</v>
      </c>
      <c r="L9" s="22">
        <v>25788189</v>
      </c>
      <c r="M9" s="22">
        <v>26174412</v>
      </c>
      <c r="N9" s="22">
        <v>71750183</v>
      </c>
      <c r="O9" s="22">
        <v>25771144</v>
      </c>
      <c r="P9" s="22">
        <v>25792078</v>
      </c>
      <c r="Q9" s="22">
        <v>25804175</v>
      </c>
      <c r="R9" s="22">
        <v>77367397</v>
      </c>
      <c r="S9" s="22">
        <v>26227518</v>
      </c>
      <c r="T9" s="22">
        <v>25774768</v>
      </c>
      <c r="U9" s="22">
        <v>26012533</v>
      </c>
      <c r="V9" s="22">
        <v>78014819</v>
      </c>
      <c r="W9" s="22">
        <v>304443508</v>
      </c>
      <c r="X9" s="22">
        <v>308648200</v>
      </c>
      <c r="Y9" s="22">
        <v>-4204692</v>
      </c>
      <c r="Z9" s="23">
        <v>-1.3622927332801551</v>
      </c>
      <c r="AA9" s="20">
        <v>308648200</v>
      </c>
    </row>
    <row r="10" spans="1:27" x14ac:dyDescent="0.25">
      <c r="A10" s="19" t="s">
        <v>38</v>
      </c>
      <c r="B10" s="15" t="s">
        <v>32</v>
      </c>
      <c r="C10" s="20">
        <v>4917623</v>
      </c>
      <c r="D10" s="20"/>
      <c r="E10" s="21">
        <v>5000000</v>
      </c>
      <c r="F10" s="22">
        <v>8500000</v>
      </c>
      <c r="G10" s="22"/>
      <c r="H10" s="22">
        <v>1024095</v>
      </c>
      <c r="I10" s="22">
        <v>1294822</v>
      </c>
      <c r="J10" s="22">
        <v>2318917</v>
      </c>
      <c r="K10" s="22">
        <v>985127</v>
      </c>
      <c r="L10" s="22">
        <v>1329833</v>
      </c>
      <c r="M10" s="22">
        <v>1350690</v>
      </c>
      <c r="N10" s="22">
        <v>3665650</v>
      </c>
      <c r="O10" s="22">
        <v>-308</v>
      </c>
      <c r="P10" s="22">
        <v>-23109</v>
      </c>
      <c r="Q10" s="22">
        <v>-214176</v>
      </c>
      <c r="R10" s="22">
        <v>-237593</v>
      </c>
      <c r="S10" s="22"/>
      <c r="T10" s="22">
        <v>1436771</v>
      </c>
      <c r="U10" s="22">
        <v>-137</v>
      </c>
      <c r="V10" s="22">
        <v>1436634</v>
      </c>
      <c r="W10" s="22">
        <v>7183608</v>
      </c>
      <c r="X10" s="22">
        <v>8500000</v>
      </c>
      <c r="Y10" s="22">
        <v>-1316392</v>
      </c>
      <c r="Z10" s="23">
        <v>-15.486964705882352</v>
      </c>
      <c r="AA10" s="20">
        <v>8500000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84866697</v>
      </c>
      <c r="D13" s="20"/>
      <c r="E13" s="21">
        <v>70591160</v>
      </c>
      <c r="F13" s="22">
        <v>77041990</v>
      </c>
      <c r="G13" s="22"/>
      <c r="H13" s="22"/>
      <c r="I13" s="22"/>
      <c r="J13" s="22"/>
      <c r="K13" s="22"/>
      <c r="L13" s="22">
        <v>25680662</v>
      </c>
      <c r="M13" s="22"/>
      <c r="N13" s="22">
        <v>25680662</v>
      </c>
      <c r="O13" s="22"/>
      <c r="P13" s="22">
        <v>6600634</v>
      </c>
      <c r="Q13" s="22"/>
      <c r="R13" s="22">
        <v>6600634</v>
      </c>
      <c r="S13" s="22"/>
      <c r="T13" s="22"/>
      <c r="U13" s="22">
        <v>20116849</v>
      </c>
      <c r="V13" s="22">
        <v>20116849</v>
      </c>
      <c r="W13" s="22">
        <v>52398145</v>
      </c>
      <c r="X13" s="22">
        <v>77041990</v>
      </c>
      <c r="Y13" s="22">
        <v>-24643845</v>
      </c>
      <c r="Z13" s="23">
        <v>-31.987549906226459</v>
      </c>
      <c r="AA13" s="20">
        <v>77041990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4840425</v>
      </c>
      <c r="D17" s="20"/>
      <c r="E17" s="21">
        <v>5242870</v>
      </c>
      <c r="F17" s="22">
        <v>5161240</v>
      </c>
      <c r="G17" s="22"/>
      <c r="H17" s="22">
        <v>418049</v>
      </c>
      <c r="I17" s="22">
        <v>831507</v>
      </c>
      <c r="J17" s="22">
        <v>1249556</v>
      </c>
      <c r="K17" s="22">
        <v>156935</v>
      </c>
      <c r="L17" s="22">
        <v>416290</v>
      </c>
      <c r="M17" s="22">
        <v>414531</v>
      </c>
      <c r="N17" s="22">
        <v>987756</v>
      </c>
      <c r="O17" s="22">
        <v>411600</v>
      </c>
      <c r="P17" s="22">
        <v>401046</v>
      </c>
      <c r="Q17" s="22">
        <v>426450</v>
      </c>
      <c r="R17" s="22">
        <v>1239096</v>
      </c>
      <c r="S17" s="22">
        <v>406908</v>
      </c>
      <c r="T17" s="22">
        <v>399872</v>
      </c>
      <c r="U17" s="22">
        <v>402804</v>
      </c>
      <c r="V17" s="22">
        <v>1209584</v>
      </c>
      <c r="W17" s="22">
        <v>4685992</v>
      </c>
      <c r="X17" s="22">
        <v>5161240</v>
      </c>
      <c r="Y17" s="22">
        <v>-475248</v>
      </c>
      <c r="Z17" s="23">
        <v>-9.2080197781928366</v>
      </c>
      <c r="AA17" s="20">
        <v>5161240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1000</v>
      </c>
      <c r="F20" s="22">
        <v>1340</v>
      </c>
      <c r="G20" s="22"/>
      <c r="H20" s="22"/>
      <c r="I20" s="22"/>
      <c r="J20" s="22"/>
      <c r="K20" s="22"/>
      <c r="L20" s="22"/>
      <c r="M20" s="22"/>
      <c r="N20" s="22"/>
      <c r="O20" s="22">
        <v>1338</v>
      </c>
      <c r="P20" s="22"/>
      <c r="Q20" s="22"/>
      <c r="R20" s="22">
        <v>1338</v>
      </c>
      <c r="S20" s="22"/>
      <c r="T20" s="22"/>
      <c r="U20" s="22"/>
      <c r="V20" s="22"/>
      <c r="W20" s="22">
        <v>1338</v>
      </c>
      <c r="X20" s="22">
        <v>1340</v>
      </c>
      <c r="Y20" s="22">
        <v>-2</v>
      </c>
      <c r="Z20" s="18">
        <v>-0.1492537313432836</v>
      </c>
      <c r="AA20" s="20">
        <v>1340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90101301</v>
      </c>
      <c r="D26" s="20"/>
      <c r="E26" s="21">
        <v>91754000</v>
      </c>
      <c r="F26" s="22">
        <v>146434590</v>
      </c>
      <c r="G26" s="22"/>
      <c r="H26" s="22">
        <v>38230848</v>
      </c>
      <c r="I26" s="22"/>
      <c r="J26" s="22">
        <v>38230848</v>
      </c>
      <c r="K26" s="22"/>
      <c r="L26" s="22"/>
      <c r="M26" s="22"/>
      <c r="N26" s="22"/>
      <c r="O26" s="22"/>
      <c r="P26" s="22"/>
      <c r="Q26" s="22"/>
      <c r="R26" s="22"/>
      <c r="S26" s="22">
        <v>53523152</v>
      </c>
      <c r="T26" s="22"/>
      <c r="U26" s="22"/>
      <c r="V26" s="22">
        <v>53523152</v>
      </c>
      <c r="W26" s="22">
        <v>91754000</v>
      </c>
      <c r="X26" s="22">
        <v>146434590</v>
      </c>
      <c r="Y26" s="22">
        <v>-54680590</v>
      </c>
      <c r="Z26" s="23">
        <v>-37.341307132420013</v>
      </c>
      <c r="AA26" s="20">
        <v>146434590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475508795</v>
      </c>
      <c r="D33" s="29">
        <f t="shared" ref="D33:Y33" si="0">SUM(D6:D32)</f>
        <v>0</v>
      </c>
      <c r="E33" s="30">
        <f t="shared" si="0"/>
        <v>503127660</v>
      </c>
      <c r="F33" s="31">
        <f t="shared" si="0"/>
        <v>545787360</v>
      </c>
      <c r="G33" s="31">
        <f t="shared" si="0"/>
        <v>0</v>
      </c>
      <c r="H33" s="31">
        <f t="shared" si="0"/>
        <v>65442098</v>
      </c>
      <c r="I33" s="31">
        <f t="shared" si="0"/>
        <v>53668332</v>
      </c>
      <c r="J33" s="31">
        <f t="shared" si="0"/>
        <v>119110430</v>
      </c>
      <c r="K33" s="31">
        <f t="shared" si="0"/>
        <v>20929644</v>
      </c>
      <c r="L33" s="31">
        <f t="shared" si="0"/>
        <v>53214974</v>
      </c>
      <c r="M33" s="31">
        <f t="shared" si="0"/>
        <v>27939633</v>
      </c>
      <c r="N33" s="31">
        <f t="shared" si="0"/>
        <v>102084251</v>
      </c>
      <c r="O33" s="31">
        <f t="shared" si="0"/>
        <v>26183774</v>
      </c>
      <c r="P33" s="31">
        <f t="shared" si="0"/>
        <v>32770649</v>
      </c>
      <c r="Q33" s="31">
        <f t="shared" si="0"/>
        <v>26016449</v>
      </c>
      <c r="R33" s="31">
        <f t="shared" si="0"/>
        <v>84970872</v>
      </c>
      <c r="S33" s="31">
        <f t="shared" si="0"/>
        <v>80157578</v>
      </c>
      <c r="T33" s="31">
        <f t="shared" si="0"/>
        <v>27611411</v>
      </c>
      <c r="U33" s="31">
        <f t="shared" si="0"/>
        <v>46532049</v>
      </c>
      <c r="V33" s="31">
        <f t="shared" si="0"/>
        <v>154301038</v>
      </c>
      <c r="W33" s="31">
        <f t="shared" si="0"/>
        <v>460466591</v>
      </c>
      <c r="X33" s="31">
        <f t="shared" si="0"/>
        <v>545787360</v>
      </c>
      <c r="Y33" s="31">
        <f t="shared" si="0"/>
        <v>-85320769</v>
      </c>
      <c r="Z33" s="32">
        <f>+IF(X33&lt;&gt;0,+(Y33/X33)*100,0)</f>
        <v>-15.632602594534253</v>
      </c>
      <c r="AA33" s="29">
        <f>SUM(AA6:AA32)</f>
        <v>545787360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208787091</v>
      </c>
      <c r="D35" s="20"/>
      <c r="E35" s="21">
        <v>260976440</v>
      </c>
      <c r="F35" s="22">
        <v>236630540</v>
      </c>
      <c r="G35" s="22"/>
      <c r="H35" s="22">
        <v>11053253</v>
      </c>
      <c r="I35" s="22">
        <v>33269200</v>
      </c>
      <c r="J35" s="22">
        <v>44322453</v>
      </c>
      <c r="K35" s="22">
        <v>16398204</v>
      </c>
      <c r="L35" s="22">
        <v>21713792</v>
      </c>
      <c r="M35" s="22">
        <v>16636797</v>
      </c>
      <c r="N35" s="22">
        <v>54748793</v>
      </c>
      <c r="O35" s="22">
        <v>17827235</v>
      </c>
      <c r="P35" s="22">
        <v>17694132</v>
      </c>
      <c r="Q35" s="22">
        <v>17895689</v>
      </c>
      <c r="R35" s="22">
        <v>53417056</v>
      </c>
      <c r="S35" s="22">
        <v>17440013</v>
      </c>
      <c r="T35" s="22">
        <v>16411920</v>
      </c>
      <c r="U35" s="22">
        <v>16628883</v>
      </c>
      <c r="V35" s="22">
        <v>50480816</v>
      </c>
      <c r="W35" s="22">
        <v>202969118</v>
      </c>
      <c r="X35" s="22">
        <v>236630540</v>
      </c>
      <c r="Y35" s="22">
        <v>-33661422</v>
      </c>
      <c r="Z35" s="23">
        <v>-14.225307519477409</v>
      </c>
      <c r="AA35" s="20">
        <v>236630540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16099904</v>
      </c>
      <c r="D38" s="20"/>
      <c r="E38" s="21">
        <v>28223550</v>
      </c>
      <c r="F38" s="22">
        <v>28223550</v>
      </c>
      <c r="G38" s="22"/>
      <c r="H38" s="22">
        <v>1094180</v>
      </c>
      <c r="I38" s="22">
        <v>785712</v>
      </c>
      <c r="J38" s="22">
        <v>1879892</v>
      </c>
      <c r="K38" s="22">
        <v>369428</v>
      </c>
      <c r="L38" s="22">
        <v>718668</v>
      </c>
      <c r="M38" s="22">
        <v>383456</v>
      </c>
      <c r="N38" s="22">
        <v>1471552</v>
      </c>
      <c r="O38" s="22">
        <v>877526</v>
      </c>
      <c r="P38" s="22">
        <v>1068580</v>
      </c>
      <c r="Q38" s="22">
        <v>469029</v>
      </c>
      <c r="R38" s="22">
        <v>2415135</v>
      </c>
      <c r="S38" s="22">
        <v>597374</v>
      </c>
      <c r="T38" s="22">
        <v>1216309</v>
      </c>
      <c r="U38" s="22">
        <v>1071496</v>
      </c>
      <c r="V38" s="22">
        <v>2885179</v>
      </c>
      <c r="W38" s="22">
        <v>8651758</v>
      </c>
      <c r="X38" s="22">
        <v>28223550</v>
      </c>
      <c r="Y38" s="22">
        <v>-19571792</v>
      </c>
      <c r="Z38" s="23">
        <v>-69.345606771649912</v>
      </c>
      <c r="AA38" s="20">
        <v>28223550</v>
      </c>
    </row>
    <row r="39" spans="1:27" x14ac:dyDescent="0.25">
      <c r="A39" s="19" t="s">
        <v>65</v>
      </c>
      <c r="B39" s="15" t="s">
        <v>32</v>
      </c>
      <c r="C39" s="20">
        <v>-40495274</v>
      </c>
      <c r="D39" s="20"/>
      <c r="E39" s="21">
        <v>96536010</v>
      </c>
      <c r="F39" s="22">
        <v>96536010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96536010</v>
      </c>
      <c r="Y39" s="22">
        <v>-96536010</v>
      </c>
      <c r="Z39" s="23">
        <v>-100</v>
      </c>
      <c r="AA39" s="20">
        <v>96536010</v>
      </c>
    </row>
    <row r="40" spans="1:27" x14ac:dyDescent="0.25">
      <c r="A40" s="19" t="s">
        <v>66</v>
      </c>
      <c r="B40" s="15" t="s">
        <v>32</v>
      </c>
      <c r="C40" s="20">
        <v>421357</v>
      </c>
      <c r="D40" s="20"/>
      <c r="E40" s="21">
        <v>500370</v>
      </c>
      <c r="F40" s="22">
        <v>500370</v>
      </c>
      <c r="G40" s="22"/>
      <c r="H40" s="22"/>
      <c r="I40" s="22"/>
      <c r="J40" s="22"/>
      <c r="K40" s="22"/>
      <c r="L40" s="22"/>
      <c r="M40" s="22"/>
      <c r="N40" s="22"/>
      <c r="O40" s="22">
        <v>244182</v>
      </c>
      <c r="P40" s="22"/>
      <c r="Q40" s="22"/>
      <c r="R40" s="22">
        <v>244182</v>
      </c>
      <c r="S40" s="22"/>
      <c r="T40" s="22"/>
      <c r="U40" s="22"/>
      <c r="V40" s="22"/>
      <c r="W40" s="22">
        <v>244182</v>
      </c>
      <c r="X40" s="22">
        <v>500370</v>
      </c>
      <c r="Y40" s="22">
        <v>-256188</v>
      </c>
      <c r="Z40" s="23">
        <v>-51.19971221296241</v>
      </c>
      <c r="AA40" s="20">
        <v>500370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2567245</v>
      </c>
      <c r="D42" s="20"/>
      <c r="E42" s="21">
        <v>22895060</v>
      </c>
      <c r="F42" s="22">
        <v>8847900</v>
      </c>
      <c r="G42" s="22"/>
      <c r="H42" s="22">
        <v>-207111</v>
      </c>
      <c r="I42" s="22">
        <v>524508</v>
      </c>
      <c r="J42" s="22">
        <v>317397</v>
      </c>
      <c r="K42" s="22">
        <v>62292</v>
      </c>
      <c r="L42" s="22">
        <v>37539</v>
      </c>
      <c r="M42" s="22">
        <v>83932</v>
      </c>
      <c r="N42" s="22">
        <v>183763</v>
      </c>
      <c r="O42" s="22">
        <v>45588</v>
      </c>
      <c r="P42" s="22">
        <v>596299</v>
      </c>
      <c r="Q42" s="22">
        <v>500712</v>
      </c>
      <c r="R42" s="22">
        <v>1142599</v>
      </c>
      <c r="S42" s="22">
        <v>624124</v>
      </c>
      <c r="T42" s="22">
        <v>106328</v>
      </c>
      <c r="U42" s="22">
        <v>-251039</v>
      </c>
      <c r="V42" s="22">
        <v>479413</v>
      </c>
      <c r="W42" s="22">
        <v>2123172</v>
      </c>
      <c r="X42" s="22">
        <v>8847900</v>
      </c>
      <c r="Y42" s="22">
        <v>-6724728</v>
      </c>
      <c r="Z42" s="23">
        <v>-76.003661885871225</v>
      </c>
      <c r="AA42" s="20">
        <v>8847900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165400681</v>
      </c>
      <c r="D44" s="20"/>
      <c r="E44" s="21">
        <v>28835440</v>
      </c>
      <c r="F44" s="22">
        <v>28835440</v>
      </c>
      <c r="G44" s="22"/>
      <c r="H44" s="22">
        <v>2042245</v>
      </c>
      <c r="I44" s="22">
        <v>6719929</v>
      </c>
      <c r="J44" s="22">
        <v>8762174</v>
      </c>
      <c r="K44" s="22"/>
      <c r="L44" s="22">
        <v>2386277</v>
      </c>
      <c r="M44" s="22"/>
      <c r="N44" s="22">
        <v>2386277</v>
      </c>
      <c r="O44" s="22"/>
      <c r="P44" s="22"/>
      <c r="Q44" s="22"/>
      <c r="R44" s="22"/>
      <c r="S44" s="22"/>
      <c r="T44" s="22"/>
      <c r="U44" s="22"/>
      <c r="V44" s="22"/>
      <c r="W44" s="22">
        <v>11148451</v>
      </c>
      <c r="X44" s="22">
        <v>28835440</v>
      </c>
      <c r="Y44" s="22">
        <v>-17686989</v>
      </c>
      <c r="Z44" s="23">
        <v>-61.337676831010725</v>
      </c>
      <c r="AA44" s="20">
        <v>28835440</v>
      </c>
    </row>
    <row r="45" spans="1:27" x14ac:dyDescent="0.25">
      <c r="A45" s="19" t="s">
        <v>70</v>
      </c>
      <c r="B45" s="15" t="s">
        <v>32</v>
      </c>
      <c r="C45" s="20">
        <v>166248097</v>
      </c>
      <c r="D45" s="20"/>
      <c r="E45" s="21">
        <v>155873450</v>
      </c>
      <c r="F45" s="22">
        <v>162347030</v>
      </c>
      <c r="G45" s="22"/>
      <c r="H45" s="22">
        <v>13702131</v>
      </c>
      <c r="I45" s="22">
        <v>13984082</v>
      </c>
      <c r="J45" s="22">
        <v>27686213</v>
      </c>
      <c r="K45" s="22">
        <v>14607087</v>
      </c>
      <c r="L45" s="22">
        <v>6731892</v>
      </c>
      <c r="M45" s="22">
        <v>21894626</v>
      </c>
      <c r="N45" s="22">
        <v>43233605</v>
      </c>
      <c r="O45" s="22">
        <v>13626202</v>
      </c>
      <c r="P45" s="22">
        <v>18043115</v>
      </c>
      <c r="Q45" s="22">
        <v>18296313</v>
      </c>
      <c r="R45" s="22">
        <v>49965630</v>
      </c>
      <c r="S45" s="22">
        <v>13459100</v>
      </c>
      <c r="T45" s="22">
        <v>9108476</v>
      </c>
      <c r="U45" s="22">
        <v>23138979</v>
      </c>
      <c r="V45" s="22">
        <v>45706555</v>
      </c>
      <c r="W45" s="22">
        <v>166592003</v>
      </c>
      <c r="X45" s="22">
        <v>162347030</v>
      </c>
      <c r="Y45" s="22">
        <v>4244973</v>
      </c>
      <c r="Z45" s="23">
        <v>2.6147524842308476</v>
      </c>
      <c r="AA45" s="20">
        <v>162347030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>
        <v>180995</v>
      </c>
      <c r="V46" s="22">
        <v>180995</v>
      </c>
      <c r="W46" s="22">
        <v>180995</v>
      </c>
      <c r="X46" s="22"/>
      <c r="Y46" s="22">
        <v>180995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519029101</v>
      </c>
      <c r="D48" s="29">
        <f t="shared" ref="D48:Y48" si="1">SUM(D35:D47)</f>
        <v>0</v>
      </c>
      <c r="E48" s="30">
        <f t="shared" si="1"/>
        <v>593840320</v>
      </c>
      <c r="F48" s="31">
        <f t="shared" si="1"/>
        <v>561920840</v>
      </c>
      <c r="G48" s="31">
        <f t="shared" si="1"/>
        <v>0</v>
      </c>
      <c r="H48" s="31">
        <f t="shared" si="1"/>
        <v>27684698</v>
      </c>
      <c r="I48" s="31">
        <f t="shared" si="1"/>
        <v>55283431</v>
      </c>
      <c r="J48" s="31">
        <f t="shared" si="1"/>
        <v>82968129</v>
      </c>
      <c r="K48" s="31">
        <f t="shared" si="1"/>
        <v>31437011</v>
      </c>
      <c r="L48" s="31">
        <f t="shared" si="1"/>
        <v>31588168</v>
      </c>
      <c r="M48" s="31">
        <f t="shared" si="1"/>
        <v>38998811</v>
      </c>
      <c r="N48" s="31">
        <f t="shared" si="1"/>
        <v>102023990</v>
      </c>
      <c r="O48" s="31">
        <f t="shared" si="1"/>
        <v>32620733</v>
      </c>
      <c r="P48" s="31">
        <f t="shared" si="1"/>
        <v>37402126</v>
      </c>
      <c r="Q48" s="31">
        <f t="shared" si="1"/>
        <v>37161743</v>
      </c>
      <c r="R48" s="31">
        <f t="shared" si="1"/>
        <v>107184602</v>
      </c>
      <c r="S48" s="31">
        <f t="shared" si="1"/>
        <v>32120611</v>
      </c>
      <c r="T48" s="31">
        <f t="shared" si="1"/>
        <v>26843033</v>
      </c>
      <c r="U48" s="31">
        <f t="shared" si="1"/>
        <v>40769314</v>
      </c>
      <c r="V48" s="31">
        <f t="shared" si="1"/>
        <v>99732958</v>
      </c>
      <c r="W48" s="31">
        <f t="shared" si="1"/>
        <v>391909679</v>
      </c>
      <c r="X48" s="31">
        <f t="shared" si="1"/>
        <v>561920840</v>
      </c>
      <c r="Y48" s="31">
        <f t="shared" si="1"/>
        <v>-170011161</v>
      </c>
      <c r="Z48" s="32">
        <f>+IF(X48&lt;&gt;0,+(Y48/X48)*100,0)</f>
        <v>-30.255357854319836</v>
      </c>
      <c r="AA48" s="29">
        <f>SUM(AA35:AA47)</f>
        <v>561920840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-43520306</v>
      </c>
      <c r="D49" s="39">
        <f t="shared" si="2"/>
        <v>0</v>
      </c>
      <c r="E49" s="40">
        <f t="shared" si="2"/>
        <v>-90712660</v>
      </c>
      <c r="F49" s="41">
        <f t="shared" si="2"/>
        <v>-16133480</v>
      </c>
      <c r="G49" s="41">
        <f t="shared" si="2"/>
        <v>0</v>
      </c>
      <c r="H49" s="41">
        <f t="shared" si="2"/>
        <v>37757400</v>
      </c>
      <c r="I49" s="41">
        <f t="shared" si="2"/>
        <v>-1615099</v>
      </c>
      <c r="J49" s="41">
        <f t="shared" si="2"/>
        <v>36142301</v>
      </c>
      <c r="K49" s="41">
        <f t="shared" si="2"/>
        <v>-10507367</v>
      </c>
      <c r="L49" s="41">
        <f t="shared" si="2"/>
        <v>21626806</v>
      </c>
      <c r="M49" s="41">
        <f t="shared" si="2"/>
        <v>-11059178</v>
      </c>
      <c r="N49" s="41">
        <f t="shared" si="2"/>
        <v>60261</v>
      </c>
      <c r="O49" s="41">
        <f t="shared" si="2"/>
        <v>-6436959</v>
      </c>
      <c r="P49" s="41">
        <f t="shared" si="2"/>
        <v>-4631477</v>
      </c>
      <c r="Q49" s="41">
        <f t="shared" si="2"/>
        <v>-11145294</v>
      </c>
      <c r="R49" s="41">
        <f t="shared" si="2"/>
        <v>-22213730</v>
      </c>
      <c r="S49" s="41">
        <f t="shared" si="2"/>
        <v>48036967</v>
      </c>
      <c r="T49" s="41">
        <f t="shared" si="2"/>
        <v>768378</v>
      </c>
      <c r="U49" s="41">
        <f t="shared" si="2"/>
        <v>5762735</v>
      </c>
      <c r="V49" s="41">
        <f t="shared" si="2"/>
        <v>54568080</v>
      </c>
      <c r="W49" s="41">
        <f t="shared" si="2"/>
        <v>68556912</v>
      </c>
      <c r="X49" s="41">
        <f t="shared" si="2"/>
        <v>-16133480</v>
      </c>
      <c r="Y49" s="41">
        <f t="shared" si="2"/>
        <v>84690392</v>
      </c>
      <c r="Z49" s="42">
        <f>+IF(X49&lt;&gt;0,+(Y49/X49)*100,0)</f>
        <v>-524.93567413849962</v>
      </c>
      <c r="AA49" s="39">
        <f>+AA33-AA48</f>
        <v>-16133480</v>
      </c>
    </row>
    <row r="50" spans="1:27" x14ac:dyDescent="0.25">
      <c r="A50" s="43" t="s">
        <v>75</v>
      </c>
      <c r="B50" s="15" t="s">
        <v>32</v>
      </c>
      <c r="C50" s="20">
        <v>15652170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>
        <v>12705213</v>
      </c>
      <c r="U50" s="22"/>
      <c r="V50" s="22">
        <v>12705213</v>
      </c>
      <c r="W50" s="22">
        <v>12705213</v>
      </c>
      <c r="X50" s="22"/>
      <c r="Y50" s="22">
        <v>12705213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-27868136</v>
      </c>
      <c r="D52" s="48">
        <f t="shared" si="3"/>
        <v>0</v>
      </c>
      <c r="E52" s="49">
        <f t="shared" si="3"/>
        <v>-90712660</v>
      </c>
      <c r="F52" s="50">
        <f t="shared" si="3"/>
        <v>-16133480</v>
      </c>
      <c r="G52" s="50">
        <f t="shared" si="3"/>
        <v>0</v>
      </c>
      <c r="H52" s="50">
        <f t="shared" si="3"/>
        <v>37757400</v>
      </c>
      <c r="I52" s="50">
        <f t="shared" si="3"/>
        <v>-1615099</v>
      </c>
      <c r="J52" s="50">
        <f t="shared" si="3"/>
        <v>36142301</v>
      </c>
      <c r="K52" s="50">
        <f t="shared" si="3"/>
        <v>-10507367</v>
      </c>
      <c r="L52" s="50">
        <f t="shared" si="3"/>
        <v>21626806</v>
      </c>
      <c r="M52" s="50">
        <f t="shared" si="3"/>
        <v>-11059178</v>
      </c>
      <c r="N52" s="50">
        <f t="shared" si="3"/>
        <v>60261</v>
      </c>
      <c r="O52" s="50">
        <f t="shared" si="3"/>
        <v>-6436959</v>
      </c>
      <c r="P52" s="50">
        <f t="shared" si="3"/>
        <v>-4631477</v>
      </c>
      <c r="Q52" s="50">
        <f t="shared" si="3"/>
        <v>-11145294</v>
      </c>
      <c r="R52" s="50">
        <f t="shared" si="3"/>
        <v>-22213730</v>
      </c>
      <c r="S52" s="50">
        <f t="shared" si="3"/>
        <v>48036967</v>
      </c>
      <c r="T52" s="50">
        <f t="shared" si="3"/>
        <v>13473591</v>
      </c>
      <c r="U52" s="50">
        <f t="shared" si="3"/>
        <v>5762735</v>
      </c>
      <c r="V52" s="50">
        <f t="shared" si="3"/>
        <v>67273293</v>
      </c>
      <c r="W52" s="50">
        <f t="shared" si="3"/>
        <v>81262125</v>
      </c>
      <c r="X52" s="50">
        <f t="shared" si="3"/>
        <v>-16133480</v>
      </c>
      <c r="Y52" s="50">
        <f t="shared" si="3"/>
        <v>97395605</v>
      </c>
      <c r="Z52" s="51">
        <f>+IF(X52&lt;&gt;0,+(Y52/X52)*100,0)</f>
        <v>-603.6862784718486</v>
      </c>
      <c r="AA52" s="48">
        <f>SUM(AA49:AA51)</f>
        <v>-16133480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-27868136</v>
      </c>
      <c r="D54" s="54">
        <f>+D52-D53</f>
        <v>0</v>
      </c>
      <c r="E54" s="55">
        <f t="shared" si="4"/>
        <v>-90712660</v>
      </c>
      <c r="F54" s="56">
        <f t="shared" si="4"/>
        <v>-16133480</v>
      </c>
      <c r="G54" s="56">
        <f t="shared" si="4"/>
        <v>0</v>
      </c>
      <c r="H54" s="56">
        <f t="shared" si="4"/>
        <v>37757400</v>
      </c>
      <c r="I54" s="56">
        <f t="shared" si="4"/>
        <v>-1615099</v>
      </c>
      <c r="J54" s="56">
        <f t="shared" si="4"/>
        <v>36142301</v>
      </c>
      <c r="K54" s="56">
        <f t="shared" si="4"/>
        <v>-10507367</v>
      </c>
      <c r="L54" s="56">
        <f t="shared" si="4"/>
        <v>21626806</v>
      </c>
      <c r="M54" s="56">
        <f t="shared" si="4"/>
        <v>-11059178</v>
      </c>
      <c r="N54" s="56">
        <f t="shared" si="4"/>
        <v>60261</v>
      </c>
      <c r="O54" s="56">
        <f t="shared" si="4"/>
        <v>-6436959</v>
      </c>
      <c r="P54" s="56">
        <f t="shared" si="4"/>
        <v>-4631477</v>
      </c>
      <c r="Q54" s="56">
        <f t="shared" si="4"/>
        <v>-11145294</v>
      </c>
      <c r="R54" s="56">
        <f t="shared" si="4"/>
        <v>-22213730</v>
      </c>
      <c r="S54" s="56">
        <f t="shared" si="4"/>
        <v>48036967</v>
      </c>
      <c r="T54" s="56">
        <f t="shared" si="4"/>
        <v>13473591</v>
      </c>
      <c r="U54" s="56">
        <f t="shared" si="4"/>
        <v>5762735</v>
      </c>
      <c r="V54" s="56">
        <f t="shared" si="4"/>
        <v>67273293</v>
      </c>
      <c r="W54" s="56">
        <f t="shared" si="4"/>
        <v>81262125</v>
      </c>
      <c r="X54" s="56">
        <f t="shared" si="4"/>
        <v>-16133480</v>
      </c>
      <c r="Y54" s="56">
        <f t="shared" si="4"/>
        <v>97395605</v>
      </c>
      <c r="Z54" s="57">
        <f>+IF(X54&lt;&gt;0,+(Y54/X54)*100,0)</f>
        <v>-603.6862784718486</v>
      </c>
      <c r="AA54" s="54">
        <f>+AA52-AA53</f>
        <v>-16133480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-27868136</v>
      </c>
      <c r="D57" s="48">
        <f>SUM(D54:D56)</f>
        <v>0</v>
      </c>
      <c r="E57" s="49">
        <f t="shared" si="5"/>
        <v>-90712660</v>
      </c>
      <c r="F57" s="50">
        <f t="shared" si="5"/>
        <v>-16133480</v>
      </c>
      <c r="G57" s="50">
        <f t="shared" si="5"/>
        <v>0</v>
      </c>
      <c r="H57" s="50">
        <f t="shared" si="5"/>
        <v>37757400</v>
      </c>
      <c r="I57" s="50">
        <f t="shared" si="5"/>
        <v>-1615099</v>
      </c>
      <c r="J57" s="50">
        <f t="shared" si="5"/>
        <v>36142301</v>
      </c>
      <c r="K57" s="50">
        <f t="shared" si="5"/>
        <v>-10507367</v>
      </c>
      <c r="L57" s="50">
        <f t="shared" si="5"/>
        <v>21626806</v>
      </c>
      <c r="M57" s="50">
        <f t="shared" si="5"/>
        <v>-11059178</v>
      </c>
      <c r="N57" s="50">
        <f t="shared" si="5"/>
        <v>60261</v>
      </c>
      <c r="O57" s="50">
        <f t="shared" si="5"/>
        <v>-6436959</v>
      </c>
      <c r="P57" s="50">
        <f t="shared" si="5"/>
        <v>-4631477</v>
      </c>
      <c r="Q57" s="50">
        <f t="shared" si="5"/>
        <v>-11145294</v>
      </c>
      <c r="R57" s="50">
        <f t="shared" si="5"/>
        <v>-22213730</v>
      </c>
      <c r="S57" s="50">
        <f t="shared" si="5"/>
        <v>48036967</v>
      </c>
      <c r="T57" s="50">
        <f t="shared" si="5"/>
        <v>13473591</v>
      </c>
      <c r="U57" s="50">
        <f t="shared" si="5"/>
        <v>5762735</v>
      </c>
      <c r="V57" s="50">
        <f t="shared" si="5"/>
        <v>67273293</v>
      </c>
      <c r="W57" s="50">
        <f t="shared" si="5"/>
        <v>81262125</v>
      </c>
      <c r="X57" s="50">
        <f t="shared" si="5"/>
        <v>-16133480</v>
      </c>
      <c r="Y57" s="50">
        <f t="shared" si="5"/>
        <v>97395605</v>
      </c>
      <c r="Z57" s="51">
        <f>+IF(X57&lt;&gt;0,+(Y57/X57)*100,0)</f>
        <v>-603.6862784718486</v>
      </c>
      <c r="AA57" s="48">
        <f>SUM(AA54:AA56)</f>
        <v>-16133480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-27868136</v>
      </c>
      <c r="D60" s="65">
        <f>SUM(D57:D59)</f>
        <v>0</v>
      </c>
      <c r="E60" s="66">
        <f t="shared" si="6"/>
        <v>-90712660</v>
      </c>
      <c r="F60" s="67">
        <f t="shared" si="6"/>
        <v>-16133480</v>
      </c>
      <c r="G60" s="67">
        <f t="shared" si="6"/>
        <v>0</v>
      </c>
      <c r="H60" s="67">
        <f t="shared" si="6"/>
        <v>37757400</v>
      </c>
      <c r="I60" s="67">
        <f t="shared" si="6"/>
        <v>-1615099</v>
      </c>
      <c r="J60" s="67">
        <f t="shared" si="6"/>
        <v>36142301</v>
      </c>
      <c r="K60" s="67">
        <f t="shared" si="6"/>
        <v>-10507367</v>
      </c>
      <c r="L60" s="67">
        <f t="shared" si="6"/>
        <v>21626806</v>
      </c>
      <c r="M60" s="67">
        <f t="shared" si="6"/>
        <v>-11059178</v>
      </c>
      <c r="N60" s="67">
        <f t="shared" si="6"/>
        <v>60261</v>
      </c>
      <c r="O60" s="67">
        <f t="shared" si="6"/>
        <v>-6436959</v>
      </c>
      <c r="P60" s="67">
        <f t="shared" si="6"/>
        <v>-4631477</v>
      </c>
      <c r="Q60" s="67">
        <f t="shared" si="6"/>
        <v>-11145294</v>
      </c>
      <c r="R60" s="67">
        <f t="shared" si="6"/>
        <v>-22213730</v>
      </c>
      <c r="S60" s="67">
        <f t="shared" si="6"/>
        <v>48036967</v>
      </c>
      <c r="T60" s="67">
        <f t="shared" si="6"/>
        <v>13473591</v>
      </c>
      <c r="U60" s="67">
        <f t="shared" si="6"/>
        <v>5762735</v>
      </c>
      <c r="V60" s="67">
        <f t="shared" si="6"/>
        <v>67273293</v>
      </c>
      <c r="W60" s="67">
        <f t="shared" si="6"/>
        <v>81262125</v>
      </c>
      <c r="X60" s="67">
        <f t="shared" si="6"/>
        <v>-16133480</v>
      </c>
      <c r="Y60" s="67">
        <f t="shared" si="6"/>
        <v>97395605</v>
      </c>
      <c r="Z60" s="68">
        <f>+IF(X60&lt;&gt;0,+(Y60/X60)*100,0)</f>
        <v>-603.6862784718486</v>
      </c>
      <c r="AA60" s="65">
        <f>SUM(AA57:AA59)</f>
        <v>-16133480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36468935</v>
      </c>
      <c r="D9" s="20"/>
      <c r="E9" s="21">
        <v>48740232</v>
      </c>
      <c r="F9" s="22">
        <v>48740232</v>
      </c>
      <c r="G9" s="22">
        <v>10337095</v>
      </c>
      <c r="H9" s="22">
        <v>2529111</v>
      </c>
      <c r="I9" s="22">
        <v>2548413</v>
      </c>
      <c r="J9" s="22">
        <v>15414619</v>
      </c>
      <c r="K9" s="22">
        <v>2549586</v>
      </c>
      <c r="L9" s="22">
        <v>1549263</v>
      </c>
      <c r="M9" s="22">
        <v>2445147</v>
      </c>
      <c r="N9" s="22">
        <v>6543996</v>
      </c>
      <c r="O9" s="22">
        <v>2503024</v>
      </c>
      <c r="P9" s="22">
        <v>2478413</v>
      </c>
      <c r="Q9" s="22">
        <v>2523585</v>
      </c>
      <c r="R9" s="22">
        <v>7505022</v>
      </c>
      <c r="S9" s="22">
        <v>2538686</v>
      </c>
      <c r="T9" s="22">
        <v>2539149</v>
      </c>
      <c r="U9" s="22"/>
      <c r="V9" s="22">
        <v>5077835</v>
      </c>
      <c r="W9" s="22">
        <v>34541472</v>
      </c>
      <c r="X9" s="22">
        <v>48740232</v>
      </c>
      <c r="Y9" s="22">
        <v>-14198760</v>
      </c>
      <c r="Z9" s="23">
        <v>-29.131498594426059</v>
      </c>
      <c r="AA9" s="20">
        <v>48740232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36468935</v>
      </c>
      <c r="D33" s="29">
        <f t="shared" ref="D33:Y33" si="0">SUM(D6:D32)</f>
        <v>0</v>
      </c>
      <c r="E33" s="30">
        <f t="shared" si="0"/>
        <v>48740232</v>
      </c>
      <c r="F33" s="31">
        <f t="shared" si="0"/>
        <v>48740232</v>
      </c>
      <c r="G33" s="31">
        <f t="shared" si="0"/>
        <v>10337095</v>
      </c>
      <c r="H33" s="31">
        <f t="shared" si="0"/>
        <v>2529111</v>
      </c>
      <c r="I33" s="31">
        <f t="shared" si="0"/>
        <v>2548413</v>
      </c>
      <c r="J33" s="31">
        <f t="shared" si="0"/>
        <v>15414619</v>
      </c>
      <c r="K33" s="31">
        <f t="shared" si="0"/>
        <v>2549586</v>
      </c>
      <c r="L33" s="31">
        <f t="shared" si="0"/>
        <v>1549263</v>
      </c>
      <c r="M33" s="31">
        <f t="shared" si="0"/>
        <v>2445147</v>
      </c>
      <c r="N33" s="31">
        <f t="shared" si="0"/>
        <v>6543996</v>
      </c>
      <c r="O33" s="31">
        <f t="shared" si="0"/>
        <v>2503024</v>
      </c>
      <c r="P33" s="31">
        <f t="shared" si="0"/>
        <v>2478413</v>
      </c>
      <c r="Q33" s="31">
        <f t="shared" si="0"/>
        <v>2523585</v>
      </c>
      <c r="R33" s="31">
        <f t="shared" si="0"/>
        <v>7505022</v>
      </c>
      <c r="S33" s="31">
        <f t="shared" si="0"/>
        <v>2538686</v>
      </c>
      <c r="T33" s="31">
        <f t="shared" si="0"/>
        <v>2539149</v>
      </c>
      <c r="U33" s="31">
        <f t="shared" si="0"/>
        <v>0</v>
      </c>
      <c r="V33" s="31">
        <f t="shared" si="0"/>
        <v>5077835</v>
      </c>
      <c r="W33" s="31">
        <f t="shared" si="0"/>
        <v>34541472</v>
      </c>
      <c r="X33" s="31">
        <f t="shared" si="0"/>
        <v>48740232</v>
      </c>
      <c r="Y33" s="31">
        <f t="shared" si="0"/>
        <v>-14198760</v>
      </c>
      <c r="Z33" s="32">
        <f>+IF(X33&lt;&gt;0,+(Y33/X33)*100,0)</f>
        <v>-29.131498594426059</v>
      </c>
      <c r="AA33" s="29">
        <f>SUM(AA6:AA32)</f>
        <v>48740232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15002462</v>
      </c>
      <c r="D35" s="20"/>
      <c r="E35" s="21">
        <v>16835751</v>
      </c>
      <c r="F35" s="22">
        <v>16835751</v>
      </c>
      <c r="G35" s="22">
        <v>993637</v>
      </c>
      <c r="H35" s="22">
        <v>1378792</v>
      </c>
      <c r="I35" s="22">
        <v>1413326</v>
      </c>
      <c r="J35" s="22">
        <v>3785755</v>
      </c>
      <c r="K35" s="22">
        <v>1310890</v>
      </c>
      <c r="L35" s="22">
        <v>1973556</v>
      </c>
      <c r="M35" s="22">
        <v>1538691</v>
      </c>
      <c r="N35" s="22">
        <v>4823137</v>
      </c>
      <c r="O35" s="22">
        <v>1380437</v>
      </c>
      <c r="P35" s="22">
        <v>1335976</v>
      </c>
      <c r="Q35" s="22">
        <v>1352266</v>
      </c>
      <c r="R35" s="22">
        <v>4068679</v>
      </c>
      <c r="S35" s="22">
        <v>1314935</v>
      </c>
      <c r="T35" s="22">
        <v>1396869</v>
      </c>
      <c r="U35" s="22"/>
      <c r="V35" s="22">
        <v>2711804</v>
      </c>
      <c r="W35" s="22">
        <v>15389375</v>
      </c>
      <c r="X35" s="22">
        <v>16835751</v>
      </c>
      <c r="Y35" s="22">
        <v>-1446376</v>
      </c>
      <c r="Z35" s="23">
        <v>-8.5910987873365432</v>
      </c>
      <c r="AA35" s="20">
        <v>16835751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206189</v>
      </c>
      <c r="D38" s="20"/>
      <c r="E38" s="21">
        <v>300517</v>
      </c>
      <c r="F38" s="22">
        <v>300517</v>
      </c>
      <c r="G38" s="22"/>
      <c r="H38" s="22">
        <v>-5166</v>
      </c>
      <c r="I38" s="22"/>
      <c r="J38" s="22">
        <v>-5166</v>
      </c>
      <c r="K38" s="22">
        <v>45448</v>
      </c>
      <c r="L38" s="22">
        <v>5905</v>
      </c>
      <c r="M38" s="22">
        <v>1506</v>
      </c>
      <c r="N38" s="22">
        <v>52859</v>
      </c>
      <c r="O38" s="22">
        <v>20850</v>
      </c>
      <c r="P38" s="22">
        <v>4856</v>
      </c>
      <c r="Q38" s="22">
        <v>813</v>
      </c>
      <c r="R38" s="22">
        <v>26519</v>
      </c>
      <c r="S38" s="22">
        <v>37275</v>
      </c>
      <c r="T38" s="22">
        <v>14871</v>
      </c>
      <c r="U38" s="22"/>
      <c r="V38" s="22">
        <v>52146</v>
      </c>
      <c r="W38" s="22">
        <v>126358</v>
      </c>
      <c r="X38" s="22">
        <v>300517</v>
      </c>
      <c r="Y38" s="22">
        <v>-174159</v>
      </c>
      <c r="Z38" s="23">
        <v>-57.953127443705341</v>
      </c>
      <c r="AA38" s="20">
        <v>300517</v>
      </c>
    </row>
    <row r="39" spans="1:27" x14ac:dyDescent="0.25">
      <c r="A39" s="19" t="s">
        <v>65</v>
      </c>
      <c r="B39" s="15" t="s">
        <v>32</v>
      </c>
      <c r="C39" s="20">
        <v>417208</v>
      </c>
      <c r="D39" s="20"/>
      <c r="E39" s="21">
        <v>2825193</v>
      </c>
      <c r="F39" s="22">
        <v>2079375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2079375</v>
      </c>
      <c r="Y39" s="22">
        <v>-2079375</v>
      </c>
      <c r="Z39" s="23">
        <v>-100</v>
      </c>
      <c r="AA39" s="20">
        <v>2079375</v>
      </c>
    </row>
    <row r="40" spans="1:27" x14ac:dyDescent="0.25">
      <c r="A40" s="19" t="s">
        <v>66</v>
      </c>
      <c r="B40" s="15" t="s">
        <v>32</v>
      </c>
      <c r="C40" s="20">
        <v>6181400</v>
      </c>
      <c r="D40" s="20"/>
      <c r="E40" s="21">
        <v>1191825</v>
      </c>
      <c r="F40" s="22">
        <v>1191825</v>
      </c>
      <c r="G40" s="22">
        <v>29025</v>
      </c>
      <c r="H40" s="22">
        <v>5873775</v>
      </c>
      <c r="I40" s="22">
        <v>27833</v>
      </c>
      <c r="J40" s="22">
        <v>5930633</v>
      </c>
      <c r="K40" s="22">
        <v>27856</v>
      </c>
      <c r="L40" s="22">
        <v>27537</v>
      </c>
      <c r="M40" s="22">
        <v>28341</v>
      </c>
      <c r="N40" s="22">
        <v>83734</v>
      </c>
      <c r="O40" s="22">
        <v>27604</v>
      </c>
      <c r="P40" s="22">
        <v>27848</v>
      </c>
      <c r="Q40" s="22">
        <v>28208</v>
      </c>
      <c r="R40" s="22">
        <v>83660</v>
      </c>
      <c r="S40" s="22">
        <v>27906</v>
      </c>
      <c r="T40" s="22">
        <v>27897</v>
      </c>
      <c r="U40" s="22"/>
      <c r="V40" s="22">
        <v>55803</v>
      </c>
      <c r="W40" s="22">
        <v>6153830</v>
      </c>
      <c r="X40" s="22">
        <v>1191825</v>
      </c>
      <c r="Y40" s="22">
        <v>4962005</v>
      </c>
      <c r="Z40" s="23">
        <v>416.33671050699553</v>
      </c>
      <c r="AA40" s="20">
        <v>1191825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3885179</v>
      </c>
      <c r="D42" s="20"/>
      <c r="E42" s="21">
        <v>1706280</v>
      </c>
      <c r="F42" s="22">
        <v>6507122</v>
      </c>
      <c r="G42" s="22"/>
      <c r="H42" s="22"/>
      <c r="I42" s="22"/>
      <c r="J42" s="22"/>
      <c r="K42" s="22"/>
      <c r="L42" s="22"/>
      <c r="M42" s="22">
        <v>418197</v>
      </c>
      <c r="N42" s="22">
        <v>418197</v>
      </c>
      <c r="O42" s="22">
        <v>1054741</v>
      </c>
      <c r="P42" s="22">
        <v>-1292</v>
      </c>
      <c r="Q42" s="22"/>
      <c r="R42" s="22">
        <v>1053449</v>
      </c>
      <c r="S42" s="22"/>
      <c r="T42" s="22">
        <v>805250</v>
      </c>
      <c r="U42" s="22"/>
      <c r="V42" s="22">
        <v>805250</v>
      </c>
      <c r="W42" s="22">
        <v>2276896</v>
      </c>
      <c r="X42" s="22">
        <v>6507122</v>
      </c>
      <c r="Y42" s="22">
        <v>-4230226</v>
      </c>
      <c r="Z42" s="23">
        <v>-65.00916995255352</v>
      </c>
      <c r="AA42" s="20">
        <v>6507122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24685260</v>
      </c>
      <c r="D44" s="20"/>
      <c r="E44" s="21">
        <v>759551</v>
      </c>
      <c r="F44" s="22">
        <v>759551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759551</v>
      </c>
      <c r="Y44" s="22">
        <v>-759551</v>
      </c>
      <c r="Z44" s="23">
        <v>-100</v>
      </c>
      <c r="AA44" s="20">
        <v>759551</v>
      </c>
    </row>
    <row r="45" spans="1:27" x14ac:dyDescent="0.25">
      <c r="A45" s="19" t="s">
        <v>70</v>
      </c>
      <c r="B45" s="15" t="s">
        <v>32</v>
      </c>
      <c r="C45" s="20">
        <v>2930627</v>
      </c>
      <c r="D45" s="20"/>
      <c r="E45" s="21">
        <v>3566440</v>
      </c>
      <c r="F45" s="22">
        <v>3299440</v>
      </c>
      <c r="G45" s="22">
        <v>115201</v>
      </c>
      <c r="H45" s="22">
        <v>-572536</v>
      </c>
      <c r="I45" s="22">
        <v>251408</v>
      </c>
      <c r="J45" s="22">
        <v>-205927</v>
      </c>
      <c r="K45" s="22">
        <v>314408</v>
      </c>
      <c r="L45" s="22">
        <v>199466</v>
      </c>
      <c r="M45" s="22">
        <v>297406</v>
      </c>
      <c r="N45" s="22">
        <v>811280</v>
      </c>
      <c r="O45" s="22">
        <v>178809</v>
      </c>
      <c r="P45" s="22">
        <v>256826</v>
      </c>
      <c r="Q45" s="22">
        <v>303695</v>
      </c>
      <c r="R45" s="22">
        <v>739330</v>
      </c>
      <c r="S45" s="22">
        <v>392831</v>
      </c>
      <c r="T45" s="22">
        <v>197908</v>
      </c>
      <c r="U45" s="22"/>
      <c r="V45" s="22">
        <v>590739</v>
      </c>
      <c r="W45" s="22">
        <v>1935422</v>
      </c>
      <c r="X45" s="22">
        <v>3299440</v>
      </c>
      <c r="Y45" s="22">
        <v>-1364018</v>
      </c>
      <c r="Z45" s="23">
        <v>-41.340894212351188</v>
      </c>
      <c r="AA45" s="20">
        <v>3299440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53308325</v>
      </c>
      <c r="D48" s="29">
        <f t="shared" ref="D48:Y48" si="1">SUM(D35:D47)</f>
        <v>0</v>
      </c>
      <c r="E48" s="30">
        <f t="shared" si="1"/>
        <v>27185557</v>
      </c>
      <c r="F48" s="31">
        <f t="shared" si="1"/>
        <v>30973581</v>
      </c>
      <c r="G48" s="31">
        <f t="shared" si="1"/>
        <v>1137863</v>
      </c>
      <c r="H48" s="31">
        <f t="shared" si="1"/>
        <v>6674865</v>
      </c>
      <c r="I48" s="31">
        <f t="shared" si="1"/>
        <v>1692567</v>
      </c>
      <c r="J48" s="31">
        <f t="shared" si="1"/>
        <v>9505295</v>
      </c>
      <c r="K48" s="31">
        <f t="shared" si="1"/>
        <v>1698602</v>
      </c>
      <c r="L48" s="31">
        <f t="shared" si="1"/>
        <v>2206464</v>
      </c>
      <c r="M48" s="31">
        <f t="shared" si="1"/>
        <v>2284141</v>
      </c>
      <c r="N48" s="31">
        <f t="shared" si="1"/>
        <v>6189207</v>
      </c>
      <c r="O48" s="31">
        <f t="shared" si="1"/>
        <v>2662441</v>
      </c>
      <c r="P48" s="31">
        <f t="shared" si="1"/>
        <v>1624214</v>
      </c>
      <c r="Q48" s="31">
        <f t="shared" si="1"/>
        <v>1684982</v>
      </c>
      <c r="R48" s="31">
        <f t="shared" si="1"/>
        <v>5971637</v>
      </c>
      <c r="S48" s="31">
        <f t="shared" si="1"/>
        <v>1772947</v>
      </c>
      <c r="T48" s="31">
        <f t="shared" si="1"/>
        <v>2442795</v>
      </c>
      <c r="U48" s="31">
        <f t="shared" si="1"/>
        <v>0</v>
      </c>
      <c r="V48" s="31">
        <f t="shared" si="1"/>
        <v>4215742</v>
      </c>
      <c r="W48" s="31">
        <f t="shared" si="1"/>
        <v>25881881</v>
      </c>
      <c r="X48" s="31">
        <f t="shared" si="1"/>
        <v>30973581</v>
      </c>
      <c r="Y48" s="31">
        <f t="shared" si="1"/>
        <v>-5091700</v>
      </c>
      <c r="Z48" s="32">
        <f>+IF(X48&lt;&gt;0,+(Y48/X48)*100,0)</f>
        <v>-16.438848320444446</v>
      </c>
      <c r="AA48" s="29">
        <f>SUM(AA35:AA47)</f>
        <v>30973581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-16839390</v>
      </c>
      <c r="D49" s="39">
        <f t="shared" si="2"/>
        <v>0</v>
      </c>
      <c r="E49" s="40">
        <f t="shared" si="2"/>
        <v>21554675</v>
      </c>
      <c r="F49" s="41">
        <f t="shared" si="2"/>
        <v>17766651</v>
      </c>
      <c r="G49" s="41">
        <f t="shared" si="2"/>
        <v>9199232</v>
      </c>
      <c r="H49" s="41">
        <f t="shared" si="2"/>
        <v>-4145754</v>
      </c>
      <c r="I49" s="41">
        <f t="shared" si="2"/>
        <v>855846</v>
      </c>
      <c r="J49" s="41">
        <f t="shared" si="2"/>
        <v>5909324</v>
      </c>
      <c r="K49" s="41">
        <f t="shared" si="2"/>
        <v>850984</v>
      </c>
      <c r="L49" s="41">
        <f t="shared" si="2"/>
        <v>-657201</v>
      </c>
      <c r="M49" s="41">
        <f t="shared" si="2"/>
        <v>161006</v>
      </c>
      <c r="N49" s="41">
        <f t="shared" si="2"/>
        <v>354789</v>
      </c>
      <c r="O49" s="41">
        <f t="shared" si="2"/>
        <v>-159417</v>
      </c>
      <c r="P49" s="41">
        <f t="shared" si="2"/>
        <v>854199</v>
      </c>
      <c r="Q49" s="41">
        <f t="shared" si="2"/>
        <v>838603</v>
      </c>
      <c r="R49" s="41">
        <f t="shared" si="2"/>
        <v>1533385</v>
      </c>
      <c r="S49" s="41">
        <f t="shared" si="2"/>
        <v>765739</v>
      </c>
      <c r="T49" s="41">
        <f t="shared" si="2"/>
        <v>96354</v>
      </c>
      <c r="U49" s="41">
        <f t="shared" si="2"/>
        <v>0</v>
      </c>
      <c r="V49" s="41">
        <f t="shared" si="2"/>
        <v>862093</v>
      </c>
      <c r="W49" s="41">
        <f t="shared" si="2"/>
        <v>8659591</v>
      </c>
      <c r="X49" s="41">
        <f t="shared" si="2"/>
        <v>17766651</v>
      </c>
      <c r="Y49" s="41">
        <f t="shared" si="2"/>
        <v>-9107060</v>
      </c>
      <c r="Z49" s="42">
        <f>+IF(X49&lt;&gt;0,+(Y49/X49)*100,0)</f>
        <v>-51.259294731460649</v>
      </c>
      <c r="AA49" s="39">
        <f>+AA33-AA48</f>
        <v>17766651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-16839390</v>
      </c>
      <c r="D52" s="48">
        <f t="shared" si="3"/>
        <v>0</v>
      </c>
      <c r="E52" s="49">
        <f t="shared" si="3"/>
        <v>21554675</v>
      </c>
      <c r="F52" s="50">
        <f t="shared" si="3"/>
        <v>17766651</v>
      </c>
      <c r="G52" s="50">
        <f t="shared" si="3"/>
        <v>9199232</v>
      </c>
      <c r="H52" s="50">
        <f t="shared" si="3"/>
        <v>-4145754</v>
      </c>
      <c r="I52" s="50">
        <f t="shared" si="3"/>
        <v>855846</v>
      </c>
      <c r="J52" s="50">
        <f t="shared" si="3"/>
        <v>5909324</v>
      </c>
      <c r="K52" s="50">
        <f t="shared" si="3"/>
        <v>850984</v>
      </c>
      <c r="L52" s="50">
        <f t="shared" si="3"/>
        <v>-657201</v>
      </c>
      <c r="M52" s="50">
        <f t="shared" si="3"/>
        <v>161006</v>
      </c>
      <c r="N52" s="50">
        <f t="shared" si="3"/>
        <v>354789</v>
      </c>
      <c r="O52" s="50">
        <f t="shared" si="3"/>
        <v>-159417</v>
      </c>
      <c r="P52" s="50">
        <f t="shared" si="3"/>
        <v>854199</v>
      </c>
      <c r="Q52" s="50">
        <f t="shared" si="3"/>
        <v>838603</v>
      </c>
      <c r="R52" s="50">
        <f t="shared" si="3"/>
        <v>1533385</v>
      </c>
      <c r="S52" s="50">
        <f t="shared" si="3"/>
        <v>765739</v>
      </c>
      <c r="T52" s="50">
        <f t="shared" si="3"/>
        <v>96354</v>
      </c>
      <c r="U52" s="50">
        <f t="shared" si="3"/>
        <v>0</v>
      </c>
      <c r="V52" s="50">
        <f t="shared" si="3"/>
        <v>862093</v>
      </c>
      <c r="W52" s="50">
        <f t="shared" si="3"/>
        <v>8659591</v>
      </c>
      <c r="X52" s="50">
        <f t="shared" si="3"/>
        <v>17766651</v>
      </c>
      <c r="Y52" s="50">
        <f t="shared" si="3"/>
        <v>-9107060</v>
      </c>
      <c r="Z52" s="51">
        <f>+IF(X52&lt;&gt;0,+(Y52/X52)*100,0)</f>
        <v>-51.259294731460649</v>
      </c>
      <c r="AA52" s="48">
        <f>SUM(AA49:AA51)</f>
        <v>17766651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-16839390</v>
      </c>
      <c r="D54" s="54">
        <f>+D52-D53</f>
        <v>0</v>
      </c>
      <c r="E54" s="55">
        <f t="shared" si="4"/>
        <v>21554675</v>
      </c>
      <c r="F54" s="56">
        <f t="shared" si="4"/>
        <v>17766651</v>
      </c>
      <c r="G54" s="56">
        <f t="shared" si="4"/>
        <v>9199232</v>
      </c>
      <c r="H54" s="56">
        <f t="shared" si="4"/>
        <v>-4145754</v>
      </c>
      <c r="I54" s="56">
        <f t="shared" si="4"/>
        <v>855846</v>
      </c>
      <c r="J54" s="56">
        <f t="shared" si="4"/>
        <v>5909324</v>
      </c>
      <c r="K54" s="56">
        <f t="shared" si="4"/>
        <v>850984</v>
      </c>
      <c r="L54" s="56">
        <f t="shared" si="4"/>
        <v>-657201</v>
      </c>
      <c r="M54" s="56">
        <f t="shared" si="4"/>
        <v>161006</v>
      </c>
      <c r="N54" s="56">
        <f t="shared" si="4"/>
        <v>354789</v>
      </c>
      <c r="O54" s="56">
        <f t="shared" si="4"/>
        <v>-159417</v>
      </c>
      <c r="P54" s="56">
        <f t="shared" si="4"/>
        <v>854199</v>
      </c>
      <c r="Q54" s="56">
        <f t="shared" si="4"/>
        <v>838603</v>
      </c>
      <c r="R54" s="56">
        <f t="shared" si="4"/>
        <v>1533385</v>
      </c>
      <c r="S54" s="56">
        <f t="shared" si="4"/>
        <v>765739</v>
      </c>
      <c r="T54" s="56">
        <f t="shared" si="4"/>
        <v>96354</v>
      </c>
      <c r="U54" s="56">
        <f t="shared" si="4"/>
        <v>0</v>
      </c>
      <c r="V54" s="56">
        <f t="shared" si="4"/>
        <v>862093</v>
      </c>
      <c r="W54" s="56">
        <f t="shared" si="4"/>
        <v>8659591</v>
      </c>
      <c r="X54" s="56">
        <f t="shared" si="4"/>
        <v>17766651</v>
      </c>
      <c r="Y54" s="56">
        <f t="shared" si="4"/>
        <v>-9107060</v>
      </c>
      <c r="Z54" s="57">
        <f>+IF(X54&lt;&gt;0,+(Y54/X54)*100,0)</f>
        <v>-51.259294731460649</v>
      </c>
      <c r="AA54" s="54">
        <f>+AA52-AA53</f>
        <v>17766651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-16839390</v>
      </c>
      <c r="D57" s="48">
        <f>SUM(D54:D56)</f>
        <v>0</v>
      </c>
      <c r="E57" s="49">
        <f t="shared" si="5"/>
        <v>21554675</v>
      </c>
      <c r="F57" s="50">
        <f t="shared" si="5"/>
        <v>17766651</v>
      </c>
      <c r="G57" s="50">
        <f t="shared" si="5"/>
        <v>9199232</v>
      </c>
      <c r="H57" s="50">
        <f t="shared" si="5"/>
        <v>-4145754</v>
      </c>
      <c r="I57" s="50">
        <f t="shared" si="5"/>
        <v>855846</v>
      </c>
      <c r="J57" s="50">
        <f t="shared" si="5"/>
        <v>5909324</v>
      </c>
      <c r="K57" s="50">
        <f t="shared" si="5"/>
        <v>850984</v>
      </c>
      <c r="L57" s="50">
        <f t="shared" si="5"/>
        <v>-657201</v>
      </c>
      <c r="M57" s="50">
        <f t="shared" si="5"/>
        <v>161006</v>
      </c>
      <c r="N57" s="50">
        <f t="shared" si="5"/>
        <v>354789</v>
      </c>
      <c r="O57" s="50">
        <f t="shared" si="5"/>
        <v>-159417</v>
      </c>
      <c r="P57" s="50">
        <f t="shared" si="5"/>
        <v>854199</v>
      </c>
      <c r="Q57" s="50">
        <f t="shared" si="5"/>
        <v>838603</v>
      </c>
      <c r="R57" s="50">
        <f t="shared" si="5"/>
        <v>1533385</v>
      </c>
      <c r="S57" s="50">
        <f t="shared" si="5"/>
        <v>765739</v>
      </c>
      <c r="T57" s="50">
        <f t="shared" si="5"/>
        <v>96354</v>
      </c>
      <c r="U57" s="50">
        <f t="shared" si="5"/>
        <v>0</v>
      </c>
      <c r="V57" s="50">
        <f t="shared" si="5"/>
        <v>862093</v>
      </c>
      <c r="W57" s="50">
        <f t="shared" si="5"/>
        <v>8659591</v>
      </c>
      <c r="X57" s="50">
        <f t="shared" si="5"/>
        <v>17766651</v>
      </c>
      <c r="Y57" s="50">
        <f t="shared" si="5"/>
        <v>-9107060</v>
      </c>
      <c r="Z57" s="51">
        <f>+IF(X57&lt;&gt;0,+(Y57/X57)*100,0)</f>
        <v>-51.259294731460649</v>
      </c>
      <c r="AA57" s="48">
        <f>SUM(AA54:AA56)</f>
        <v>17766651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-16839390</v>
      </c>
      <c r="D60" s="65">
        <f>SUM(D57:D59)</f>
        <v>0</v>
      </c>
      <c r="E60" s="66">
        <f t="shared" si="6"/>
        <v>21554675</v>
      </c>
      <c r="F60" s="67">
        <f t="shared" si="6"/>
        <v>17766651</v>
      </c>
      <c r="G60" s="67">
        <f t="shared" si="6"/>
        <v>9199232</v>
      </c>
      <c r="H60" s="67">
        <f t="shared" si="6"/>
        <v>-4145754</v>
      </c>
      <c r="I60" s="67">
        <f t="shared" si="6"/>
        <v>855846</v>
      </c>
      <c r="J60" s="67">
        <f t="shared" si="6"/>
        <v>5909324</v>
      </c>
      <c r="K60" s="67">
        <f t="shared" si="6"/>
        <v>850984</v>
      </c>
      <c r="L60" s="67">
        <f t="shared" si="6"/>
        <v>-657201</v>
      </c>
      <c r="M60" s="67">
        <f t="shared" si="6"/>
        <v>161006</v>
      </c>
      <c r="N60" s="67">
        <f t="shared" si="6"/>
        <v>354789</v>
      </c>
      <c r="O60" s="67">
        <f t="shared" si="6"/>
        <v>-159417</v>
      </c>
      <c r="P60" s="67">
        <f t="shared" si="6"/>
        <v>854199</v>
      </c>
      <c r="Q60" s="67">
        <f t="shared" si="6"/>
        <v>838603</v>
      </c>
      <c r="R60" s="67">
        <f t="shared" si="6"/>
        <v>1533385</v>
      </c>
      <c r="S60" s="67">
        <f t="shared" si="6"/>
        <v>765739</v>
      </c>
      <c r="T60" s="67">
        <f t="shared" si="6"/>
        <v>96354</v>
      </c>
      <c r="U60" s="67">
        <f t="shared" si="6"/>
        <v>0</v>
      </c>
      <c r="V60" s="67">
        <f t="shared" si="6"/>
        <v>862093</v>
      </c>
      <c r="W60" s="67">
        <f t="shared" si="6"/>
        <v>8659591</v>
      </c>
      <c r="X60" s="67">
        <f t="shared" si="6"/>
        <v>17766651</v>
      </c>
      <c r="Y60" s="67">
        <f t="shared" si="6"/>
        <v>-9107060</v>
      </c>
      <c r="Z60" s="68">
        <f>+IF(X60&lt;&gt;0,+(Y60/X60)*100,0)</f>
        <v>-51.259294731460649</v>
      </c>
      <c r="AA60" s="65">
        <f>SUM(AA57:AA59)</f>
        <v>17766651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11602564</v>
      </c>
      <c r="D9" s="20"/>
      <c r="E9" s="21">
        <v>14750586</v>
      </c>
      <c r="F9" s="22">
        <v>14750586</v>
      </c>
      <c r="G9" s="22">
        <v>4533</v>
      </c>
      <c r="H9" s="22">
        <v>2472680</v>
      </c>
      <c r="I9" s="22">
        <v>1048424</v>
      </c>
      <c r="J9" s="22">
        <v>3525637</v>
      </c>
      <c r="K9" s="22">
        <v>1008072</v>
      </c>
      <c r="L9" s="22">
        <v>994385</v>
      </c>
      <c r="M9" s="22">
        <v>980786</v>
      </c>
      <c r="N9" s="22">
        <v>2983243</v>
      </c>
      <c r="O9" s="22">
        <v>973464</v>
      </c>
      <c r="P9" s="22"/>
      <c r="Q9" s="22"/>
      <c r="R9" s="22">
        <v>973464</v>
      </c>
      <c r="S9" s="22">
        <v>945917</v>
      </c>
      <c r="T9" s="22">
        <v>1482</v>
      </c>
      <c r="U9" s="22">
        <v>2182703</v>
      </c>
      <c r="V9" s="22">
        <v>3130102</v>
      </c>
      <c r="W9" s="22">
        <v>10612446</v>
      </c>
      <c r="X9" s="22">
        <v>14750586</v>
      </c>
      <c r="Y9" s="22">
        <v>-4138140</v>
      </c>
      <c r="Z9" s="23">
        <v>-28.054071885686437</v>
      </c>
      <c r="AA9" s="20">
        <v>14750586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8518886</v>
      </c>
      <c r="F26" s="22">
        <v>8518886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8518886</v>
      </c>
      <c r="Y26" s="22">
        <v>-8518886</v>
      </c>
      <c r="Z26" s="23">
        <v>-100</v>
      </c>
      <c r="AA26" s="20">
        <v>8518886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>
        <v>685945</v>
      </c>
      <c r="I27" s="22">
        <v>902519</v>
      </c>
      <c r="J27" s="22">
        <v>1588464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>
        <v>-298</v>
      </c>
      <c r="V27" s="22">
        <v>-298</v>
      </c>
      <c r="W27" s="22">
        <v>1588166</v>
      </c>
      <c r="X27" s="22"/>
      <c r="Y27" s="22">
        <v>1588166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11602564</v>
      </c>
      <c r="D33" s="29">
        <f t="shared" ref="D33:Y33" si="0">SUM(D6:D32)</f>
        <v>0</v>
      </c>
      <c r="E33" s="30">
        <f t="shared" si="0"/>
        <v>23269472</v>
      </c>
      <c r="F33" s="31">
        <f t="shared" si="0"/>
        <v>23269472</v>
      </c>
      <c r="G33" s="31">
        <f t="shared" si="0"/>
        <v>4533</v>
      </c>
      <c r="H33" s="31">
        <f t="shared" si="0"/>
        <v>3158625</v>
      </c>
      <c r="I33" s="31">
        <f t="shared" si="0"/>
        <v>1950943</v>
      </c>
      <c r="J33" s="31">
        <f t="shared" si="0"/>
        <v>5114101</v>
      </c>
      <c r="K33" s="31">
        <f t="shared" si="0"/>
        <v>1008072</v>
      </c>
      <c r="L33" s="31">
        <f t="shared" si="0"/>
        <v>994385</v>
      </c>
      <c r="M33" s="31">
        <f t="shared" si="0"/>
        <v>980786</v>
      </c>
      <c r="N33" s="31">
        <f t="shared" si="0"/>
        <v>2983243</v>
      </c>
      <c r="O33" s="31">
        <f t="shared" si="0"/>
        <v>973464</v>
      </c>
      <c r="P33" s="31">
        <f t="shared" si="0"/>
        <v>0</v>
      </c>
      <c r="Q33" s="31">
        <f t="shared" si="0"/>
        <v>0</v>
      </c>
      <c r="R33" s="31">
        <f t="shared" si="0"/>
        <v>973464</v>
      </c>
      <c r="S33" s="31">
        <f t="shared" si="0"/>
        <v>945917</v>
      </c>
      <c r="T33" s="31">
        <f t="shared" si="0"/>
        <v>1482</v>
      </c>
      <c r="U33" s="31">
        <f t="shared" si="0"/>
        <v>2182405</v>
      </c>
      <c r="V33" s="31">
        <f t="shared" si="0"/>
        <v>3129804</v>
      </c>
      <c r="W33" s="31">
        <f t="shared" si="0"/>
        <v>12200612</v>
      </c>
      <c r="X33" s="31">
        <f t="shared" si="0"/>
        <v>23269472</v>
      </c>
      <c r="Y33" s="31">
        <f t="shared" si="0"/>
        <v>-11068860</v>
      </c>
      <c r="Z33" s="32">
        <f>+IF(X33&lt;&gt;0,+(Y33/X33)*100,0)</f>
        <v>-47.568161409077092</v>
      </c>
      <c r="AA33" s="29">
        <f>SUM(AA6:AA32)</f>
        <v>23269472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10038791</v>
      </c>
      <c r="D35" s="20"/>
      <c r="E35" s="21">
        <v>10846502</v>
      </c>
      <c r="F35" s="22">
        <v>10846502</v>
      </c>
      <c r="G35" s="22">
        <v>782914</v>
      </c>
      <c r="H35" s="22">
        <v>766213</v>
      </c>
      <c r="I35" s="22">
        <v>775754</v>
      </c>
      <c r="J35" s="22">
        <v>2324881</v>
      </c>
      <c r="K35" s="22">
        <v>885277</v>
      </c>
      <c r="L35" s="22">
        <v>1439438</v>
      </c>
      <c r="M35" s="22">
        <v>786103</v>
      </c>
      <c r="N35" s="22">
        <v>3110818</v>
      </c>
      <c r="O35" s="22">
        <v>791797</v>
      </c>
      <c r="P35" s="22">
        <v>910060</v>
      </c>
      <c r="Q35" s="22"/>
      <c r="R35" s="22">
        <v>1701857</v>
      </c>
      <c r="S35" s="22">
        <v>785958</v>
      </c>
      <c r="T35" s="22">
        <v>1658329</v>
      </c>
      <c r="U35" s="22">
        <v>756835</v>
      </c>
      <c r="V35" s="22">
        <v>3201122</v>
      </c>
      <c r="W35" s="22">
        <v>10338678</v>
      </c>
      <c r="X35" s="22">
        <v>10846502</v>
      </c>
      <c r="Y35" s="22">
        <v>-507824</v>
      </c>
      <c r="Z35" s="23">
        <v>-4.6819149620771752</v>
      </c>
      <c r="AA35" s="20">
        <v>10846502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1076731</v>
      </c>
      <c r="D38" s="20"/>
      <c r="E38" s="21">
        <v>1544489</v>
      </c>
      <c r="F38" s="22">
        <v>1544489</v>
      </c>
      <c r="G38" s="22">
        <v>2679</v>
      </c>
      <c r="H38" s="22">
        <v>44151</v>
      </c>
      <c r="I38" s="22">
        <v>94282</v>
      </c>
      <c r="J38" s="22">
        <v>141112</v>
      </c>
      <c r="K38" s="22">
        <v>42949</v>
      </c>
      <c r="L38" s="22">
        <v>7790</v>
      </c>
      <c r="M38" s="22">
        <v>21637</v>
      </c>
      <c r="N38" s="22">
        <v>72376</v>
      </c>
      <c r="O38" s="22">
        <v>41636</v>
      </c>
      <c r="P38" s="22">
        <v>7808</v>
      </c>
      <c r="Q38" s="22">
        <v>8273</v>
      </c>
      <c r="R38" s="22">
        <v>57717</v>
      </c>
      <c r="S38" s="22">
        <v>45360</v>
      </c>
      <c r="T38" s="22">
        <v>797718</v>
      </c>
      <c r="U38" s="22">
        <v>228417</v>
      </c>
      <c r="V38" s="22">
        <v>1071495</v>
      </c>
      <c r="W38" s="22">
        <v>1342700</v>
      </c>
      <c r="X38" s="22">
        <v>1544489</v>
      </c>
      <c r="Y38" s="22">
        <v>-201789</v>
      </c>
      <c r="Z38" s="23">
        <v>-13.065097906168319</v>
      </c>
      <c r="AA38" s="20">
        <v>1544489</v>
      </c>
    </row>
    <row r="39" spans="1:27" x14ac:dyDescent="0.25">
      <c r="A39" s="19" t="s">
        <v>65</v>
      </c>
      <c r="B39" s="15" t="s">
        <v>32</v>
      </c>
      <c r="C39" s="20">
        <v>8442033</v>
      </c>
      <c r="D39" s="20"/>
      <c r="E39" s="21">
        <v>3490874</v>
      </c>
      <c r="F39" s="22">
        <v>3490874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3490874</v>
      </c>
      <c r="Y39" s="22">
        <v>-3490874</v>
      </c>
      <c r="Z39" s="23">
        <v>-100</v>
      </c>
      <c r="AA39" s="20">
        <v>3490874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46057</v>
      </c>
      <c r="F40" s="22">
        <v>46057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>
        <v>108624</v>
      </c>
      <c r="V40" s="22">
        <v>108624</v>
      </c>
      <c r="W40" s="22">
        <v>108624</v>
      </c>
      <c r="X40" s="22">
        <v>46057</v>
      </c>
      <c r="Y40" s="22">
        <v>62567</v>
      </c>
      <c r="Z40" s="23">
        <v>135.84688538115813</v>
      </c>
      <c r="AA40" s="20">
        <v>46057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3256152</v>
      </c>
      <c r="F41" s="22">
        <v>3256152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3256152</v>
      </c>
      <c r="Y41" s="22">
        <v>-3256152</v>
      </c>
      <c r="Z41" s="23">
        <v>-100</v>
      </c>
      <c r="AA41" s="20">
        <v>3256152</v>
      </c>
    </row>
    <row r="42" spans="1:27" x14ac:dyDescent="0.25">
      <c r="A42" s="19" t="s">
        <v>67</v>
      </c>
      <c r="B42" s="15" t="s">
        <v>32</v>
      </c>
      <c r="C42" s="20">
        <v>121127</v>
      </c>
      <c r="D42" s="20"/>
      <c r="E42" s="21"/>
      <c r="F42" s="22">
        <v>50000</v>
      </c>
      <c r="G42" s="22"/>
      <c r="H42" s="22"/>
      <c r="I42" s="22"/>
      <c r="J42" s="22"/>
      <c r="K42" s="22"/>
      <c r="L42" s="22"/>
      <c r="M42" s="22"/>
      <c r="N42" s="22"/>
      <c r="O42" s="22"/>
      <c r="P42" s="22">
        <v>5215</v>
      </c>
      <c r="Q42" s="22">
        <v>12182</v>
      </c>
      <c r="R42" s="22">
        <v>17397</v>
      </c>
      <c r="S42" s="22">
        <v>13962</v>
      </c>
      <c r="T42" s="22">
        <v>1548</v>
      </c>
      <c r="U42" s="22">
        <v>9529</v>
      </c>
      <c r="V42" s="22">
        <v>25039</v>
      </c>
      <c r="W42" s="22">
        <v>42436</v>
      </c>
      <c r="X42" s="22">
        <v>50000</v>
      </c>
      <c r="Y42" s="22">
        <v>-7564</v>
      </c>
      <c r="Z42" s="23">
        <v>-15.128</v>
      </c>
      <c r="AA42" s="20">
        <v>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300225</v>
      </c>
      <c r="D45" s="20"/>
      <c r="E45" s="21">
        <v>482948</v>
      </c>
      <c r="F45" s="22">
        <v>406716</v>
      </c>
      <c r="G45" s="22">
        <v>57336</v>
      </c>
      <c r="H45" s="22">
        <v>11411</v>
      </c>
      <c r="I45" s="22">
        <v>16661</v>
      </c>
      <c r="J45" s="22">
        <v>85408</v>
      </c>
      <c r="K45" s="22">
        <v>14336</v>
      </c>
      <c r="L45" s="22">
        <v>14052</v>
      </c>
      <c r="M45" s="22">
        <v>8223</v>
      </c>
      <c r="N45" s="22">
        <v>36611</v>
      </c>
      <c r="O45" s="22">
        <v>7860</v>
      </c>
      <c r="P45" s="22">
        <v>7989</v>
      </c>
      <c r="Q45" s="22">
        <v>51744</v>
      </c>
      <c r="R45" s="22">
        <v>67593</v>
      </c>
      <c r="S45" s="22">
        <v>6787</v>
      </c>
      <c r="T45" s="22">
        <v>14312</v>
      </c>
      <c r="U45" s="22">
        <v>-5346</v>
      </c>
      <c r="V45" s="22">
        <v>15753</v>
      </c>
      <c r="W45" s="22">
        <v>205365</v>
      </c>
      <c r="X45" s="22">
        <v>406716</v>
      </c>
      <c r="Y45" s="22">
        <v>-201351</v>
      </c>
      <c r="Z45" s="23">
        <v>-49.506535272770194</v>
      </c>
      <c r="AA45" s="20">
        <v>406716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19978907</v>
      </c>
      <c r="D48" s="29">
        <f t="shared" ref="D48:Y48" si="1">SUM(D35:D47)</f>
        <v>0</v>
      </c>
      <c r="E48" s="30">
        <f t="shared" si="1"/>
        <v>19667022</v>
      </c>
      <c r="F48" s="31">
        <f t="shared" si="1"/>
        <v>19640790</v>
      </c>
      <c r="G48" s="31">
        <f t="shared" si="1"/>
        <v>842929</v>
      </c>
      <c r="H48" s="31">
        <f t="shared" si="1"/>
        <v>821775</v>
      </c>
      <c r="I48" s="31">
        <f t="shared" si="1"/>
        <v>886697</v>
      </c>
      <c r="J48" s="31">
        <f t="shared" si="1"/>
        <v>2551401</v>
      </c>
      <c r="K48" s="31">
        <f t="shared" si="1"/>
        <v>942562</v>
      </c>
      <c r="L48" s="31">
        <f t="shared" si="1"/>
        <v>1461280</v>
      </c>
      <c r="M48" s="31">
        <f t="shared" si="1"/>
        <v>815963</v>
      </c>
      <c r="N48" s="31">
        <f t="shared" si="1"/>
        <v>3219805</v>
      </c>
      <c r="O48" s="31">
        <f t="shared" si="1"/>
        <v>841293</v>
      </c>
      <c r="P48" s="31">
        <f t="shared" si="1"/>
        <v>931072</v>
      </c>
      <c r="Q48" s="31">
        <f t="shared" si="1"/>
        <v>72199</v>
      </c>
      <c r="R48" s="31">
        <f t="shared" si="1"/>
        <v>1844564</v>
      </c>
      <c r="S48" s="31">
        <f t="shared" si="1"/>
        <v>852067</v>
      </c>
      <c r="T48" s="31">
        <f t="shared" si="1"/>
        <v>2471907</v>
      </c>
      <c r="U48" s="31">
        <f t="shared" si="1"/>
        <v>1098059</v>
      </c>
      <c r="V48" s="31">
        <f t="shared" si="1"/>
        <v>4422033</v>
      </c>
      <c r="W48" s="31">
        <f t="shared" si="1"/>
        <v>12037803</v>
      </c>
      <c r="X48" s="31">
        <f t="shared" si="1"/>
        <v>19640790</v>
      </c>
      <c r="Y48" s="31">
        <f t="shared" si="1"/>
        <v>-7602987</v>
      </c>
      <c r="Z48" s="32">
        <f>+IF(X48&lt;&gt;0,+(Y48/X48)*100,0)</f>
        <v>-38.710189355927128</v>
      </c>
      <c r="AA48" s="29">
        <f>SUM(AA35:AA47)</f>
        <v>19640790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-8376343</v>
      </c>
      <c r="D49" s="39">
        <f t="shared" si="2"/>
        <v>0</v>
      </c>
      <c r="E49" s="40">
        <f t="shared" si="2"/>
        <v>3602450</v>
      </c>
      <c r="F49" s="41">
        <f t="shared" si="2"/>
        <v>3628682</v>
      </c>
      <c r="G49" s="41">
        <f t="shared" si="2"/>
        <v>-838396</v>
      </c>
      <c r="H49" s="41">
        <f t="shared" si="2"/>
        <v>2336850</v>
      </c>
      <c r="I49" s="41">
        <f t="shared" si="2"/>
        <v>1064246</v>
      </c>
      <c r="J49" s="41">
        <f t="shared" si="2"/>
        <v>2562700</v>
      </c>
      <c r="K49" s="41">
        <f t="shared" si="2"/>
        <v>65510</v>
      </c>
      <c r="L49" s="41">
        <f t="shared" si="2"/>
        <v>-466895</v>
      </c>
      <c r="M49" s="41">
        <f t="shared" si="2"/>
        <v>164823</v>
      </c>
      <c r="N49" s="41">
        <f t="shared" si="2"/>
        <v>-236562</v>
      </c>
      <c r="O49" s="41">
        <f t="shared" si="2"/>
        <v>132171</v>
      </c>
      <c r="P49" s="41">
        <f t="shared" si="2"/>
        <v>-931072</v>
      </c>
      <c r="Q49" s="41">
        <f t="shared" si="2"/>
        <v>-72199</v>
      </c>
      <c r="R49" s="41">
        <f t="shared" si="2"/>
        <v>-871100</v>
      </c>
      <c r="S49" s="41">
        <f t="shared" si="2"/>
        <v>93850</v>
      </c>
      <c r="T49" s="41">
        <f t="shared" si="2"/>
        <v>-2470425</v>
      </c>
      <c r="U49" s="41">
        <f t="shared" si="2"/>
        <v>1084346</v>
      </c>
      <c r="V49" s="41">
        <f t="shared" si="2"/>
        <v>-1292229</v>
      </c>
      <c r="W49" s="41">
        <f t="shared" si="2"/>
        <v>162809</v>
      </c>
      <c r="X49" s="41">
        <f t="shared" si="2"/>
        <v>3628682</v>
      </c>
      <c r="Y49" s="41">
        <f t="shared" si="2"/>
        <v>-3465873</v>
      </c>
      <c r="Z49" s="42">
        <f>+IF(X49&lt;&gt;0,+(Y49/X49)*100,0)</f>
        <v>-95.513274516752915</v>
      </c>
      <c r="AA49" s="39">
        <f>+AA33-AA48</f>
        <v>3628682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-8376343</v>
      </c>
      <c r="D52" s="48">
        <f t="shared" si="3"/>
        <v>0</v>
      </c>
      <c r="E52" s="49">
        <f t="shared" si="3"/>
        <v>3602450</v>
      </c>
      <c r="F52" s="50">
        <f t="shared" si="3"/>
        <v>3628682</v>
      </c>
      <c r="G52" s="50">
        <f t="shared" si="3"/>
        <v>-838396</v>
      </c>
      <c r="H52" s="50">
        <f t="shared" si="3"/>
        <v>2336850</v>
      </c>
      <c r="I52" s="50">
        <f t="shared" si="3"/>
        <v>1064246</v>
      </c>
      <c r="J52" s="50">
        <f t="shared" si="3"/>
        <v>2562700</v>
      </c>
      <c r="K52" s="50">
        <f t="shared" si="3"/>
        <v>65510</v>
      </c>
      <c r="L52" s="50">
        <f t="shared" si="3"/>
        <v>-466895</v>
      </c>
      <c r="M52" s="50">
        <f t="shared" si="3"/>
        <v>164823</v>
      </c>
      <c r="N52" s="50">
        <f t="shared" si="3"/>
        <v>-236562</v>
      </c>
      <c r="O52" s="50">
        <f t="shared" si="3"/>
        <v>132171</v>
      </c>
      <c r="P52" s="50">
        <f t="shared" si="3"/>
        <v>-931072</v>
      </c>
      <c r="Q52" s="50">
        <f t="shared" si="3"/>
        <v>-72199</v>
      </c>
      <c r="R52" s="50">
        <f t="shared" si="3"/>
        <v>-871100</v>
      </c>
      <c r="S52" s="50">
        <f t="shared" si="3"/>
        <v>93850</v>
      </c>
      <c r="T52" s="50">
        <f t="shared" si="3"/>
        <v>-2470425</v>
      </c>
      <c r="U52" s="50">
        <f t="shared" si="3"/>
        <v>1084346</v>
      </c>
      <c r="V52" s="50">
        <f t="shared" si="3"/>
        <v>-1292229</v>
      </c>
      <c r="W52" s="50">
        <f t="shared" si="3"/>
        <v>162809</v>
      </c>
      <c r="X52" s="50">
        <f t="shared" si="3"/>
        <v>3628682</v>
      </c>
      <c r="Y52" s="50">
        <f t="shared" si="3"/>
        <v>-3465873</v>
      </c>
      <c r="Z52" s="51">
        <f>+IF(X52&lt;&gt;0,+(Y52/X52)*100,0)</f>
        <v>-95.513274516752915</v>
      </c>
      <c r="AA52" s="48">
        <f>SUM(AA49:AA51)</f>
        <v>3628682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-8376343</v>
      </c>
      <c r="D54" s="54">
        <f>+D52-D53</f>
        <v>0</v>
      </c>
      <c r="E54" s="55">
        <f t="shared" si="4"/>
        <v>3602450</v>
      </c>
      <c r="F54" s="56">
        <f t="shared" si="4"/>
        <v>3628682</v>
      </c>
      <c r="G54" s="56">
        <f t="shared" si="4"/>
        <v>-838396</v>
      </c>
      <c r="H54" s="56">
        <f t="shared" si="4"/>
        <v>2336850</v>
      </c>
      <c r="I54" s="56">
        <f t="shared" si="4"/>
        <v>1064246</v>
      </c>
      <c r="J54" s="56">
        <f t="shared" si="4"/>
        <v>2562700</v>
      </c>
      <c r="K54" s="56">
        <f t="shared" si="4"/>
        <v>65510</v>
      </c>
      <c r="L54" s="56">
        <f t="shared" si="4"/>
        <v>-466895</v>
      </c>
      <c r="M54" s="56">
        <f t="shared" si="4"/>
        <v>164823</v>
      </c>
      <c r="N54" s="56">
        <f t="shared" si="4"/>
        <v>-236562</v>
      </c>
      <c r="O54" s="56">
        <f t="shared" si="4"/>
        <v>132171</v>
      </c>
      <c r="P54" s="56">
        <f t="shared" si="4"/>
        <v>-931072</v>
      </c>
      <c r="Q54" s="56">
        <f t="shared" si="4"/>
        <v>-72199</v>
      </c>
      <c r="R54" s="56">
        <f t="shared" si="4"/>
        <v>-871100</v>
      </c>
      <c r="S54" s="56">
        <f t="shared" si="4"/>
        <v>93850</v>
      </c>
      <c r="T54" s="56">
        <f t="shared" si="4"/>
        <v>-2470425</v>
      </c>
      <c r="U54" s="56">
        <f t="shared" si="4"/>
        <v>1084346</v>
      </c>
      <c r="V54" s="56">
        <f t="shared" si="4"/>
        <v>-1292229</v>
      </c>
      <c r="W54" s="56">
        <f t="shared" si="4"/>
        <v>162809</v>
      </c>
      <c r="X54" s="56">
        <f t="shared" si="4"/>
        <v>3628682</v>
      </c>
      <c r="Y54" s="56">
        <f t="shared" si="4"/>
        <v>-3465873</v>
      </c>
      <c r="Z54" s="57">
        <f>+IF(X54&lt;&gt;0,+(Y54/X54)*100,0)</f>
        <v>-95.513274516752915</v>
      </c>
      <c r="AA54" s="54">
        <f>+AA52-AA53</f>
        <v>3628682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-8376343</v>
      </c>
      <c r="D57" s="48">
        <f>SUM(D54:D56)</f>
        <v>0</v>
      </c>
      <c r="E57" s="49">
        <f t="shared" si="5"/>
        <v>3602450</v>
      </c>
      <c r="F57" s="50">
        <f t="shared" si="5"/>
        <v>3628682</v>
      </c>
      <c r="G57" s="50">
        <f t="shared" si="5"/>
        <v>-838396</v>
      </c>
      <c r="H57" s="50">
        <f t="shared" si="5"/>
        <v>2336850</v>
      </c>
      <c r="I57" s="50">
        <f t="shared" si="5"/>
        <v>1064246</v>
      </c>
      <c r="J57" s="50">
        <f t="shared" si="5"/>
        <v>2562700</v>
      </c>
      <c r="K57" s="50">
        <f t="shared" si="5"/>
        <v>65510</v>
      </c>
      <c r="L57" s="50">
        <f t="shared" si="5"/>
        <v>-466895</v>
      </c>
      <c r="M57" s="50">
        <f t="shared" si="5"/>
        <v>164823</v>
      </c>
      <c r="N57" s="50">
        <f t="shared" si="5"/>
        <v>-236562</v>
      </c>
      <c r="O57" s="50">
        <f t="shared" si="5"/>
        <v>132171</v>
      </c>
      <c r="P57" s="50">
        <f t="shared" si="5"/>
        <v>-931072</v>
      </c>
      <c r="Q57" s="50">
        <f t="shared" si="5"/>
        <v>-72199</v>
      </c>
      <c r="R57" s="50">
        <f t="shared" si="5"/>
        <v>-871100</v>
      </c>
      <c r="S57" s="50">
        <f t="shared" si="5"/>
        <v>93850</v>
      </c>
      <c r="T57" s="50">
        <f t="shared" si="5"/>
        <v>-2470425</v>
      </c>
      <c r="U57" s="50">
        <f t="shared" si="5"/>
        <v>1084346</v>
      </c>
      <c r="V57" s="50">
        <f t="shared" si="5"/>
        <v>-1292229</v>
      </c>
      <c r="W57" s="50">
        <f t="shared" si="5"/>
        <v>162809</v>
      </c>
      <c r="X57" s="50">
        <f t="shared" si="5"/>
        <v>3628682</v>
      </c>
      <c r="Y57" s="50">
        <f t="shared" si="5"/>
        <v>-3465873</v>
      </c>
      <c r="Z57" s="51">
        <f>+IF(X57&lt;&gt;0,+(Y57/X57)*100,0)</f>
        <v>-95.513274516752915</v>
      </c>
      <c r="AA57" s="48">
        <f>SUM(AA54:AA56)</f>
        <v>3628682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-8376343</v>
      </c>
      <c r="D60" s="65">
        <f>SUM(D57:D59)</f>
        <v>0</v>
      </c>
      <c r="E60" s="66">
        <f t="shared" si="6"/>
        <v>3602450</v>
      </c>
      <c r="F60" s="67">
        <f t="shared" si="6"/>
        <v>3628682</v>
      </c>
      <c r="G60" s="67">
        <f t="shared" si="6"/>
        <v>-838396</v>
      </c>
      <c r="H60" s="67">
        <f t="shared" si="6"/>
        <v>2336850</v>
      </c>
      <c r="I60" s="67">
        <f t="shared" si="6"/>
        <v>1064246</v>
      </c>
      <c r="J60" s="67">
        <f t="shared" si="6"/>
        <v>2562700</v>
      </c>
      <c r="K60" s="67">
        <f t="shared" si="6"/>
        <v>65510</v>
      </c>
      <c r="L60" s="67">
        <f t="shared" si="6"/>
        <v>-466895</v>
      </c>
      <c r="M60" s="67">
        <f t="shared" si="6"/>
        <v>164823</v>
      </c>
      <c r="N60" s="67">
        <f t="shared" si="6"/>
        <v>-236562</v>
      </c>
      <c r="O60" s="67">
        <f t="shared" si="6"/>
        <v>132171</v>
      </c>
      <c r="P60" s="67">
        <f t="shared" si="6"/>
        <v>-931072</v>
      </c>
      <c r="Q60" s="67">
        <f t="shared" si="6"/>
        <v>-72199</v>
      </c>
      <c r="R60" s="67">
        <f t="shared" si="6"/>
        <v>-871100</v>
      </c>
      <c r="S60" s="67">
        <f t="shared" si="6"/>
        <v>93850</v>
      </c>
      <c r="T60" s="67">
        <f t="shared" si="6"/>
        <v>-2470425</v>
      </c>
      <c r="U60" s="67">
        <f t="shared" si="6"/>
        <v>1084346</v>
      </c>
      <c r="V60" s="67">
        <f t="shared" si="6"/>
        <v>-1292229</v>
      </c>
      <c r="W60" s="67">
        <f t="shared" si="6"/>
        <v>162809</v>
      </c>
      <c r="X60" s="67">
        <f t="shared" si="6"/>
        <v>3628682</v>
      </c>
      <c r="Y60" s="67">
        <f t="shared" si="6"/>
        <v>-3465873</v>
      </c>
      <c r="Z60" s="68">
        <f>+IF(X60&lt;&gt;0,+(Y60/X60)*100,0)</f>
        <v>-95.513274516752915</v>
      </c>
      <c r="AA60" s="65">
        <f>SUM(AA57:AA59)</f>
        <v>3628682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24532585</v>
      </c>
      <c r="D9" s="20"/>
      <c r="E9" s="21">
        <v>26052624</v>
      </c>
      <c r="F9" s="22">
        <v>26367429</v>
      </c>
      <c r="G9" s="22">
        <v>2271228</v>
      </c>
      <c r="H9" s="22">
        <v>2271255</v>
      </c>
      <c r="I9" s="22"/>
      <c r="J9" s="22">
        <v>4542483</v>
      </c>
      <c r="K9" s="22">
        <v>2195767</v>
      </c>
      <c r="L9" s="22">
        <v>2155751</v>
      </c>
      <c r="M9" s="22">
        <v>2135023</v>
      </c>
      <c r="N9" s="22">
        <v>6486541</v>
      </c>
      <c r="O9" s="22">
        <v>2081082</v>
      </c>
      <c r="P9" s="22">
        <v>2034756</v>
      </c>
      <c r="Q9" s="22">
        <v>2029503</v>
      </c>
      <c r="R9" s="22">
        <v>6145341</v>
      </c>
      <c r="S9" s="22">
        <v>4279317</v>
      </c>
      <c r="T9" s="22">
        <v>2013462</v>
      </c>
      <c r="U9" s="22"/>
      <c r="V9" s="22">
        <v>6292779</v>
      </c>
      <c r="W9" s="22">
        <v>23467144</v>
      </c>
      <c r="X9" s="22">
        <v>26367429</v>
      </c>
      <c r="Y9" s="22">
        <v>-2900285</v>
      </c>
      <c r="Z9" s="23">
        <v>-10.999498661776999</v>
      </c>
      <c r="AA9" s="20">
        <v>26367429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7027327</v>
      </c>
      <c r="D13" s="20"/>
      <c r="E13" s="21">
        <v>8214864</v>
      </c>
      <c r="F13" s="22">
        <v>8000143</v>
      </c>
      <c r="G13" s="22">
        <v>668930</v>
      </c>
      <c r="H13" s="22">
        <v>671137</v>
      </c>
      <c r="I13" s="22"/>
      <c r="J13" s="22">
        <v>1340067</v>
      </c>
      <c r="K13" s="22">
        <v>681557</v>
      </c>
      <c r="L13" s="22">
        <v>662185</v>
      </c>
      <c r="M13" s="22">
        <v>675562</v>
      </c>
      <c r="N13" s="22">
        <v>2019304</v>
      </c>
      <c r="O13" s="22">
        <v>650247</v>
      </c>
      <c r="P13" s="22">
        <v>650920</v>
      </c>
      <c r="Q13" s="22">
        <v>662275</v>
      </c>
      <c r="R13" s="22">
        <v>1963442</v>
      </c>
      <c r="S13" s="22">
        <v>1346689</v>
      </c>
      <c r="T13" s="22">
        <v>655140</v>
      </c>
      <c r="U13" s="22"/>
      <c r="V13" s="22">
        <v>2001829</v>
      </c>
      <c r="W13" s="22">
        <v>7324642</v>
      </c>
      <c r="X13" s="22">
        <v>8000143</v>
      </c>
      <c r="Y13" s="22">
        <v>-675501</v>
      </c>
      <c r="Z13" s="23">
        <v>-8.4436115704431778</v>
      </c>
      <c r="AA13" s="20">
        <v>8000143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9741831</v>
      </c>
      <c r="D26" s="20"/>
      <c r="E26" s="21"/>
      <c r="F26" s="22"/>
      <c r="G26" s="22">
        <v>4333223</v>
      </c>
      <c r="H26" s="22"/>
      <c r="I26" s="22"/>
      <c r="J26" s="22">
        <v>4333223</v>
      </c>
      <c r="K26" s="22"/>
      <c r="L26" s="22"/>
      <c r="M26" s="22">
        <v>3466627</v>
      </c>
      <c r="N26" s="22">
        <v>3466627</v>
      </c>
      <c r="O26" s="22"/>
      <c r="P26" s="22"/>
      <c r="Q26" s="22">
        <v>2599950</v>
      </c>
      <c r="R26" s="22">
        <v>2599950</v>
      </c>
      <c r="S26" s="22"/>
      <c r="T26" s="22"/>
      <c r="U26" s="22"/>
      <c r="V26" s="22"/>
      <c r="W26" s="22">
        <v>10399800</v>
      </c>
      <c r="X26" s="22"/>
      <c r="Y26" s="22">
        <v>10399800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41301743</v>
      </c>
      <c r="D33" s="29">
        <f t="shared" ref="D33:Y33" si="0">SUM(D6:D32)</f>
        <v>0</v>
      </c>
      <c r="E33" s="30">
        <f t="shared" si="0"/>
        <v>34267488</v>
      </c>
      <c r="F33" s="31">
        <f t="shared" si="0"/>
        <v>34367572</v>
      </c>
      <c r="G33" s="31">
        <f t="shared" si="0"/>
        <v>7273381</v>
      </c>
      <c r="H33" s="31">
        <f t="shared" si="0"/>
        <v>2942392</v>
      </c>
      <c r="I33" s="31">
        <f t="shared" si="0"/>
        <v>0</v>
      </c>
      <c r="J33" s="31">
        <f t="shared" si="0"/>
        <v>10215773</v>
      </c>
      <c r="K33" s="31">
        <f t="shared" si="0"/>
        <v>2877324</v>
      </c>
      <c r="L33" s="31">
        <f t="shared" si="0"/>
        <v>2817936</v>
      </c>
      <c r="M33" s="31">
        <f t="shared" si="0"/>
        <v>6277212</v>
      </c>
      <c r="N33" s="31">
        <f t="shared" si="0"/>
        <v>11972472</v>
      </c>
      <c r="O33" s="31">
        <f t="shared" si="0"/>
        <v>2731329</v>
      </c>
      <c r="P33" s="31">
        <f t="shared" si="0"/>
        <v>2685676</v>
      </c>
      <c r="Q33" s="31">
        <f t="shared" si="0"/>
        <v>5291728</v>
      </c>
      <c r="R33" s="31">
        <f t="shared" si="0"/>
        <v>10708733</v>
      </c>
      <c r="S33" s="31">
        <f t="shared" si="0"/>
        <v>5626006</v>
      </c>
      <c r="T33" s="31">
        <f t="shared" si="0"/>
        <v>2668602</v>
      </c>
      <c r="U33" s="31">
        <f t="shared" si="0"/>
        <v>0</v>
      </c>
      <c r="V33" s="31">
        <f t="shared" si="0"/>
        <v>8294608</v>
      </c>
      <c r="W33" s="31">
        <f t="shared" si="0"/>
        <v>41191586</v>
      </c>
      <c r="X33" s="31">
        <f t="shared" si="0"/>
        <v>34367572</v>
      </c>
      <c r="Y33" s="31">
        <f t="shared" si="0"/>
        <v>6824014</v>
      </c>
      <c r="Z33" s="32">
        <f>+IF(X33&lt;&gt;0,+(Y33/X33)*100,0)</f>
        <v>19.855967712819513</v>
      </c>
      <c r="AA33" s="29">
        <f>SUM(AA6:AA32)</f>
        <v>34367572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8317551</v>
      </c>
      <c r="D35" s="20"/>
      <c r="E35" s="21">
        <v>17011800</v>
      </c>
      <c r="F35" s="22">
        <v>18062518</v>
      </c>
      <c r="G35" s="22">
        <v>705015</v>
      </c>
      <c r="H35" s="22">
        <v>621651</v>
      </c>
      <c r="I35" s="22"/>
      <c r="J35" s="22">
        <v>1326666</v>
      </c>
      <c r="K35" s="22">
        <v>707571</v>
      </c>
      <c r="L35" s="22">
        <v>1015805</v>
      </c>
      <c r="M35" s="22">
        <v>739171</v>
      </c>
      <c r="N35" s="22">
        <v>2462547</v>
      </c>
      <c r="O35" s="22">
        <v>690114</v>
      </c>
      <c r="P35" s="22">
        <v>668299</v>
      </c>
      <c r="Q35" s="22">
        <v>758887</v>
      </c>
      <c r="R35" s="22">
        <v>2117300</v>
      </c>
      <c r="S35" s="22">
        <v>1237861</v>
      </c>
      <c r="T35" s="22">
        <v>653786</v>
      </c>
      <c r="U35" s="22"/>
      <c r="V35" s="22">
        <v>1891647</v>
      </c>
      <c r="W35" s="22">
        <v>7798160</v>
      </c>
      <c r="X35" s="22">
        <v>18062518</v>
      </c>
      <c r="Y35" s="22">
        <v>-10264358</v>
      </c>
      <c r="Z35" s="23">
        <v>-56.82683887152389</v>
      </c>
      <c r="AA35" s="20">
        <v>18062518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1085</v>
      </c>
      <c r="D38" s="20"/>
      <c r="E38" s="21">
        <v>581556</v>
      </c>
      <c r="F38" s="22">
        <v>540728</v>
      </c>
      <c r="G38" s="22"/>
      <c r="H38" s="22"/>
      <c r="I38" s="22"/>
      <c r="J38" s="22"/>
      <c r="K38" s="22">
        <v>765</v>
      </c>
      <c r="L38" s="22">
        <v>780</v>
      </c>
      <c r="M38" s="22"/>
      <c r="N38" s="22">
        <v>1545</v>
      </c>
      <c r="O38" s="22"/>
      <c r="P38" s="22"/>
      <c r="Q38" s="22">
        <v>144000</v>
      </c>
      <c r="R38" s="22">
        <v>144000</v>
      </c>
      <c r="S38" s="22">
        <v>1492</v>
      </c>
      <c r="T38" s="22"/>
      <c r="U38" s="22"/>
      <c r="V38" s="22">
        <v>1492</v>
      </c>
      <c r="W38" s="22">
        <v>147037</v>
      </c>
      <c r="X38" s="22">
        <v>540728</v>
      </c>
      <c r="Y38" s="22">
        <v>-393691</v>
      </c>
      <c r="Z38" s="23">
        <v>-72.807585329407772</v>
      </c>
      <c r="AA38" s="20">
        <v>540728</v>
      </c>
    </row>
    <row r="39" spans="1:27" x14ac:dyDescent="0.25">
      <c r="A39" s="19" t="s">
        <v>65</v>
      </c>
      <c r="B39" s="15" t="s">
        <v>32</v>
      </c>
      <c r="C39" s="20">
        <v>23585811</v>
      </c>
      <c r="D39" s="20"/>
      <c r="E39" s="21"/>
      <c r="F39" s="22">
        <v>17391543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17391543</v>
      </c>
      <c r="Y39" s="22">
        <v>-17391543</v>
      </c>
      <c r="Z39" s="23">
        <v>-100</v>
      </c>
      <c r="AA39" s="20">
        <v>17391543</v>
      </c>
    </row>
    <row r="40" spans="1:27" x14ac:dyDescent="0.25">
      <c r="A40" s="19" t="s">
        <v>66</v>
      </c>
      <c r="B40" s="15" t="s">
        <v>32</v>
      </c>
      <c r="C40" s="20">
        <v>7548447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614659</v>
      </c>
      <c r="D42" s="20"/>
      <c r="E42" s="21">
        <v>2421528</v>
      </c>
      <c r="F42" s="22">
        <v>2454607</v>
      </c>
      <c r="G42" s="22">
        <v>27189</v>
      </c>
      <c r="H42" s="22">
        <v>65580</v>
      </c>
      <c r="I42" s="22"/>
      <c r="J42" s="22">
        <v>92769</v>
      </c>
      <c r="K42" s="22">
        <v>73437</v>
      </c>
      <c r="L42" s="22">
        <v>79351</v>
      </c>
      <c r="M42" s="22">
        <v>19150</v>
      </c>
      <c r="N42" s="22">
        <v>171938</v>
      </c>
      <c r="O42" s="22">
        <v>14661</v>
      </c>
      <c r="P42" s="22">
        <v>7334</v>
      </c>
      <c r="Q42" s="22">
        <v>24077</v>
      </c>
      <c r="R42" s="22">
        <v>46072</v>
      </c>
      <c r="S42" s="22">
        <v>128750</v>
      </c>
      <c r="T42" s="22">
        <v>559245</v>
      </c>
      <c r="U42" s="22"/>
      <c r="V42" s="22">
        <v>687995</v>
      </c>
      <c r="W42" s="22">
        <v>998774</v>
      </c>
      <c r="X42" s="22">
        <v>2454607</v>
      </c>
      <c r="Y42" s="22">
        <v>-1455833</v>
      </c>
      <c r="Z42" s="23">
        <v>-59.310227665772977</v>
      </c>
      <c r="AA42" s="20">
        <v>2454607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18435036</v>
      </c>
      <c r="F44" s="22">
        <v>2140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2140</v>
      </c>
      <c r="Y44" s="22">
        <v>-2140</v>
      </c>
      <c r="Z44" s="23">
        <v>-100</v>
      </c>
      <c r="AA44" s="20">
        <v>2140</v>
      </c>
    </row>
    <row r="45" spans="1:27" x14ac:dyDescent="0.25">
      <c r="A45" s="19" t="s">
        <v>70</v>
      </c>
      <c r="B45" s="15" t="s">
        <v>32</v>
      </c>
      <c r="C45" s="20">
        <v>-335604</v>
      </c>
      <c r="D45" s="20"/>
      <c r="E45" s="21">
        <v>1041792</v>
      </c>
      <c r="F45" s="22">
        <v>3427694</v>
      </c>
      <c r="G45" s="22">
        <v>5707</v>
      </c>
      <c r="H45" s="22">
        <v>26684</v>
      </c>
      <c r="I45" s="22"/>
      <c r="J45" s="22">
        <v>32391</v>
      </c>
      <c r="K45" s="22">
        <v>70185</v>
      </c>
      <c r="L45" s="22">
        <v>102132</v>
      </c>
      <c r="M45" s="22">
        <v>49204</v>
      </c>
      <c r="N45" s="22">
        <v>221521</v>
      </c>
      <c r="O45" s="22">
        <v>68953</v>
      </c>
      <c r="P45" s="22">
        <v>210247</v>
      </c>
      <c r="Q45" s="22">
        <v>83935</v>
      </c>
      <c r="R45" s="22">
        <v>363135</v>
      </c>
      <c r="S45" s="22">
        <v>249569</v>
      </c>
      <c r="T45" s="22">
        <v>100308</v>
      </c>
      <c r="U45" s="22"/>
      <c r="V45" s="22">
        <v>349877</v>
      </c>
      <c r="W45" s="22">
        <v>966924</v>
      </c>
      <c r="X45" s="22">
        <v>3427694</v>
      </c>
      <c r="Y45" s="22">
        <v>-2460770</v>
      </c>
      <c r="Z45" s="23">
        <v>-71.790830803449779</v>
      </c>
      <c r="AA45" s="20">
        <v>3427694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39731949</v>
      </c>
      <c r="D48" s="29">
        <f t="shared" ref="D48:Y48" si="1">SUM(D35:D47)</f>
        <v>0</v>
      </c>
      <c r="E48" s="30">
        <f t="shared" si="1"/>
        <v>39491712</v>
      </c>
      <c r="F48" s="31">
        <f t="shared" si="1"/>
        <v>41879230</v>
      </c>
      <c r="G48" s="31">
        <f t="shared" si="1"/>
        <v>737911</v>
      </c>
      <c r="H48" s="31">
        <f t="shared" si="1"/>
        <v>713915</v>
      </c>
      <c r="I48" s="31">
        <f t="shared" si="1"/>
        <v>0</v>
      </c>
      <c r="J48" s="31">
        <f t="shared" si="1"/>
        <v>1451826</v>
      </c>
      <c r="K48" s="31">
        <f t="shared" si="1"/>
        <v>851958</v>
      </c>
      <c r="L48" s="31">
        <f t="shared" si="1"/>
        <v>1198068</v>
      </c>
      <c r="M48" s="31">
        <f t="shared" si="1"/>
        <v>807525</v>
      </c>
      <c r="N48" s="31">
        <f t="shared" si="1"/>
        <v>2857551</v>
      </c>
      <c r="O48" s="31">
        <f t="shared" si="1"/>
        <v>773728</v>
      </c>
      <c r="P48" s="31">
        <f t="shared" si="1"/>
        <v>885880</v>
      </c>
      <c r="Q48" s="31">
        <f t="shared" si="1"/>
        <v>1010899</v>
      </c>
      <c r="R48" s="31">
        <f t="shared" si="1"/>
        <v>2670507</v>
      </c>
      <c r="S48" s="31">
        <f t="shared" si="1"/>
        <v>1617672</v>
      </c>
      <c r="T48" s="31">
        <f t="shared" si="1"/>
        <v>1313339</v>
      </c>
      <c r="U48" s="31">
        <f t="shared" si="1"/>
        <v>0</v>
      </c>
      <c r="V48" s="31">
        <f t="shared" si="1"/>
        <v>2931011</v>
      </c>
      <c r="W48" s="31">
        <f t="shared" si="1"/>
        <v>9910895</v>
      </c>
      <c r="X48" s="31">
        <f t="shared" si="1"/>
        <v>41879230</v>
      </c>
      <c r="Y48" s="31">
        <f t="shared" si="1"/>
        <v>-31968335</v>
      </c>
      <c r="Z48" s="32">
        <f>+IF(X48&lt;&gt;0,+(Y48/X48)*100,0)</f>
        <v>-76.334581605249184</v>
      </c>
      <c r="AA48" s="29">
        <f>SUM(AA35:AA47)</f>
        <v>41879230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1569794</v>
      </c>
      <c r="D49" s="39">
        <f t="shared" si="2"/>
        <v>0</v>
      </c>
      <c r="E49" s="40">
        <f t="shared" si="2"/>
        <v>-5224224</v>
      </c>
      <c r="F49" s="41">
        <f t="shared" si="2"/>
        <v>-7511658</v>
      </c>
      <c r="G49" s="41">
        <f t="shared" si="2"/>
        <v>6535470</v>
      </c>
      <c r="H49" s="41">
        <f t="shared" si="2"/>
        <v>2228477</v>
      </c>
      <c r="I49" s="41">
        <f t="shared" si="2"/>
        <v>0</v>
      </c>
      <c r="J49" s="41">
        <f t="shared" si="2"/>
        <v>8763947</v>
      </c>
      <c r="K49" s="41">
        <f t="shared" si="2"/>
        <v>2025366</v>
      </c>
      <c r="L49" s="41">
        <f t="shared" si="2"/>
        <v>1619868</v>
      </c>
      <c r="M49" s="41">
        <f t="shared" si="2"/>
        <v>5469687</v>
      </c>
      <c r="N49" s="41">
        <f t="shared" si="2"/>
        <v>9114921</v>
      </c>
      <c r="O49" s="41">
        <f t="shared" si="2"/>
        <v>1957601</v>
      </c>
      <c r="P49" s="41">
        <f t="shared" si="2"/>
        <v>1799796</v>
      </c>
      <c r="Q49" s="41">
        <f t="shared" si="2"/>
        <v>4280829</v>
      </c>
      <c r="R49" s="41">
        <f t="shared" si="2"/>
        <v>8038226</v>
      </c>
      <c r="S49" s="41">
        <f t="shared" si="2"/>
        <v>4008334</v>
      </c>
      <c r="T49" s="41">
        <f t="shared" si="2"/>
        <v>1355263</v>
      </c>
      <c r="U49" s="41">
        <f t="shared" si="2"/>
        <v>0</v>
      </c>
      <c r="V49" s="41">
        <f t="shared" si="2"/>
        <v>5363597</v>
      </c>
      <c r="W49" s="41">
        <f t="shared" si="2"/>
        <v>31280691</v>
      </c>
      <c r="X49" s="41">
        <f t="shared" si="2"/>
        <v>-7511658</v>
      </c>
      <c r="Y49" s="41">
        <f t="shared" si="2"/>
        <v>38792349</v>
      </c>
      <c r="Z49" s="42">
        <f>+IF(X49&lt;&gt;0,+(Y49/X49)*100,0)</f>
        <v>-516.42858340994758</v>
      </c>
      <c r="AA49" s="39">
        <f>+AA33-AA48</f>
        <v>-7511658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1569794</v>
      </c>
      <c r="D52" s="48">
        <f t="shared" si="3"/>
        <v>0</v>
      </c>
      <c r="E52" s="49">
        <f t="shared" si="3"/>
        <v>-5224224</v>
      </c>
      <c r="F52" s="50">
        <f t="shared" si="3"/>
        <v>-7511658</v>
      </c>
      <c r="G52" s="50">
        <f t="shared" si="3"/>
        <v>6535470</v>
      </c>
      <c r="H52" s="50">
        <f t="shared" si="3"/>
        <v>2228477</v>
      </c>
      <c r="I52" s="50">
        <f t="shared" si="3"/>
        <v>0</v>
      </c>
      <c r="J52" s="50">
        <f t="shared" si="3"/>
        <v>8763947</v>
      </c>
      <c r="K52" s="50">
        <f t="shared" si="3"/>
        <v>2025366</v>
      </c>
      <c r="L52" s="50">
        <f t="shared" si="3"/>
        <v>1619868</v>
      </c>
      <c r="M52" s="50">
        <f t="shared" si="3"/>
        <v>5469687</v>
      </c>
      <c r="N52" s="50">
        <f t="shared" si="3"/>
        <v>9114921</v>
      </c>
      <c r="O52" s="50">
        <f t="shared" si="3"/>
        <v>1957601</v>
      </c>
      <c r="P52" s="50">
        <f t="shared" si="3"/>
        <v>1799796</v>
      </c>
      <c r="Q52" s="50">
        <f t="shared" si="3"/>
        <v>4280829</v>
      </c>
      <c r="R52" s="50">
        <f t="shared" si="3"/>
        <v>8038226</v>
      </c>
      <c r="S52" s="50">
        <f t="shared" si="3"/>
        <v>4008334</v>
      </c>
      <c r="T52" s="50">
        <f t="shared" si="3"/>
        <v>1355263</v>
      </c>
      <c r="U52" s="50">
        <f t="shared" si="3"/>
        <v>0</v>
      </c>
      <c r="V52" s="50">
        <f t="shared" si="3"/>
        <v>5363597</v>
      </c>
      <c r="W52" s="50">
        <f t="shared" si="3"/>
        <v>31280691</v>
      </c>
      <c r="X52" s="50">
        <f t="shared" si="3"/>
        <v>-7511658</v>
      </c>
      <c r="Y52" s="50">
        <f t="shared" si="3"/>
        <v>38792349</v>
      </c>
      <c r="Z52" s="51">
        <f>+IF(X52&lt;&gt;0,+(Y52/X52)*100,0)</f>
        <v>-516.42858340994758</v>
      </c>
      <c r="AA52" s="48">
        <f>SUM(AA49:AA51)</f>
        <v>-7511658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1569794</v>
      </c>
      <c r="D54" s="54">
        <f>+D52-D53</f>
        <v>0</v>
      </c>
      <c r="E54" s="55">
        <f t="shared" si="4"/>
        <v>-5224224</v>
      </c>
      <c r="F54" s="56">
        <f t="shared" si="4"/>
        <v>-7511658</v>
      </c>
      <c r="G54" s="56">
        <f t="shared" si="4"/>
        <v>6535470</v>
      </c>
      <c r="H54" s="56">
        <f t="shared" si="4"/>
        <v>2228477</v>
      </c>
      <c r="I54" s="56">
        <f t="shared" si="4"/>
        <v>0</v>
      </c>
      <c r="J54" s="56">
        <f t="shared" si="4"/>
        <v>8763947</v>
      </c>
      <c r="K54" s="56">
        <f t="shared" si="4"/>
        <v>2025366</v>
      </c>
      <c r="L54" s="56">
        <f t="shared" si="4"/>
        <v>1619868</v>
      </c>
      <c r="M54" s="56">
        <f t="shared" si="4"/>
        <v>5469687</v>
      </c>
      <c r="N54" s="56">
        <f t="shared" si="4"/>
        <v>9114921</v>
      </c>
      <c r="O54" s="56">
        <f t="shared" si="4"/>
        <v>1957601</v>
      </c>
      <c r="P54" s="56">
        <f t="shared" si="4"/>
        <v>1799796</v>
      </c>
      <c r="Q54" s="56">
        <f t="shared" si="4"/>
        <v>4280829</v>
      </c>
      <c r="R54" s="56">
        <f t="shared" si="4"/>
        <v>8038226</v>
      </c>
      <c r="S54" s="56">
        <f t="shared" si="4"/>
        <v>4008334</v>
      </c>
      <c r="T54" s="56">
        <f t="shared" si="4"/>
        <v>1355263</v>
      </c>
      <c r="U54" s="56">
        <f t="shared" si="4"/>
        <v>0</v>
      </c>
      <c r="V54" s="56">
        <f t="shared" si="4"/>
        <v>5363597</v>
      </c>
      <c r="W54" s="56">
        <f t="shared" si="4"/>
        <v>31280691</v>
      </c>
      <c r="X54" s="56">
        <f t="shared" si="4"/>
        <v>-7511658</v>
      </c>
      <c r="Y54" s="56">
        <f t="shared" si="4"/>
        <v>38792349</v>
      </c>
      <c r="Z54" s="57">
        <f>+IF(X54&lt;&gt;0,+(Y54/X54)*100,0)</f>
        <v>-516.42858340994758</v>
      </c>
      <c r="AA54" s="54">
        <f>+AA52-AA53</f>
        <v>-7511658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1569794</v>
      </c>
      <c r="D57" s="48">
        <f>SUM(D54:D56)</f>
        <v>0</v>
      </c>
      <c r="E57" s="49">
        <f t="shared" si="5"/>
        <v>-5224224</v>
      </c>
      <c r="F57" s="50">
        <f t="shared" si="5"/>
        <v>-7511658</v>
      </c>
      <c r="G57" s="50">
        <f t="shared" si="5"/>
        <v>6535470</v>
      </c>
      <c r="H57" s="50">
        <f t="shared" si="5"/>
        <v>2228477</v>
      </c>
      <c r="I57" s="50">
        <f t="shared" si="5"/>
        <v>0</v>
      </c>
      <c r="J57" s="50">
        <f t="shared" si="5"/>
        <v>8763947</v>
      </c>
      <c r="K57" s="50">
        <f t="shared" si="5"/>
        <v>2025366</v>
      </c>
      <c r="L57" s="50">
        <f t="shared" si="5"/>
        <v>1619868</v>
      </c>
      <c r="M57" s="50">
        <f t="shared" si="5"/>
        <v>5469687</v>
      </c>
      <c r="N57" s="50">
        <f t="shared" si="5"/>
        <v>9114921</v>
      </c>
      <c r="O57" s="50">
        <f t="shared" si="5"/>
        <v>1957601</v>
      </c>
      <c r="P57" s="50">
        <f t="shared" si="5"/>
        <v>1799796</v>
      </c>
      <c r="Q57" s="50">
        <f t="shared" si="5"/>
        <v>4280829</v>
      </c>
      <c r="R57" s="50">
        <f t="shared" si="5"/>
        <v>8038226</v>
      </c>
      <c r="S57" s="50">
        <f t="shared" si="5"/>
        <v>4008334</v>
      </c>
      <c r="T57" s="50">
        <f t="shared" si="5"/>
        <v>1355263</v>
      </c>
      <c r="U57" s="50">
        <f t="shared" si="5"/>
        <v>0</v>
      </c>
      <c r="V57" s="50">
        <f t="shared" si="5"/>
        <v>5363597</v>
      </c>
      <c r="W57" s="50">
        <f t="shared" si="5"/>
        <v>31280691</v>
      </c>
      <c r="X57" s="50">
        <f t="shared" si="5"/>
        <v>-7511658</v>
      </c>
      <c r="Y57" s="50">
        <f t="shared" si="5"/>
        <v>38792349</v>
      </c>
      <c r="Z57" s="51">
        <f>+IF(X57&lt;&gt;0,+(Y57/X57)*100,0)</f>
        <v>-516.42858340994758</v>
      </c>
      <c r="AA57" s="48">
        <f>SUM(AA54:AA56)</f>
        <v>-7511658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1569794</v>
      </c>
      <c r="D60" s="65">
        <f>SUM(D57:D59)</f>
        <v>0</v>
      </c>
      <c r="E60" s="66">
        <f t="shared" si="6"/>
        <v>-5224224</v>
      </c>
      <c r="F60" s="67">
        <f t="shared" si="6"/>
        <v>-7511658</v>
      </c>
      <c r="G60" s="67">
        <f t="shared" si="6"/>
        <v>6535470</v>
      </c>
      <c r="H60" s="67">
        <f t="shared" si="6"/>
        <v>2228477</v>
      </c>
      <c r="I60" s="67">
        <f t="shared" si="6"/>
        <v>0</v>
      </c>
      <c r="J60" s="67">
        <f t="shared" si="6"/>
        <v>8763947</v>
      </c>
      <c r="K60" s="67">
        <f t="shared" si="6"/>
        <v>2025366</v>
      </c>
      <c r="L60" s="67">
        <f t="shared" si="6"/>
        <v>1619868</v>
      </c>
      <c r="M60" s="67">
        <f t="shared" si="6"/>
        <v>5469687</v>
      </c>
      <c r="N60" s="67">
        <f t="shared" si="6"/>
        <v>9114921</v>
      </c>
      <c r="O60" s="67">
        <f t="shared" si="6"/>
        <v>1957601</v>
      </c>
      <c r="P60" s="67">
        <f t="shared" si="6"/>
        <v>1799796</v>
      </c>
      <c r="Q60" s="67">
        <f t="shared" si="6"/>
        <v>4280829</v>
      </c>
      <c r="R60" s="67">
        <f t="shared" si="6"/>
        <v>8038226</v>
      </c>
      <c r="S60" s="67">
        <f t="shared" si="6"/>
        <v>4008334</v>
      </c>
      <c r="T60" s="67">
        <f t="shared" si="6"/>
        <v>1355263</v>
      </c>
      <c r="U60" s="67">
        <f t="shared" si="6"/>
        <v>0</v>
      </c>
      <c r="V60" s="67">
        <f t="shared" si="6"/>
        <v>5363597</v>
      </c>
      <c r="W60" s="67">
        <f t="shared" si="6"/>
        <v>31280691</v>
      </c>
      <c r="X60" s="67">
        <f t="shared" si="6"/>
        <v>-7511658</v>
      </c>
      <c r="Y60" s="67">
        <f t="shared" si="6"/>
        <v>38792349</v>
      </c>
      <c r="Z60" s="68">
        <f>+IF(X60&lt;&gt;0,+(Y60/X60)*100,0)</f>
        <v>-516.42858340994758</v>
      </c>
      <c r="AA60" s="65">
        <f>SUM(AA57:AA59)</f>
        <v>-7511658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22161387</v>
      </c>
      <c r="D9" s="20"/>
      <c r="E9" s="21">
        <v>28653562</v>
      </c>
      <c r="F9" s="22">
        <v>28653562</v>
      </c>
      <c r="G9" s="22">
        <v>2918493</v>
      </c>
      <c r="H9" s="22">
        <v>2373948</v>
      </c>
      <c r="I9" s="22">
        <v>2373834</v>
      </c>
      <c r="J9" s="22">
        <v>7666275</v>
      </c>
      <c r="K9" s="22">
        <v>2377310</v>
      </c>
      <c r="L9" s="22">
        <v>2384086</v>
      </c>
      <c r="M9" s="22">
        <v>2299102</v>
      </c>
      <c r="N9" s="22">
        <v>7060498</v>
      </c>
      <c r="O9" s="22">
        <v>2359385</v>
      </c>
      <c r="P9" s="22">
        <v>2360606</v>
      </c>
      <c r="Q9" s="22">
        <v>2349661</v>
      </c>
      <c r="R9" s="22">
        <v>7069652</v>
      </c>
      <c r="S9" s="22">
        <v>2246597</v>
      </c>
      <c r="T9" s="22">
        <v>2343015</v>
      </c>
      <c r="U9" s="22">
        <v>2340684</v>
      </c>
      <c r="V9" s="22">
        <v>6930296</v>
      </c>
      <c r="W9" s="22">
        <v>28726721</v>
      </c>
      <c r="X9" s="22">
        <v>28653562</v>
      </c>
      <c r="Y9" s="22">
        <v>73159</v>
      </c>
      <c r="Z9" s="23">
        <v>0.25532253197700167</v>
      </c>
      <c r="AA9" s="20">
        <v>28653562</v>
      </c>
    </row>
    <row r="10" spans="1:27" x14ac:dyDescent="0.25">
      <c r="A10" s="19" t="s">
        <v>38</v>
      </c>
      <c r="B10" s="15" t="s">
        <v>32</v>
      </c>
      <c r="C10" s="20">
        <v>7640</v>
      </c>
      <c r="D10" s="20"/>
      <c r="E10" s="21">
        <v>12147</v>
      </c>
      <c r="F10" s="22">
        <v>12147</v>
      </c>
      <c r="G10" s="22">
        <v>1619</v>
      </c>
      <c r="H10" s="22"/>
      <c r="I10" s="22"/>
      <c r="J10" s="22">
        <v>1619</v>
      </c>
      <c r="K10" s="22"/>
      <c r="L10" s="22">
        <v>1619</v>
      </c>
      <c r="M10" s="22"/>
      <c r="N10" s="22">
        <v>1619</v>
      </c>
      <c r="O10" s="22">
        <v>1619</v>
      </c>
      <c r="P10" s="22">
        <v>1619</v>
      </c>
      <c r="Q10" s="22"/>
      <c r="R10" s="22">
        <v>3238</v>
      </c>
      <c r="S10" s="22">
        <v>1619</v>
      </c>
      <c r="T10" s="22"/>
      <c r="U10" s="22"/>
      <c r="V10" s="22">
        <v>1619</v>
      </c>
      <c r="W10" s="22">
        <v>8095</v>
      </c>
      <c r="X10" s="22">
        <v>12147</v>
      </c>
      <c r="Y10" s="22">
        <v>-4052</v>
      </c>
      <c r="Z10" s="23">
        <v>-33.358030789495345</v>
      </c>
      <c r="AA10" s="20">
        <v>12147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2648703</v>
      </c>
      <c r="D13" s="20"/>
      <c r="E13" s="21">
        <v>2714906</v>
      </c>
      <c r="F13" s="22">
        <v>2714906</v>
      </c>
      <c r="G13" s="22">
        <v>239462</v>
      </c>
      <c r="H13" s="22">
        <v>249863</v>
      </c>
      <c r="I13" s="22">
        <v>250636</v>
      </c>
      <c r="J13" s="22">
        <v>739961</v>
      </c>
      <c r="K13" s="22">
        <v>255227</v>
      </c>
      <c r="L13" s="22">
        <v>256168</v>
      </c>
      <c r="M13" s="22">
        <v>265968</v>
      </c>
      <c r="N13" s="22">
        <v>777363</v>
      </c>
      <c r="O13" s="22">
        <v>262399</v>
      </c>
      <c r="P13" s="22">
        <v>264447</v>
      </c>
      <c r="Q13" s="22">
        <v>267823</v>
      </c>
      <c r="R13" s="22">
        <v>794669</v>
      </c>
      <c r="S13" s="22">
        <v>210149</v>
      </c>
      <c r="T13" s="22">
        <v>273588</v>
      </c>
      <c r="U13" s="22">
        <v>267348</v>
      </c>
      <c r="V13" s="22">
        <v>751085</v>
      </c>
      <c r="W13" s="22">
        <v>3063078</v>
      </c>
      <c r="X13" s="22">
        <v>2714906</v>
      </c>
      <c r="Y13" s="22">
        <v>348172</v>
      </c>
      <c r="Z13" s="23">
        <v>12.824458747374678</v>
      </c>
      <c r="AA13" s="20">
        <v>2714906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6197417</v>
      </c>
      <c r="D23" s="20"/>
      <c r="E23" s="21">
        <v>7287083</v>
      </c>
      <c r="F23" s="22">
        <v>7287083</v>
      </c>
      <c r="G23" s="22">
        <v>700408</v>
      </c>
      <c r="H23" s="22">
        <v>570363</v>
      </c>
      <c r="I23" s="22">
        <v>569160</v>
      </c>
      <c r="J23" s="22">
        <v>1839931</v>
      </c>
      <c r="K23" s="22">
        <v>572244</v>
      </c>
      <c r="L23" s="22">
        <v>571646</v>
      </c>
      <c r="M23" s="22">
        <v>569092</v>
      </c>
      <c r="N23" s="22">
        <v>1712982</v>
      </c>
      <c r="O23" s="22">
        <v>566751</v>
      </c>
      <c r="P23" s="22">
        <v>560517</v>
      </c>
      <c r="Q23" s="22">
        <v>542454</v>
      </c>
      <c r="R23" s="22">
        <v>1669722</v>
      </c>
      <c r="S23" s="22">
        <v>537433</v>
      </c>
      <c r="T23" s="22">
        <v>564043</v>
      </c>
      <c r="U23" s="22">
        <v>561179</v>
      </c>
      <c r="V23" s="22">
        <v>1662655</v>
      </c>
      <c r="W23" s="22">
        <v>6885290</v>
      </c>
      <c r="X23" s="22">
        <v>7287083</v>
      </c>
      <c r="Y23" s="22">
        <v>-401793</v>
      </c>
      <c r="Z23" s="23">
        <v>-5.5137700503754381</v>
      </c>
      <c r="AA23" s="20">
        <v>7287083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5899162</v>
      </c>
      <c r="D26" s="20"/>
      <c r="E26" s="21">
        <v>14676378</v>
      </c>
      <c r="F26" s="22">
        <v>14676378</v>
      </c>
      <c r="G26" s="22">
        <v>5818541</v>
      </c>
      <c r="H26" s="22"/>
      <c r="I26" s="22"/>
      <c r="J26" s="22">
        <v>5818541</v>
      </c>
      <c r="K26" s="22"/>
      <c r="L26" s="22"/>
      <c r="M26" s="22">
        <v>5061605</v>
      </c>
      <c r="N26" s="22">
        <v>5061605</v>
      </c>
      <c r="O26" s="22"/>
      <c r="P26" s="22"/>
      <c r="Q26" s="22">
        <v>3796232</v>
      </c>
      <c r="R26" s="22">
        <v>3796232</v>
      </c>
      <c r="S26" s="22"/>
      <c r="T26" s="22"/>
      <c r="U26" s="22"/>
      <c r="V26" s="22"/>
      <c r="W26" s="22">
        <v>14676378</v>
      </c>
      <c r="X26" s="22">
        <v>14676378</v>
      </c>
      <c r="Y26" s="22"/>
      <c r="Z26" s="23"/>
      <c r="AA26" s="20">
        <v>14676378</v>
      </c>
    </row>
    <row r="27" spans="1:27" x14ac:dyDescent="0.25">
      <c r="A27" s="19" t="s">
        <v>40</v>
      </c>
      <c r="B27" s="15" t="s">
        <v>32</v>
      </c>
      <c r="C27" s="20"/>
      <c r="D27" s="20"/>
      <c r="E27" s="21">
        <v>672900</v>
      </c>
      <c r="F27" s="22">
        <v>672900</v>
      </c>
      <c r="G27" s="22">
        <v>163706</v>
      </c>
      <c r="H27" s="22">
        <v>165998</v>
      </c>
      <c r="I27" s="22">
        <v>163987</v>
      </c>
      <c r="J27" s="22">
        <v>493691</v>
      </c>
      <c r="K27" s="22">
        <v>179504</v>
      </c>
      <c r="L27" s="22">
        <v>177419</v>
      </c>
      <c r="M27" s="22">
        <v>179574</v>
      </c>
      <c r="N27" s="22">
        <v>536497</v>
      </c>
      <c r="O27" s="22">
        <v>157342</v>
      </c>
      <c r="P27" s="22">
        <v>163345</v>
      </c>
      <c r="Q27" s="22">
        <v>142031</v>
      </c>
      <c r="R27" s="22">
        <v>462718</v>
      </c>
      <c r="S27" s="22">
        <v>36615</v>
      </c>
      <c r="T27" s="22">
        <v>172550</v>
      </c>
      <c r="U27" s="22">
        <v>164176</v>
      </c>
      <c r="V27" s="22">
        <v>373341</v>
      </c>
      <c r="W27" s="22">
        <v>1866247</v>
      </c>
      <c r="X27" s="22">
        <v>672900</v>
      </c>
      <c r="Y27" s="22">
        <v>1193347</v>
      </c>
      <c r="Z27" s="23">
        <v>177.34388467825829</v>
      </c>
      <c r="AA27" s="20">
        <v>672900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36914309</v>
      </c>
      <c r="D33" s="29">
        <f t="shared" ref="D33:Y33" si="0">SUM(D6:D32)</f>
        <v>0</v>
      </c>
      <c r="E33" s="30">
        <f t="shared" si="0"/>
        <v>54016976</v>
      </c>
      <c r="F33" s="31">
        <f t="shared" si="0"/>
        <v>54016976</v>
      </c>
      <c r="G33" s="31">
        <f t="shared" si="0"/>
        <v>9842229</v>
      </c>
      <c r="H33" s="31">
        <f t="shared" si="0"/>
        <v>3360172</v>
      </c>
      <c r="I33" s="31">
        <f t="shared" si="0"/>
        <v>3357617</v>
      </c>
      <c r="J33" s="31">
        <f t="shared" si="0"/>
        <v>16560018</v>
      </c>
      <c r="K33" s="31">
        <f t="shared" si="0"/>
        <v>3384285</v>
      </c>
      <c r="L33" s="31">
        <f t="shared" si="0"/>
        <v>3390938</v>
      </c>
      <c r="M33" s="31">
        <f t="shared" si="0"/>
        <v>8375341</v>
      </c>
      <c r="N33" s="31">
        <f t="shared" si="0"/>
        <v>15150564</v>
      </c>
      <c r="O33" s="31">
        <f t="shared" si="0"/>
        <v>3347496</v>
      </c>
      <c r="P33" s="31">
        <f t="shared" si="0"/>
        <v>3350534</v>
      </c>
      <c r="Q33" s="31">
        <f t="shared" si="0"/>
        <v>7098201</v>
      </c>
      <c r="R33" s="31">
        <f t="shared" si="0"/>
        <v>13796231</v>
      </c>
      <c r="S33" s="31">
        <f t="shared" si="0"/>
        <v>3032413</v>
      </c>
      <c r="T33" s="31">
        <f t="shared" si="0"/>
        <v>3353196</v>
      </c>
      <c r="U33" s="31">
        <f t="shared" si="0"/>
        <v>3333387</v>
      </c>
      <c r="V33" s="31">
        <f t="shared" si="0"/>
        <v>9718996</v>
      </c>
      <c r="W33" s="31">
        <f t="shared" si="0"/>
        <v>55225809</v>
      </c>
      <c r="X33" s="31">
        <f t="shared" si="0"/>
        <v>54016976</v>
      </c>
      <c r="Y33" s="31">
        <f t="shared" si="0"/>
        <v>1208833</v>
      </c>
      <c r="Z33" s="32">
        <f>+IF(X33&lt;&gt;0,+(Y33/X33)*100,0)</f>
        <v>2.2378761076888125</v>
      </c>
      <c r="AA33" s="29">
        <f>SUM(AA6:AA32)</f>
        <v>54016976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15173217</v>
      </c>
      <c r="D35" s="20"/>
      <c r="E35" s="21">
        <v>15599527</v>
      </c>
      <c r="F35" s="22">
        <v>15619797</v>
      </c>
      <c r="G35" s="22">
        <v>1172509</v>
      </c>
      <c r="H35" s="22">
        <v>1185966</v>
      </c>
      <c r="I35" s="22">
        <v>1312692</v>
      </c>
      <c r="J35" s="22">
        <v>3671167</v>
      </c>
      <c r="K35" s="22">
        <v>1119726</v>
      </c>
      <c r="L35" s="22">
        <v>1126995</v>
      </c>
      <c r="M35" s="22">
        <v>1901934</v>
      </c>
      <c r="N35" s="22">
        <v>4148655</v>
      </c>
      <c r="O35" s="22">
        <v>1300777</v>
      </c>
      <c r="P35" s="22">
        <v>1171660</v>
      </c>
      <c r="Q35" s="22">
        <v>1089649</v>
      </c>
      <c r="R35" s="22">
        <v>3562086</v>
      </c>
      <c r="S35" s="22">
        <v>1158846</v>
      </c>
      <c r="T35" s="22">
        <v>1264195</v>
      </c>
      <c r="U35" s="22">
        <v>1201278</v>
      </c>
      <c r="V35" s="22">
        <v>3624319</v>
      </c>
      <c r="W35" s="22">
        <v>15006227</v>
      </c>
      <c r="X35" s="22">
        <v>15619797</v>
      </c>
      <c r="Y35" s="22">
        <v>-613570</v>
      </c>
      <c r="Z35" s="23">
        <v>-3.9281560445375825</v>
      </c>
      <c r="AA35" s="20">
        <v>15619797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2491297</v>
      </c>
      <c r="D38" s="20"/>
      <c r="E38" s="21">
        <v>2760000</v>
      </c>
      <c r="F38" s="22">
        <v>2708000</v>
      </c>
      <c r="G38" s="22">
        <v>320076</v>
      </c>
      <c r="H38" s="22">
        <v>207224</v>
      </c>
      <c r="I38" s="22">
        <v>170392</v>
      </c>
      <c r="J38" s="22">
        <v>697692</v>
      </c>
      <c r="K38" s="22">
        <v>193615</v>
      </c>
      <c r="L38" s="22">
        <v>142318</v>
      </c>
      <c r="M38" s="22">
        <v>288352</v>
      </c>
      <c r="N38" s="22">
        <v>624285</v>
      </c>
      <c r="O38" s="22">
        <v>231438</v>
      </c>
      <c r="P38" s="22">
        <v>175116</v>
      </c>
      <c r="Q38" s="22">
        <v>176505</v>
      </c>
      <c r="R38" s="22">
        <v>583059</v>
      </c>
      <c r="S38" s="22">
        <v>219199</v>
      </c>
      <c r="T38" s="22">
        <v>167358</v>
      </c>
      <c r="U38" s="22">
        <v>150269</v>
      </c>
      <c r="V38" s="22">
        <v>536826</v>
      </c>
      <c r="W38" s="22">
        <v>2441862</v>
      </c>
      <c r="X38" s="22">
        <v>2708000</v>
      </c>
      <c r="Y38" s="22">
        <v>-266138</v>
      </c>
      <c r="Z38" s="23">
        <v>-9.8278434268833088</v>
      </c>
      <c r="AA38" s="20">
        <v>2708000</v>
      </c>
    </row>
    <row r="39" spans="1:27" x14ac:dyDescent="0.25">
      <c r="A39" s="19" t="s">
        <v>65</v>
      </c>
      <c r="B39" s="15" t="s">
        <v>32</v>
      </c>
      <c r="C39" s="20">
        <v>11403998</v>
      </c>
      <c r="D39" s="20"/>
      <c r="E39" s="21">
        <v>3339175</v>
      </c>
      <c r="F39" s="22">
        <v>3339175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3339175</v>
      </c>
      <c r="Y39" s="22">
        <v>-3339175</v>
      </c>
      <c r="Z39" s="23">
        <v>-100</v>
      </c>
      <c r="AA39" s="20">
        <v>3339175</v>
      </c>
    </row>
    <row r="40" spans="1:27" x14ac:dyDescent="0.25">
      <c r="A40" s="19" t="s">
        <v>66</v>
      </c>
      <c r="B40" s="15" t="s">
        <v>32</v>
      </c>
      <c r="C40" s="20">
        <v>229499</v>
      </c>
      <c r="D40" s="20"/>
      <c r="E40" s="21">
        <v>204624</v>
      </c>
      <c r="F40" s="22">
        <v>204624</v>
      </c>
      <c r="G40" s="22">
        <v>36336</v>
      </c>
      <c r="H40" s="22">
        <v>36336</v>
      </c>
      <c r="I40" s="22">
        <v>35163</v>
      </c>
      <c r="J40" s="22">
        <v>107835</v>
      </c>
      <c r="K40" s="22">
        <v>36336</v>
      </c>
      <c r="L40" s="22">
        <v>35163</v>
      </c>
      <c r="M40" s="22">
        <v>36336</v>
      </c>
      <c r="N40" s="22">
        <v>107835</v>
      </c>
      <c r="O40" s="22">
        <v>36336</v>
      </c>
      <c r="P40" s="22">
        <v>32820</v>
      </c>
      <c r="Q40" s="22">
        <v>36336</v>
      </c>
      <c r="R40" s="22">
        <v>105492</v>
      </c>
      <c r="S40" s="22">
        <v>35163</v>
      </c>
      <c r="T40" s="22">
        <v>36336</v>
      </c>
      <c r="U40" s="22">
        <v>47330</v>
      </c>
      <c r="V40" s="22">
        <v>118829</v>
      </c>
      <c r="W40" s="22">
        <v>439991</v>
      </c>
      <c r="X40" s="22">
        <v>204624</v>
      </c>
      <c r="Y40" s="22">
        <v>235367</v>
      </c>
      <c r="Z40" s="23">
        <v>115.02414184064432</v>
      </c>
      <c r="AA40" s="20">
        <v>204624</v>
      </c>
    </row>
    <row r="41" spans="1:27" x14ac:dyDescent="0.25">
      <c r="A41" s="19" t="s">
        <v>40</v>
      </c>
      <c r="B41" s="15" t="s">
        <v>32</v>
      </c>
      <c r="C41" s="20">
        <v>8111123</v>
      </c>
      <c r="D41" s="20"/>
      <c r="E41" s="21">
        <v>9412676</v>
      </c>
      <c r="F41" s="22">
        <v>9412676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9412676</v>
      </c>
      <c r="Y41" s="22">
        <v>-9412676</v>
      </c>
      <c r="Z41" s="23">
        <v>-100</v>
      </c>
      <c r="AA41" s="20">
        <v>9412676</v>
      </c>
    </row>
    <row r="42" spans="1:27" x14ac:dyDescent="0.25">
      <c r="A42" s="19" t="s">
        <v>67</v>
      </c>
      <c r="B42" s="15" t="s">
        <v>32</v>
      </c>
      <c r="C42" s="20">
        <v>9576858</v>
      </c>
      <c r="D42" s="20"/>
      <c r="E42" s="21">
        <v>9742000</v>
      </c>
      <c r="F42" s="22">
        <v>9775889</v>
      </c>
      <c r="G42" s="22">
        <v>489162</v>
      </c>
      <c r="H42" s="22">
        <v>935089</v>
      </c>
      <c r="I42" s="22">
        <v>704544</v>
      </c>
      <c r="J42" s="22">
        <v>2128795</v>
      </c>
      <c r="K42" s="22">
        <v>1048892</v>
      </c>
      <c r="L42" s="22">
        <v>357956</v>
      </c>
      <c r="M42" s="22">
        <v>1866788</v>
      </c>
      <c r="N42" s="22">
        <v>3273636</v>
      </c>
      <c r="O42" s="22">
        <v>787746</v>
      </c>
      <c r="P42" s="22">
        <v>872469</v>
      </c>
      <c r="Q42" s="22">
        <v>188063</v>
      </c>
      <c r="R42" s="22">
        <v>1848278</v>
      </c>
      <c r="S42" s="22">
        <v>1438359</v>
      </c>
      <c r="T42" s="22">
        <v>561082</v>
      </c>
      <c r="U42" s="22">
        <v>1197036</v>
      </c>
      <c r="V42" s="22">
        <v>3196477</v>
      </c>
      <c r="W42" s="22">
        <v>10447186</v>
      </c>
      <c r="X42" s="22">
        <v>9775889</v>
      </c>
      <c r="Y42" s="22">
        <v>671297</v>
      </c>
      <c r="Z42" s="23">
        <v>6.8668639752353977</v>
      </c>
      <c r="AA42" s="20">
        <v>9775889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3016886</v>
      </c>
      <c r="F44" s="22">
        <v>3016886</v>
      </c>
      <c r="G44" s="22"/>
      <c r="H44" s="22"/>
      <c r="I44" s="22">
        <v>295817</v>
      </c>
      <c r="J44" s="22">
        <v>295817</v>
      </c>
      <c r="K44" s="22">
        <v>-20553</v>
      </c>
      <c r="L44" s="22"/>
      <c r="M44" s="22"/>
      <c r="N44" s="22">
        <v>-20553</v>
      </c>
      <c r="O44" s="22"/>
      <c r="P44" s="22"/>
      <c r="Q44" s="22">
        <v>1745642</v>
      </c>
      <c r="R44" s="22">
        <v>1745642</v>
      </c>
      <c r="S44" s="22"/>
      <c r="T44" s="22">
        <v>-373940</v>
      </c>
      <c r="U44" s="22">
        <v>67704</v>
      </c>
      <c r="V44" s="22">
        <v>-306236</v>
      </c>
      <c r="W44" s="22">
        <v>1714670</v>
      </c>
      <c r="X44" s="22">
        <v>3016886</v>
      </c>
      <c r="Y44" s="22">
        <v>-1302216</v>
      </c>
      <c r="Z44" s="23">
        <v>-43.164242864993909</v>
      </c>
      <c r="AA44" s="20">
        <v>3016886</v>
      </c>
    </row>
    <row r="45" spans="1:27" x14ac:dyDescent="0.25">
      <c r="A45" s="19" t="s">
        <v>70</v>
      </c>
      <c r="B45" s="15" t="s">
        <v>32</v>
      </c>
      <c r="C45" s="20">
        <v>414820</v>
      </c>
      <c r="D45" s="20"/>
      <c r="E45" s="21">
        <v>3102008</v>
      </c>
      <c r="F45" s="22">
        <v>3043119</v>
      </c>
      <c r="G45" s="22">
        <v>175114</v>
      </c>
      <c r="H45" s="22">
        <v>208515</v>
      </c>
      <c r="I45" s="22">
        <v>96958</v>
      </c>
      <c r="J45" s="22">
        <v>480587</v>
      </c>
      <c r="K45" s="22">
        <v>107943</v>
      </c>
      <c r="L45" s="22">
        <v>126330</v>
      </c>
      <c r="M45" s="22">
        <v>231119</v>
      </c>
      <c r="N45" s="22">
        <v>465392</v>
      </c>
      <c r="O45" s="22">
        <v>351742</v>
      </c>
      <c r="P45" s="22">
        <v>139985</v>
      </c>
      <c r="Q45" s="22">
        <v>35941</v>
      </c>
      <c r="R45" s="22">
        <v>527668</v>
      </c>
      <c r="S45" s="22">
        <v>982644</v>
      </c>
      <c r="T45" s="22">
        <v>174330</v>
      </c>
      <c r="U45" s="22">
        <v>264635</v>
      </c>
      <c r="V45" s="22">
        <v>1421609</v>
      </c>
      <c r="W45" s="22">
        <v>2895256</v>
      </c>
      <c r="X45" s="22">
        <v>3043119</v>
      </c>
      <c r="Y45" s="22">
        <v>-147863</v>
      </c>
      <c r="Z45" s="23">
        <v>-4.8589292761801293</v>
      </c>
      <c r="AA45" s="20">
        <v>3043119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47400812</v>
      </c>
      <c r="D48" s="29">
        <f t="shared" ref="D48:Y48" si="1">SUM(D35:D47)</f>
        <v>0</v>
      </c>
      <c r="E48" s="30">
        <f t="shared" si="1"/>
        <v>47176896</v>
      </c>
      <c r="F48" s="31">
        <f t="shared" si="1"/>
        <v>47120166</v>
      </c>
      <c r="G48" s="31">
        <f t="shared" si="1"/>
        <v>2193197</v>
      </c>
      <c r="H48" s="31">
        <f t="shared" si="1"/>
        <v>2573130</v>
      </c>
      <c r="I48" s="31">
        <f t="shared" si="1"/>
        <v>2615566</v>
      </c>
      <c r="J48" s="31">
        <f t="shared" si="1"/>
        <v>7381893</v>
      </c>
      <c r="K48" s="31">
        <f t="shared" si="1"/>
        <v>2485959</v>
      </c>
      <c r="L48" s="31">
        <f t="shared" si="1"/>
        <v>1788762</v>
      </c>
      <c r="M48" s="31">
        <f t="shared" si="1"/>
        <v>4324529</v>
      </c>
      <c r="N48" s="31">
        <f t="shared" si="1"/>
        <v>8599250</v>
      </c>
      <c r="O48" s="31">
        <f t="shared" si="1"/>
        <v>2708039</v>
      </c>
      <c r="P48" s="31">
        <f t="shared" si="1"/>
        <v>2392050</v>
      </c>
      <c r="Q48" s="31">
        <f t="shared" si="1"/>
        <v>3272136</v>
      </c>
      <c r="R48" s="31">
        <f t="shared" si="1"/>
        <v>8372225</v>
      </c>
      <c r="S48" s="31">
        <f t="shared" si="1"/>
        <v>3834211</v>
      </c>
      <c r="T48" s="31">
        <f t="shared" si="1"/>
        <v>1829361</v>
      </c>
      <c r="U48" s="31">
        <f t="shared" si="1"/>
        <v>2928252</v>
      </c>
      <c r="V48" s="31">
        <f t="shared" si="1"/>
        <v>8591824</v>
      </c>
      <c r="W48" s="31">
        <f t="shared" si="1"/>
        <v>32945192</v>
      </c>
      <c r="X48" s="31">
        <f t="shared" si="1"/>
        <v>47120166</v>
      </c>
      <c r="Y48" s="31">
        <f t="shared" si="1"/>
        <v>-14174974</v>
      </c>
      <c r="Z48" s="32">
        <f>+IF(X48&lt;&gt;0,+(Y48/X48)*100,0)</f>
        <v>-30.082606245487337</v>
      </c>
      <c r="AA48" s="29">
        <f>SUM(AA35:AA47)</f>
        <v>47120166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-10486503</v>
      </c>
      <c r="D49" s="39">
        <f t="shared" si="2"/>
        <v>0</v>
      </c>
      <c r="E49" s="40">
        <f t="shared" si="2"/>
        <v>6840080</v>
      </c>
      <c r="F49" s="41">
        <f t="shared" si="2"/>
        <v>6896810</v>
      </c>
      <c r="G49" s="41">
        <f t="shared" si="2"/>
        <v>7649032</v>
      </c>
      <c r="H49" s="41">
        <f t="shared" si="2"/>
        <v>787042</v>
      </c>
      <c r="I49" s="41">
        <f t="shared" si="2"/>
        <v>742051</v>
      </c>
      <c r="J49" s="41">
        <f t="shared" si="2"/>
        <v>9178125</v>
      </c>
      <c r="K49" s="41">
        <f t="shared" si="2"/>
        <v>898326</v>
      </c>
      <c r="L49" s="41">
        <f t="shared" si="2"/>
        <v>1602176</v>
      </c>
      <c r="M49" s="41">
        <f t="shared" si="2"/>
        <v>4050812</v>
      </c>
      <c r="N49" s="41">
        <f t="shared" si="2"/>
        <v>6551314</v>
      </c>
      <c r="O49" s="41">
        <f t="shared" si="2"/>
        <v>639457</v>
      </c>
      <c r="P49" s="41">
        <f t="shared" si="2"/>
        <v>958484</v>
      </c>
      <c r="Q49" s="41">
        <f t="shared" si="2"/>
        <v>3826065</v>
      </c>
      <c r="R49" s="41">
        <f t="shared" si="2"/>
        <v>5424006</v>
      </c>
      <c r="S49" s="41">
        <f t="shared" si="2"/>
        <v>-801798</v>
      </c>
      <c r="T49" s="41">
        <f t="shared" si="2"/>
        <v>1523835</v>
      </c>
      <c r="U49" s="41">
        <f t="shared" si="2"/>
        <v>405135</v>
      </c>
      <c r="V49" s="41">
        <f t="shared" si="2"/>
        <v>1127172</v>
      </c>
      <c r="W49" s="41">
        <f t="shared" si="2"/>
        <v>22280617</v>
      </c>
      <c r="X49" s="41">
        <f t="shared" si="2"/>
        <v>6896810</v>
      </c>
      <c r="Y49" s="41">
        <f t="shared" si="2"/>
        <v>15383807</v>
      </c>
      <c r="Z49" s="42">
        <f>+IF(X49&lt;&gt;0,+(Y49/X49)*100,0)</f>
        <v>223.05684802104162</v>
      </c>
      <c r="AA49" s="39">
        <f>+AA33-AA48</f>
        <v>6896810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-10486503</v>
      </c>
      <c r="D52" s="48">
        <f t="shared" si="3"/>
        <v>0</v>
      </c>
      <c r="E52" s="49">
        <f t="shared" si="3"/>
        <v>6840080</v>
      </c>
      <c r="F52" s="50">
        <f t="shared" si="3"/>
        <v>6896810</v>
      </c>
      <c r="G52" s="50">
        <f t="shared" si="3"/>
        <v>7649032</v>
      </c>
      <c r="H52" s="50">
        <f t="shared" si="3"/>
        <v>787042</v>
      </c>
      <c r="I52" s="50">
        <f t="shared" si="3"/>
        <v>742051</v>
      </c>
      <c r="J52" s="50">
        <f t="shared" si="3"/>
        <v>9178125</v>
      </c>
      <c r="K52" s="50">
        <f t="shared" si="3"/>
        <v>898326</v>
      </c>
      <c r="L52" s="50">
        <f t="shared" si="3"/>
        <v>1602176</v>
      </c>
      <c r="M52" s="50">
        <f t="shared" si="3"/>
        <v>4050812</v>
      </c>
      <c r="N52" s="50">
        <f t="shared" si="3"/>
        <v>6551314</v>
      </c>
      <c r="O52" s="50">
        <f t="shared" si="3"/>
        <v>639457</v>
      </c>
      <c r="P52" s="50">
        <f t="shared" si="3"/>
        <v>958484</v>
      </c>
      <c r="Q52" s="50">
        <f t="shared" si="3"/>
        <v>3826065</v>
      </c>
      <c r="R52" s="50">
        <f t="shared" si="3"/>
        <v>5424006</v>
      </c>
      <c r="S52" s="50">
        <f t="shared" si="3"/>
        <v>-801798</v>
      </c>
      <c r="T52" s="50">
        <f t="shared" si="3"/>
        <v>1523835</v>
      </c>
      <c r="U52" s="50">
        <f t="shared" si="3"/>
        <v>405135</v>
      </c>
      <c r="V52" s="50">
        <f t="shared" si="3"/>
        <v>1127172</v>
      </c>
      <c r="W52" s="50">
        <f t="shared" si="3"/>
        <v>22280617</v>
      </c>
      <c r="X52" s="50">
        <f t="shared" si="3"/>
        <v>6896810</v>
      </c>
      <c r="Y52" s="50">
        <f t="shared" si="3"/>
        <v>15383807</v>
      </c>
      <c r="Z52" s="51">
        <f>+IF(X52&lt;&gt;0,+(Y52/X52)*100,0)</f>
        <v>223.05684802104162</v>
      </c>
      <c r="AA52" s="48">
        <f>SUM(AA49:AA51)</f>
        <v>6896810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-10486503</v>
      </c>
      <c r="D54" s="54">
        <f>+D52-D53</f>
        <v>0</v>
      </c>
      <c r="E54" s="55">
        <f t="shared" si="4"/>
        <v>6840080</v>
      </c>
      <c r="F54" s="56">
        <f t="shared" si="4"/>
        <v>6896810</v>
      </c>
      <c r="G54" s="56">
        <f t="shared" si="4"/>
        <v>7649032</v>
      </c>
      <c r="H54" s="56">
        <f t="shared" si="4"/>
        <v>787042</v>
      </c>
      <c r="I54" s="56">
        <f t="shared" si="4"/>
        <v>742051</v>
      </c>
      <c r="J54" s="56">
        <f t="shared" si="4"/>
        <v>9178125</v>
      </c>
      <c r="K54" s="56">
        <f t="shared" si="4"/>
        <v>898326</v>
      </c>
      <c r="L54" s="56">
        <f t="shared" si="4"/>
        <v>1602176</v>
      </c>
      <c r="M54" s="56">
        <f t="shared" si="4"/>
        <v>4050812</v>
      </c>
      <c r="N54" s="56">
        <f t="shared" si="4"/>
        <v>6551314</v>
      </c>
      <c r="O54" s="56">
        <f t="shared" si="4"/>
        <v>639457</v>
      </c>
      <c r="P54" s="56">
        <f t="shared" si="4"/>
        <v>958484</v>
      </c>
      <c r="Q54" s="56">
        <f t="shared" si="4"/>
        <v>3826065</v>
      </c>
      <c r="R54" s="56">
        <f t="shared" si="4"/>
        <v>5424006</v>
      </c>
      <c r="S54" s="56">
        <f t="shared" si="4"/>
        <v>-801798</v>
      </c>
      <c r="T54" s="56">
        <f t="shared" si="4"/>
        <v>1523835</v>
      </c>
      <c r="U54" s="56">
        <f t="shared" si="4"/>
        <v>405135</v>
      </c>
      <c r="V54" s="56">
        <f t="shared" si="4"/>
        <v>1127172</v>
      </c>
      <c r="W54" s="56">
        <f t="shared" si="4"/>
        <v>22280617</v>
      </c>
      <c r="X54" s="56">
        <f t="shared" si="4"/>
        <v>6896810</v>
      </c>
      <c r="Y54" s="56">
        <f t="shared" si="4"/>
        <v>15383807</v>
      </c>
      <c r="Z54" s="57">
        <f>+IF(X54&lt;&gt;0,+(Y54/X54)*100,0)</f>
        <v>223.05684802104162</v>
      </c>
      <c r="AA54" s="54">
        <f>+AA52-AA53</f>
        <v>6896810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-10486503</v>
      </c>
      <c r="D57" s="48">
        <f>SUM(D54:D56)</f>
        <v>0</v>
      </c>
      <c r="E57" s="49">
        <f t="shared" si="5"/>
        <v>6840080</v>
      </c>
      <c r="F57" s="50">
        <f t="shared" si="5"/>
        <v>6896810</v>
      </c>
      <c r="G57" s="50">
        <f t="shared" si="5"/>
        <v>7649032</v>
      </c>
      <c r="H57" s="50">
        <f t="shared" si="5"/>
        <v>787042</v>
      </c>
      <c r="I57" s="50">
        <f t="shared" si="5"/>
        <v>742051</v>
      </c>
      <c r="J57" s="50">
        <f t="shared" si="5"/>
        <v>9178125</v>
      </c>
      <c r="K57" s="50">
        <f t="shared" si="5"/>
        <v>898326</v>
      </c>
      <c r="L57" s="50">
        <f t="shared" si="5"/>
        <v>1602176</v>
      </c>
      <c r="M57" s="50">
        <f t="shared" si="5"/>
        <v>4050812</v>
      </c>
      <c r="N57" s="50">
        <f t="shared" si="5"/>
        <v>6551314</v>
      </c>
      <c r="O57" s="50">
        <f t="shared" si="5"/>
        <v>639457</v>
      </c>
      <c r="P57" s="50">
        <f t="shared" si="5"/>
        <v>958484</v>
      </c>
      <c r="Q57" s="50">
        <f t="shared" si="5"/>
        <v>3826065</v>
      </c>
      <c r="R57" s="50">
        <f t="shared" si="5"/>
        <v>5424006</v>
      </c>
      <c r="S57" s="50">
        <f t="shared" si="5"/>
        <v>-801798</v>
      </c>
      <c r="T57" s="50">
        <f t="shared" si="5"/>
        <v>1523835</v>
      </c>
      <c r="U57" s="50">
        <f t="shared" si="5"/>
        <v>405135</v>
      </c>
      <c r="V57" s="50">
        <f t="shared" si="5"/>
        <v>1127172</v>
      </c>
      <c r="W57" s="50">
        <f t="shared" si="5"/>
        <v>22280617</v>
      </c>
      <c r="X57" s="50">
        <f t="shared" si="5"/>
        <v>6896810</v>
      </c>
      <c r="Y57" s="50">
        <f t="shared" si="5"/>
        <v>15383807</v>
      </c>
      <c r="Z57" s="51">
        <f>+IF(X57&lt;&gt;0,+(Y57/X57)*100,0)</f>
        <v>223.05684802104162</v>
      </c>
      <c r="AA57" s="48">
        <f>SUM(AA54:AA56)</f>
        <v>6896810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-10486503</v>
      </c>
      <c r="D60" s="65">
        <f>SUM(D57:D59)</f>
        <v>0</v>
      </c>
      <c r="E60" s="66">
        <f t="shared" si="6"/>
        <v>6840080</v>
      </c>
      <c r="F60" s="67">
        <f t="shared" si="6"/>
        <v>6896810</v>
      </c>
      <c r="G60" s="67">
        <f t="shared" si="6"/>
        <v>7649032</v>
      </c>
      <c r="H60" s="67">
        <f t="shared" si="6"/>
        <v>787042</v>
      </c>
      <c r="I60" s="67">
        <f t="shared" si="6"/>
        <v>742051</v>
      </c>
      <c r="J60" s="67">
        <f t="shared" si="6"/>
        <v>9178125</v>
      </c>
      <c r="K60" s="67">
        <f t="shared" si="6"/>
        <v>898326</v>
      </c>
      <c r="L60" s="67">
        <f t="shared" si="6"/>
        <v>1602176</v>
      </c>
      <c r="M60" s="67">
        <f t="shared" si="6"/>
        <v>4050812</v>
      </c>
      <c r="N60" s="67">
        <f t="shared" si="6"/>
        <v>6551314</v>
      </c>
      <c r="O60" s="67">
        <f t="shared" si="6"/>
        <v>639457</v>
      </c>
      <c r="P60" s="67">
        <f t="shared" si="6"/>
        <v>958484</v>
      </c>
      <c r="Q60" s="67">
        <f t="shared" si="6"/>
        <v>3826065</v>
      </c>
      <c r="R60" s="67">
        <f t="shared" si="6"/>
        <v>5424006</v>
      </c>
      <c r="S60" s="67">
        <f t="shared" si="6"/>
        <v>-801798</v>
      </c>
      <c r="T60" s="67">
        <f t="shared" si="6"/>
        <v>1523835</v>
      </c>
      <c r="U60" s="67">
        <f t="shared" si="6"/>
        <v>405135</v>
      </c>
      <c r="V60" s="67">
        <f t="shared" si="6"/>
        <v>1127172</v>
      </c>
      <c r="W60" s="67">
        <f t="shared" si="6"/>
        <v>22280617</v>
      </c>
      <c r="X60" s="67">
        <f t="shared" si="6"/>
        <v>6896810</v>
      </c>
      <c r="Y60" s="67">
        <f t="shared" si="6"/>
        <v>15383807</v>
      </c>
      <c r="Z60" s="68">
        <f>+IF(X60&lt;&gt;0,+(Y60/X60)*100,0)</f>
        <v>223.05684802104162</v>
      </c>
      <c r="AA60" s="65">
        <f>SUM(AA57:AA59)</f>
        <v>6896810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6195660</v>
      </c>
      <c r="D9" s="20"/>
      <c r="E9" s="21">
        <v>7807426</v>
      </c>
      <c r="F9" s="22">
        <v>7807426</v>
      </c>
      <c r="G9" s="22"/>
      <c r="H9" s="22">
        <v>484302</v>
      </c>
      <c r="I9" s="22">
        <v>1745897</v>
      </c>
      <c r="J9" s="22">
        <v>2230199</v>
      </c>
      <c r="K9" s="22">
        <v>601371</v>
      </c>
      <c r="L9" s="22">
        <v>507930</v>
      </c>
      <c r="M9" s="22"/>
      <c r="N9" s="22">
        <v>1109301</v>
      </c>
      <c r="O9" s="22">
        <v>509291</v>
      </c>
      <c r="P9" s="22">
        <v>509291</v>
      </c>
      <c r="Q9" s="22">
        <v>500889</v>
      </c>
      <c r="R9" s="22">
        <v>1519471</v>
      </c>
      <c r="S9" s="22">
        <v>507923</v>
      </c>
      <c r="T9" s="22">
        <v>505325</v>
      </c>
      <c r="U9" s="22">
        <v>2600584</v>
      </c>
      <c r="V9" s="22">
        <v>3613832</v>
      </c>
      <c r="W9" s="22">
        <v>8472803</v>
      </c>
      <c r="X9" s="22">
        <v>7807426</v>
      </c>
      <c r="Y9" s="22">
        <v>665377</v>
      </c>
      <c r="Z9" s="23">
        <v>8.5223606346060787</v>
      </c>
      <c r="AA9" s="20">
        <v>7807426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3596513</v>
      </c>
      <c r="D13" s="20"/>
      <c r="E13" s="21">
        <v>3756823</v>
      </c>
      <c r="F13" s="22">
        <v>4145861</v>
      </c>
      <c r="G13" s="22"/>
      <c r="H13" s="22">
        <v>338203</v>
      </c>
      <c r="I13" s="22">
        <v>668980</v>
      </c>
      <c r="J13" s="22">
        <v>1007183</v>
      </c>
      <c r="K13" s="22">
        <v>338156</v>
      </c>
      <c r="L13" s="22">
        <v>336518</v>
      </c>
      <c r="M13" s="22"/>
      <c r="N13" s="22">
        <v>674674</v>
      </c>
      <c r="O13" s="22">
        <v>353766</v>
      </c>
      <c r="P13" s="22">
        <v>358597</v>
      </c>
      <c r="Q13" s="22">
        <v>356329</v>
      </c>
      <c r="R13" s="22">
        <v>1068692</v>
      </c>
      <c r="S13" s="22">
        <v>361247</v>
      </c>
      <c r="T13" s="22">
        <v>366896</v>
      </c>
      <c r="U13" s="22">
        <v>362928</v>
      </c>
      <c r="V13" s="22">
        <v>1091071</v>
      </c>
      <c r="W13" s="22">
        <v>3841620</v>
      </c>
      <c r="X13" s="22">
        <v>4145861</v>
      </c>
      <c r="Y13" s="22">
        <v>-304241</v>
      </c>
      <c r="Z13" s="23">
        <v>-7.3384274098914553</v>
      </c>
      <c r="AA13" s="20">
        <v>4145861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728261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9379988</v>
      </c>
      <c r="D26" s="20"/>
      <c r="E26" s="21">
        <v>19616454</v>
      </c>
      <c r="F26" s="22">
        <v>19616454</v>
      </c>
      <c r="G26" s="22">
        <v>8173425</v>
      </c>
      <c r="H26" s="22"/>
      <c r="I26" s="22"/>
      <c r="J26" s="22">
        <v>8173425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8173425</v>
      </c>
      <c r="X26" s="22">
        <v>19616454</v>
      </c>
      <c r="Y26" s="22">
        <v>-11443029</v>
      </c>
      <c r="Z26" s="23">
        <v>-58.33383036505986</v>
      </c>
      <c r="AA26" s="20">
        <v>19616454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19900422</v>
      </c>
      <c r="D33" s="29">
        <f t="shared" ref="D33:Y33" si="0">SUM(D6:D32)</f>
        <v>0</v>
      </c>
      <c r="E33" s="30">
        <f t="shared" si="0"/>
        <v>31180703</v>
      </c>
      <c r="F33" s="31">
        <f t="shared" si="0"/>
        <v>31569741</v>
      </c>
      <c r="G33" s="31">
        <f t="shared" si="0"/>
        <v>8173425</v>
      </c>
      <c r="H33" s="31">
        <f t="shared" si="0"/>
        <v>822505</v>
      </c>
      <c r="I33" s="31">
        <f t="shared" si="0"/>
        <v>2414877</v>
      </c>
      <c r="J33" s="31">
        <f t="shared" si="0"/>
        <v>11410807</v>
      </c>
      <c r="K33" s="31">
        <f t="shared" si="0"/>
        <v>939527</v>
      </c>
      <c r="L33" s="31">
        <f t="shared" si="0"/>
        <v>844448</v>
      </c>
      <c r="M33" s="31">
        <f t="shared" si="0"/>
        <v>0</v>
      </c>
      <c r="N33" s="31">
        <f t="shared" si="0"/>
        <v>1783975</v>
      </c>
      <c r="O33" s="31">
        <f t="shared" si="0"/>
        <v>863057</v>
      </c>
      <c r="P33" s="31">
        <f t="shared" si="0"/>
        <v>867888</v>
      </c>
      <c r="Q33" s="31">
        <f t="shared" si="0"/>
        <v>857218</v>
      </c>
      <c r="R33" s="31">
        <f t="shared" si="0"/>
        <v>2588163</v>
      </c>
      <c r="S33" s="31">
        <f t="shared" si="0"/>
        <v>869170</v>
      </c>
      <c r="T33" s="31">
        <f t="shared" si="0"/>
        <v>872221</v>
      </c>
      <c r="U33" s="31">
        <f t="shared" si="0"/>
        <v>2963512</v>
      </c>
      <c r="V33" s="31">
        <f t="shared" si="0"/>
        <v>4704903</v>
      </c>
      <c r="W33" s="31">
        <f t="shared" si="0"/>
        <v>20487848</v>
      </c>
      <c r="X33" s="31">
        <f t="shared" si="0"/>
        <v>31569741</v>
      </c>
      <c r="Y33" s="31">
        <f t="shared" si="0"/>
        <v>-11081893</v>
      </c>
      <c r="Z33" s="32">
        <f>+IF(X33&lt;&gt;0,+(Y33/X33)*100,0)</f>
        <v>-35.102894889128166</v>
      </c>
      <c r="AA33" s="29">
        <f>SUM(AA6:AA32)</f>
        <v>31569741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5028903</v>
      </c>
      <c r="D35" s="20"/>
      <c r="E35" s="21">
        <v>5114401</v>
      </c>
      <c r="F35" s="22">
        <v>5114401</v>
      </c>
      <c r="G35" s="22"/>
      <c r="H35" s="22">
        <v>775903</v>
      </c>
      <c r="I35" s="22">
        <v>485232</v>
      </c>
      <c r="J35" s="22">
        <v>1261135</v>
      </c>
      <c r="K35" s="22">
        <v>396635</v>
      </c>
      <c r="L35" s="22">
        <v>454548</v>
      </c>
      <c r="M35" s="22"/>
      <c r="N35" s="22">
        <v>851183</v>
      </c>
      <c r="O35" s="22">
        <v>378915</v>
      </c>
      <c r="P35" s="22">
        <v>367280</v>
      </c>
      <c r="Q35" s="22">
        <v>364263</v>
      </c>
      <c r="R35" s="22">
        <v>1110458</v>
      </c>
      <c r="S35" s="22">
        <v>374748</v>
      </c>
      <c r="T35" s="22">
        <v>381556</v>
      </c>
      <c r="U35" s="22">
        <v>-3298975</v>
      </c>
      <c r="V35" s="22">
        <v>-2542671</v>
      </c>
      <c r="W35" s="22">
        <v>680105</v>
      </c>
      <c r="X35" s="22">
        <v>5114401</v>
      </c>
      <c r="Y35" s="22">
        <v>-4434296</v>
      </c>
      <c r="Z35" s="23">
        <v>-86.702157300532363</v>
      </c>
      <c r="AA35" s="20">
        <v>5114401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338436</v>
      </c>
      <c r="D38" s="20"/>
      <c r="E38" s="21">
        <v>950169</v>
      </c>
      <c r="F38" s="22">
        <v>395986</v>
      </c>
      <c r="G38" s="22">
        <v>28043</v>
      </c>
      <c r="H38" s="22">
        <v>9096</v>
      </c>
      <c r="I38" s="22"/>
      <c r="J38" s="22">
        <v>37139</v>
      </c>
      <c r="K38" s="22"/>
      <c r="L38" s="22"/>
      <c r="M38" s="22"/>
      <c r="N38" s="22"/>
      <c r="O38" s="22"/>
      <c r="P38" s="22">
        <v>1489</v>
      </c>
      <c r="Q38" s="22"/>
      <c r="R38" s="22">
        <v>1489</v>
      </c>
      <c r="S38" s="22"/>
      <c r="T38" s="22">
        <v>1310</v>
      </c>
      <c r="U38" s="22"/>
      <c r="V38" s="22">
        <v>1310</v>
      </c>
      <c r="W38" s="22">
        <v>39938</v>
      </c>
      <c r="X38" s="22">
        <v>395986</v>
      </c>
      <c r="Y38" s="22">
        <v>-356048</v>
      </c>
      <c r="Z38" s="23">
        <v>-89.914289899137842</v>
      </c>
      <c r="AA38" s="20">
        <v>395986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-1781268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1176604</v>
      </c>
      <c r="D40" s="20"/>
      <c r="E40" s="21">
        <v>2083839</v>
      </c>
      <c r="F40" s="22">
        <v>2083839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2083839</v>
      </c>
      <c r="Y40" s="22">
        <v>-2083839</v>
      </c>
      <c r="Z40" s="23">
        <v>-100</v>
      </c>
      <c r="AA40" s="20">
        <v>2083839</v>
      </c>
    </row>
    <row r="41" spans="1:27" x14ac:dyDescent="0.25">
      <c r="A41" s="19" t="s">
        <v>40</v>
      </c>
      <c r="B41" s="15" t="s">
        <v>32</v>
      </c>
      <c r="C41" s="20">
        <v>4493172</v>
      </c>
      <c r="D41" s="20"/>
      <c r="E41" s="21">
        <v>2159742</v>
      </c>
      <c r="F41" s="22">
        <v>2159742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2159742</v>
      </c>
      <c r="Y41" s="22">
        <v>-2159742</v>
      </c>
      <c r="Z41" s="23">
        <v>-100</v>
      </c>
      <c r="AA41" s="20">
        <v>2159742</v>
      </c>
    </row>
    <row r="42" spans="1:27" x14ac:dyDescent="0.25">
      <c r="A42" s="19" t="s">
        <v>67</v>
      </c>
      <c r="B42" s="15" t="s">
        <v>32</v>
      </c>
      <c r="C42" s="20">
        <v>1127259</v>
      </c>
      <c r="D42" s="20"/>
      <c r="E42" s="21">
        <v>3191304</v>
      </c>
      <c r="F42" s="22">
        <v>2513988</v>
      </c>
      <c r="G42" s="22">
        <v>124156</v>
      </c>
      <c r="H42" s="22">
        <v>77861</v>
      </c>
      <c r="I42" s="22">
        <v>38880</v>
      </c>
      <c r="J42" s="22">
        <v>240897</v>
      </c>
      <c r="K42" s="22">
        <v>212014</v>
      </c>
      <c r="L42" s="22"/>
      <c r="M42" s="22"/>
      <c r="N42" s="22">
        <v>212014</v>
      </c>
      <c r="O42" s="22">
        <v>42420</v>
      </c>
      <c r="P42" s="22">
        <v>125364</v>
      </c>
      <c r="Q42" s="22">
        <v>2000</v>
      </c>
      <c r="R42" s="22">
        <v>169784</v>
      </c>
      <c r="S42" s="22">
        <v>96332</v>
      </c>
      <c r="T42" s="22">
        <v>97913</v>
      </c>
      <c r="U42" s="22"/>
      <c r="V42" s="22">
        <v>194245</v>
      </c>
      <c r="W42" s="22">
        <v>816940</v>
      </c>
      <c r="X42" s="22">
        <v>2513988</v>
      </c>
      <c r="Y42" s="22">
        <v>-1697048</v>
      </c>
      <c r="Z42" s="23">
        <v>-67.50422038609571</v>
      </c>
      <c r="AA42" s="20">
        <v>2513988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205099</v>
      </c>
      <c r="D45" s="20"/>
      <c r="E45" s="21">
        <v>344234</v>
      </c>
      <c r="F45" s="22">
        <v>281453</v>
      </c>
      <c r="G45" s="22">
        <v>34321</v>
      </c>
      <c r="H45" s="22">
        <v>31101</v>
      </c>
      <c r="I45" s="22">
        <v>5067</v>
      </c>
      <c r="J45" s="22">
        <v>70489</v>
      </c>
      <c r="K45" s="22">
        <v>4401</v>
      </c>
      <c r="L45" s="22">
        <v>8887</v>
      </c>
      <c r="M45" s="22"/>
      <c r="N45" s="22">
        <v>13288</v>
      </c>
      <c r="O45" s="22">
        <v>3966</v>
      </c>
      <c r="P45" s="22">
        <v>25891</v>
      </c>
      <c r="Q45" s="22">
        <v>14438</v>
      </c>
      <c r="R45" s="22">
        <v>44295</v>
      </c>
      <c r="S45" s="22">
        <v>4887</v>
      </c>
      <c r="T45" s="22">
        <v>17654</v>
      </c>
      <c r="U45" s="22">
        <v>-31134</v>
      </c>
      <c r="V45" s="22">
        <v>-8593</v>
      </c>
      <c r="W45" s="22">
        <v>119479</v>
      </c>
      <c r="X45" s="22">
        <v>281453</v>
      </c>
      <c r="Y45" s="22">
        <v>-161974</v>
      </c>
      <c r="Z45" s="23">
        <v>-57.549217809012518</v>
      </c>
      <c r="AA45" s="20">
        <v>281453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12369473</v>
      </c>
      <c r="D48" s="29">
        <f t="shared" ref="D48:Y48" si="1">SUM(D35:D47)</f>
        <v>0</v>
      </c>
      <c r="E48" s="30">
        <f t="shared" si="1"/>
        <v>12062421</v>
      </c>
      <c r="F48" s="31">
        <f t="shared" si="1"/>
        <v>12549409</v>
      </c>
      <c r="G48" s="31">
        <f t="shared" si="1"/>
        <v>186520</v>
      </c>
      <c r="H48" s="31">
        <f t="shared" si="1"/>
        <v>893961</v>
      </c>
      <c r="I48" s="31">
        <f t="shared" si="1"/>
        <v>529179</v>
      </c>
      <c r="J48" s="31">
        <f t="shared" si="1"/>
        <v>1609660</v>
      </c>
      <c r="K48" s="31">
        <f t="shared" si="1"/>
        <v>613050</v>
      </c>
      <c r="L48" s="31">
        <f t="shared" si="1"/>
        <v>463435</v>
      </c>
      <c r="M48" s="31">
        <f t="shared" si="1"/>
        <v>0</v>
      </c>
      <c r="N48" s="31">
        <f t="shared" si="1"/>
        <v>1076485</v>
      </c>
      <c r="O48" s="31">
        <f t="shared" si="1"/>
        <v>425301</v>
      </c>
      <c r="P48" s="31">
        <f t="shared" si="1"/>
        <v>520024</v>
      </c>
      <c r="Q48" s="31">
        <f t="shared" si="1"/>
        <v>380701</v>
      </c>
      <c r="R48" s="31">
        <f t="shared" si="1"/>
        <v>1326026</v>
      </c>
      <c r="S48" s="31">
        <f t="shared" si="1"/>
        <v>475967</v>
      </c>
      <c r="T48" s="31">
        <f t="shared" si="1"/>
        <v>498433</v>
      </c>
      <c r="U48" s="31">
        <f t="shared" si="1"/>
        <v>-3330109</v>
      </c>
      <c r="V48" s="31">
        <f t="shared" si="1"/>
        <v>-2355709</v>
      </c>
      <c r="W48" s="31">
        <f t="shared" si="1"/>
        <v>1656462</v>
      </c>
      <c r="X48" s="31">
        <f t="shared" si="1"/>
        <v>12549409</v>
      </c>
      <c r="Y48" s="31">
        <f t="shared" si="1"/>
        <v>-10892947</v>
      </c>
      <c r="Z48" s="32">
        <f>+IF(X48&lt;&gt;0,+(Y48/X48)*100,0)</f>
        <v>-86.800478014542364</v>
      </c>
      <c r="AA48" s="29">
        <f>SUM(AA35:AA47)</f>
        <v>12549409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7530949</v>
      </c>
      <c r="D49" s="39">
        <f t="shared" si="2"/>
        <v>0</v>
      </c>
      <c r="E49" s="40">
        <f t="shared" si="2"/>
        <v>19118282</v>
      </c>
      <c r="F49" s="41">
        <f t="shared" si="2"/>
        <v>19020332</v>
      </c>
      <c r="G49" s="41">
        <f t="shared" si="2"/>
        <v>7986905</v>
      </c>
      <c r="H49" s="41">
        <f t="shared" si="2"/>
        <v>-71456</v>
      </c>
      <c r="I49" s="41">
        <f t="shared" si="2"/>
        <v>1885698</v>
      </c>
      <c r="J49" s="41">
        <f t="shared" si="2"/>
        <v>9801147</v>
      </c>
      <c r="K49" s="41">
        <f t="shared" si="2"/>
        <v>326477</v>
      </c>
      <c r="L49" s="41">
        <f t="shared" si="2"/>
        <v>381013</v>
      </c>
      <c r="M49" s="41">
        <f t="shared" si="2"/>
        <v>0</v>
      </c>
      <c r="N49" s="41">
        <f t="shared" si="2"/>
        <v>707490</v>
      </c>
      <c r="O49" s="41">
        <f t="shared" si="2"/>
        <v>437756</v>
      </c>
      <c r="P49" s="41">
        <f t="shared" si="2"/>
        <v>347864</v>
      </c>
      <c r="Q49" s="41">
        <f t="shared" si="2"/>
        <v>476517</v>
      </c>
      <c r="R49" s="41">
        <f t="shared" si="2"/>
        <v>1262137</v>
      </c>
      <c r="S49" s="41">
        <f t="shared" si="2"/>
        <v>393203</v>
      </c>
      <c r="T49" s="41">
        <f t="shared" si="2"/>
        <v>373788</v>
      </c>
      <c r="U49" s="41">
        <f t="shared" si="2"/>
        <v>6293621</v>
      </c>
      <c r="V49" s="41">
        <f t="shared" si="2"/>
        <v>7060612</v>
      </c>
      <c r="W49" s="41">
        <f t="shared" si="2"/>
        <v>18831386</v>
      </c>
      <c r="X49" s="41">
        <f t="shared" si="2"/>
        <v>19020332</v>
      </c>
      <c r="Y49" s="41">
        <f t="shared" si="2"/>
        <v>-188946</v>
      </c>
      <c r="Z49" s="42">
        <f>+IF(X49&lt;&gt;0,+(Y49/X49)*100,0)</f>
        <v>-0.99338960013947186</v>
      </c>
      <c r="AA49" s="39">
        <f>+AA33-AA48</f>
        <v>19020332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7530949</v>
      </c>
      <c r="D52" s="48">
        <f t="shared" si="3"/>
        <v>0</v>
      </c>
      <c r="E52" s="49">
        <f t="shared" si="3"/>
        <v>19118282</v>
      </c>
      <c r="F52" s="50">
        <f t="shared" si="3"/>
        <v>19020332</v>
      </c>
      <c r="G52" s="50">
        <f t="shared" si="3"/>
        <v>7986905</v>
      </c>
      <c r="H52" s="50">
        <f t="shared" si="3"/>
        <v>-71456</v>
      </c>
      <c r="I52" s="50">
        <f t="shared" si="3"/>
        <v>1885698</v>
      </c>
      <c r="J52" s="50">
        <f t="shared" si="3"/>
        <v>9801147</v>
      </c>
      <c r="K52" s="50">
        <f t="shared" si="3"/>
        <v>326477</v>
      </c>
      <c r="L52" s="50">
        <f t="shared" si="3"/>
        <v>381013</v>
      </c>
      <c r="M52" s="50">
        <f t="shared" si="3"/>
        <v>0</v>
      </c>
      <c r="N52" s="50">
        <f t="shared" si="3"/>
        <v>707490</v>
      </c>
      <c r="O52" s="50">
        <f t="shared" si="3"/>
        <v>437756</v>
      </c>
      <c r="P52" s="50">
        <f t="shared" si="3"/>
        <v>347864</v>
      </c>
      <c r="Q52" s="50">
        <f t="shared" si="3"/>
        <v>476517</v>
      </c>
      <c r="R52" s="50">
        <f t="shared" si="3"/>
        <v>1262137</v>
      </c>
      <c r="S52" s="50">
        <f t="shared" si="3"/>
        <v>393203</v>
      </c>
      <c r="T52" s="50">
        <f t="shared" si="3"/>
        <v>373788</v>
      </c>
      <c r="U52" s="50">
        <f t="shared" si="3"/>
        <v>6293621</v>
      </c>
      <c r="V52" s="50">
        <f t="shared" si="3"/>
        <v>7060612</v>
      </c>
      <c r="W52" s="50">
        <f t="shared" si="3"/>
        <v>18831386</v>
      </c>
      <c r="X52" s="50">
        <f t="shared" si="3"/>
        <v>19020332</v>
      </c>
      <c r="Y52" s="50">
        <f t="shared" si="3"/>
        <v>-188946</v>
      </c>
      <c r="Z52" s="51">
        <f>+IF(X52&lt;&gt;0,+(Y52/X52)*100,0)</f>
        <v>-0.99338960013947186</v>
      </c>
      <c r="AA52" s="48">
        <f>SUM(AA49:AA51)</f>
        <v>19020332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7530949</v>
      </c>
      <c r="D54" s="54">
        <f>+D52-D53</f>
        <v>0</v>
      </c>
      <c r="E54" s="55">
        <f t="shared" si="4"/>
        <v>19118282</v>
      </c>
      <c r="F54" s="56">
        <f t="shared" si="4"/>
        <v>19020332</v>
      </c>
      <c r="G54" s="56">
        <f t="shared" si="4"/>
        <v>7986905</v>
      </c>
      <c r="H54" s="56">
        <f t="shared" si="4"/>
        <v>-71456</v>
      </c>
      <c r="I54" s="56">
        <f t="shared" si="4"/>
        <v>1885698</v>
      </c>
      <c r="J54" s="56">
        <f t="shared" si="4"/>
        <v>9801147</v>
      </c>
      <c r="K54" s="56">
        <f t="shared" si="4"/>
        <v>326477</v>
      </c>
      <c r="L54" s="56">
        <f t="shared" si="4"/>
        <v>381013</v>
      </c>
      <c r="M54" s="56">
        <f t="shared" si="4"/>
        <v>0</v>
      </c>
      <c r="N54" s="56">
        <f t="shared" si="4"/>
        <v>707490</v>
      </c>
      <c r="O54" s="56">
        <f t="shared" si="4"/>
        <v>437756</v>
      </c>
      <c r="P54" s="56">
        <f t="shared" si="4"/>
        <v>347864</v>
      </c>
      <c r="Q54" s="56">
        <f t="shared" si="4"/>
        <v>476517</v>
      </c>
      <c r="R54" s="56">
        <f t="shared" si="4"/>
        <v>1262137</v>
      </c>
      <c r="S54" s="56">
        <f t="shared" si="4"/>
        <v>393203</v>
      </c>
      <c r="T54" s="56">
        <f t="shared" si="4"/>
        <v>373788</v>
      </c>
      <c r="U54" s="56">
        <f t="shared" si="4"/>
        <v>6293621</v>
      </c>
      <c r="V54" s="56">
        <f t="shared" si="4"/>
        <v>7060612</v>
      </c>
      <c r="W54" s="56">
        <f t="shared" si="4"/>
        <v>18831386</v>
      </c>
      <c r="X54" s="56">
        <f t="shared" si="4"/>
        <v>19020332</v>
      </c>
      <c r="Y54" s="56">
        <f t="shared" si="4"/>
        <v>-188946</v>
      </c>
      <c r="Z54" s="57">
        <f>+IF(X54&lt;&gt;0,+(Y54/X54)*100,0)</f>
        <v>-0.99338960013947186</v>
      </c>
      <c r="AA54" s="54">
        <f>+AA52-AA53</f>
        <v>19020332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7530949</v>
      </c>
      <c r="D57" s="48">
        <f>SUM(D54:D56)</f>
        <v>0</v>
      </c>
      <c r="E57" s="49">
        <f t="shared" si="5"/>
        <v>19118282</v>
      </c>
      <c r="F57" s="50">
        <f t="shared" si="5"/>
        <v>19020332</v>
      </c>
      <c r="G57" s="50">
        <f t="shared" si="5"/>
        <v>7986905</v>
      </c>
      <c r="H57" s="50">
        <f t="shared" si="5"/>
        <v>-71456</v>
      </c>
      <c r="I57" s="50">
        <f t="shared" si="5"/>
        <v>1885698</v>
      </c>
      <c r="J57" s="50">
        <f t="shared" si="5"/>
        <v>9801147</v>
      </c>
      <c r="K57" s="50">
        <f t="shared" si="5"/>
        <v>326477</v>
      </c>
      <c r="L57" s="50">
        <f t="shared" si="5"/>
        <v>381013</v>
      </c>
      <c r="M57" s="50">
        <f t="shared" si="5"/>
        <v>0</v>
      </c>
      <c r="N57" s="50">
        <f t="shared" si="5"/>
        <v>707490</v>
      </c>
      <c r="O57" s="50">
        <f t="shared" si="5"/>
        <v>437756</v>
      </c>
      <c r="P57" s="50">
        <f t="shared" si="5"/>
        <v>347864</v>
      </c>
      <c r="Q57" s="50">
        <f t="shared" si="5"/>
        <v>476517</v>
      </c>
      <c r="R57" s="50">
        <f t="shared" si="5"/>
        <v>1262137</v>
      </c>
      <c r="S57" s="50">
        <f t="shared" si="5"/>
        <v>393203</v>
      </c>
      <c r="T57" s="50">
        <f t="shared" si="5"/>
        <v>373788</v>
      </c>
      <c r="U57" s="50">
        <f t="shared" si="5"/>
        <v>6293621</v>
      </c>
      <c r="V57" s="50">
        <f t="shared" si="5"/>
        <v>7060612</v>
      </c>
      <c r="W57" s="50">
        <f t="shared" si="5"/>
        <v>18831386</v>
      </c>
      <c r="X57" s="50">
        <f t="shared" si="5"/>
        <v>19020332</v>
      </c>
      <c r="Y57" s="50">
        <f t="shared" si="5"/>
        <v>-188946</v>
      </c>
      <c r="Z57" s="51">
        <f>+IF(X57&lt;&gt;0,+(Y57/X57)*100,0)</f>
        <v>-0.99338960013947186</v>
      </c>
      <c r="AA57" s="48">
        <f>SUM(AA54:AA56)</f>
        <v>19020332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7530949</v>
      </c>
      <c r="D60" s="65">
        <f>SUM(D57:D59)</f>
        <v>0</v>
      </c>
      <c r="E60" s="66">
        <f t="shared" si="6"/>
        <v>19118282</v>
      </c>
      <c r="F60" s="67">
        <f t="shared" si="6"/>
        <v>19020332</v>
      </c>
      <c r="G60" s="67">
        <f t="shared" si="6"/>
        <v>7986905</v>
      </c>
      <c r="H60" s="67">
        <f t="shared" si="6"/>
        <v>-71456</v>
      </c>
      <c r="I60" s="67">
        <f t="shared" si="6"/>
        <v>1885698</v>
      </c>
      <c r="J60" s="67">
        <f t="shared" si="6"/>
        <v>9801147</v>
      </c>
      <c r="K60" s="67">
        <f t="shared" si="6"/>
        <v>326477</v>
      </c>
      <c r="L60" s="67">
        <f t="shared" si="6"/>
        <v>381013</v>
      </c>
      <c r="M60" s="67">
        <f t="shared" si="6"/>
        <v>0</v>
      </c>
      <c r="N60" s="67">
        <f t="shared" si="6"/>
        <v>707490</v>
      </c>
      <c r="O60" s="67">
        <f t="shared" si="6"/>
        <v>437756</v>
      </c>
      <c r="P60" s="67">
        <f t="shared" si="6"/>
        <v>347864</v>
      </c>
      <c r="Q60" s="67">
        <f t="shared" si="6"/>
        <v>476517</v>
      </c>
      <c r="R60" s="67">
        <f t="shared" si="6"/>
        <v>1262137</v>
      </c>
      <c r="S60" s="67">
        <f t="shared" si="6"/>
        <v>393203</v>
      </c>
      <c r="T60" s="67">
        <f t="shared" si="6"/>
        <v>373788</v>
      </c>
      <c r="U60" s="67">
        <f t="shared" si="6"/>
        <v>6293621</v>
      </c>
      <c r="V60" s="67">
        <f t="shared" si="6"/>
        <v>7060612</v>
      </c>
      <c r="W60" s="67">
        <f t="shared" si="6"/>
        <v>18831386</v>
      </c>
      <c r="X60" s="67">
        <f t="shared" si="6"/>
        <v>19020332</v>
      </c>
      <c r="Y60" s="67">
        <f t="shared" si="6"/>
        <v>-188946</v>
      </c>
      <c r="Z60" s="68">
        <f>+IF(X60&lt;&gt;0,+(Y60/X60)*100,0)</f>
        <v>-0.99338960013947186</v>
      </c>
      <c r="AA60" s="65">
        <f>SUM(AA57:AA59)</f>
        <v>19020332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42017035</v>
      </c>
      <c r="D9" s="20"/>
      <c r="E9" s="21">
        <v>51708960</v>
      </c>
      <c r="F9" s="22">
        <v>49755640</v>
      </c>
      <c r="G9" s="22">
        <v>4173690</v>
      </c>
      <c r="H9" s="22">
        <v>4180446</v>
      </c>
      <c r="I9" s="22">
        <v>4134985</v>
      </c>
      <c r="J9" s="22">
        <v>12489121</v>
      </c>
      <c r="K9" s="22">
        <v>4145151</v>
      </c>
      <c r="L9" s="22">
        <v>4143414</v>
      </c>
      <c r="M9" s="22">
        <v>4130610</v>
      </c>
      <c r="N9" s="22">
        <v>12419175</v>
      </c>
      <c r="O9" s="22">
        <v>4132517</v>
      </c>
      <c r="P9" s="22">
        <v>1840501</v>
      </c>
      <c r="Q9" s="22">
        <v>2951874</v>
      </c>
      <c r="R9" s="22">
        <v>8924892</v>
      </c>
      <c r="S9" s="22">
        <v>3877277</v>
      </c>
      <c r="T9" s="22">
        <v>3866631</v>
      </c>
      <c r="U9" s="22">
        <v>4062048</v>
      </c>
      <c r="V9" s="22">
        <v>11805956</v>
      </c>
      <c r="W9" s="22">
        <v>45639144</v>
      </c>
      <c r="X9" s="22">
        <v>49755640</v>
      </c>
      <c r="Y9" s="22">
        <v>-4116496</v>
      </c>
      <c r="Z9" s="23">
        <v>-8.2734258869949215</v>
      </c>
      <c r="AA9" s="20">
        <v>49755640</v>
      </c>
    </row>
    <row r="10" spans="1:27" x14ac:dyDescent="0.25">
      <c r="A10" s="19" t="s">
        <v>38</v>
      </c>
      <c r="B10" s="15" t="s">
        <v>32</v>
      </c>
      <c r="C10" s="20">
        <v>3152</v>
      </c>
      <c r="D10" s="20"/>
      <c r="E10" s="21">
        <v>8544</v>
      </c>
      <c r="F10" s="22">
        <v>8544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8544</v>
      </c>
      <c r="Y10" s="22">
        <v>-8544</v>
      </c>
      <c r="Z10" s="23">
        <v>-100</v>
      </c>
      <c r="AA10" s="20">
        <v>8544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6937631</v>
      </c>
      <c r="D13" s="20"/>
      <c r="E13" s="21">
        <v>8559816</v>
      </c>
      <c r="F13" s="22">
        <v>8559816</v>
      </c>
      <c r="G13" s="22">
        <v>665514</v>
      </c>
      <c r="H13" s="22">
        <v>698027</v>
      </c>
      <c r="I13" s="22">
        <v>697503</v>
      </c>
      <c r="J13" s="22">
        <v>2061044</v>
      </c>
      <c r="K13" s="22">
        <v>726273</v>
      </c>
      <c r="L13" s="22">
        <v>728619</v>
      </c>
      <c r="M13" s="22">
        <v>712872</v>
      </c>
      <c r="N13" s="22">
        <v>2167764</v>
      </c>
      <c r="O13" s="22">
        <v>722987</v>
      </c>
      <c r="P13" s="22">
        <v>-572435</v>
      </c>
      <c r="Q13" s="22">
        <v>281034</v>
      </c>
      <c r="R13" s="22">
        <v>431586</v>
      </c>
      <c r="S13" s="22">
        <v>335447</v>
      </c>
      <c r="T13" s="22">
        <v>255030</v>
      </c>
      <c r="U13" s="22">
        <v>338415</v>
      </c>
      <c r="V13" s="22">
        <v>928892</v>
      </c>
      <c r="W13" s="22">
        <v>5589286</v>
      </c>
      <c r="X13" s="22">
        <v>8559816</v>
      </c>
      <c r="Y13" s="22">
        <v>-2970530</v>
      </c>
      <c r="Z13" s="23">
        <v>-34.703199227646948</v>
      </c>
      <c r="AA13" s="20">
        <v>8559816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15091191</v>
      </c>
      <c r="D26" s="20"/>
      <c r="E26" s="21">
        <v>21429400</v>
      </c>
      <c r="F26" s="22">
        <v>20191949</v>
      </c>
      <c r="G26" s="22"/>
      <c r="H26" s="22">
        <v>17857907</v>
      </c>
      <c r="I26" s="22"/>
      <c r="J26" s="22">
        <v>17857907</v>
      </c>
      <c r="K26" s="22"/>
      <c r="L26" s="22"/>
      <c r="M26" s="22"/>
      <c r="N26" s="22"/>
      <c r="O26" s="22"/>
      <c r="P26" s="22"/>
      <c r="Q26" s="22"/>
      <c r="R26" s="22"/>
      <c r="S26" s="22">
        <v>2333203</v>
      </c>
      <c r="T26" s="22"/>
      <c r="U26" s="22"/>
      <c r="V26" s="22">
        <v>2333203</v>
      </c>
      <c r="W26" s="22">
        <v>20191110</v>
      </c>
      <c r="X26" s="22">
        <v>20191949</v>
      </c>
      <c r="Y26" s="22">
        <v>-839</v>
      </c>
      <c r="Z26" s="23"/>
      <c r="AA26" s="20">
        <v>20191949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64049009</v>
      </c>
      <c r="D33" s="29">
        <f t="shared" ref="D33:Y33" si="0">SUM(D6:D32)</f>
        <v>0</v>
      </c>
      <c r="E33" s="30">
        <f t="shared" si="0"/>
        <v>81706720</v>
      </c>
      <c r="F33" s="31">
        <f t="shared" si="0"/>
        <v>78515949</v>
      </c>
      <c r="G33" s="31">
        <f t="shared" si="0"/>
        <v>4839204</v>
      </c>
      <c r="H33" s="31">
        <f t="shared" si="0"/>
        <v>22736380</v>
      </c>
      <c r="I33" s="31">
        <f t="shared" si="0"/>
        <v>4832488</v>
      </c>
      <c r="J33" s="31">
        <f t="shared" si="0"/>
        <v>32408072</v>
      </c>
      <c r="K33" s="31">
        <f t="shared" si="0"/>
        <v>4871424</v>
      </c>
      <c r="L33" s="31">
        <f t="shared" si="0"/>
        <v>4872033</v>
      </c>
      <c r="M33" s="31">
        <f t="shared" si="0"/>
        <v>4843482</v>
      </c>
      <c r="N33" s="31">
        <f t="shared" si="0"/>
        <v>14586939</v>
      </c>
      <c r="O33" s="31">
        <f t="shared" si="0"/>
        <v>4855504</v>
      </c>
      <c r="P33" s="31">
        <f t="shared" si="0"/>
        <v>1268066</v>
      </c>
      <c r="Q33" s="31">
        <f t="shared" si="0"/>
        <v>3232908</v>
      </c>
      <c r="R33" s="31">
        <f t="shared" si="0"/>
        <v>9356478</v>
      </c>
      <c r="S33" s="31">
        <f t="shared" si="0"/>
        <v>6545927</v>
      </c>
      <c r="T33" s="31">
        <f t="shared" si="0"/>
        <v>4121661</v>
      </c>
      <c r="U33" s="31">
        <f t="shared" si="0"/>
        <v>4400463</v>
      </c>
      <c r="V33" s="31">
        <f t="shared" si="0"/>
        <v>15068051</v>
      </c>
      <c r="W33" s="31">
        <f t="shared" si="0"/>
        <v>71419540</v>
      </c>
      <c r="X33" s="31">
        <f t="shared" si="0"/>
        <v>78515949</v>
      </c>
      <c r="Y33" s="31">
        <f t="shared" si="0"/>
        <v>-7096409</v>
      </c>
      <c r="Z33" s="32">
        <f>+IF(X33&lt;&gt;0,+(Y33/X33)*100,0)</f>
        <v>-9.0381751610745997</v>
      </c>
      <c r="AA33" s="29">
        <f>SUM(AA6:AA32)</f>
        <v>78515949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37394737</v>
      </c>
      <c r="D35" s="20"/>
      <c r="E35" s="21">
        <v>36759192</v>
      </c>
      <c r="F35" s="22">
        <v>36804820</v>
      </c>
      <c r="G35" s="22">
        <v>2875039</v>
      </c>
      <c r="H35" s="22">
        <v>2865979</v>
      </c>
      <c r="I35" s="22">
        <v>3210544</v>
      </c>
      <c r="J35" s="22">
        <v>8951562</v>
      </c>
      <c r="K35" s="22">
        <v>3052849</v>
      </c>
      <c r="L35" s="22">
        <v>4544293</v>
      </c>
      <c r="M35" s="22">
        <v>3173453</v>
      </c>
      <c r="N35" s="22">
        <v>10770595</v>
      </c>
      <c r="O35" s="22">
        <v>3389318</v>
      </c>
      <c r="P35" s="22">
        <v>3046864</v>
      </c>
      <c r="Q35" s="22">
        <v>2773692</v>
      </c>
      <c r="R35" s="22">
        <v>9209874</v>
      </c>
      <c r="S35" s="22">
        <v>3111452</v>
      </c>
      <c r="T35" s="22">
        <v>2778945</v>
      </c>
      <c r="U35" s="22">
        <v>2994195</v>
      </c>
      <c r="V35" s="22">
        <v>8884592</v>
      </c>
      <c r="W35" s="22">
        <v>37816623</v>
      </c>
      <c r="X35" s="22">
        <v>36804820</v>
      </c>
      <c r="Y35" s="22">
        <v>1011803</v>
      </c>
      <c r="Z35" s="23">
        <v>2.7491046009734594</v>
      </c>
      <c r="AA35" s="20">
        <v>36804820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6805394</v>
      </c>
      <c r="D38" s="20"/>
      <c r="E38" s="21">
        <v>8061320</v>
      </c>
      <c r="F38" s="22">
        <v>7676290</v>
      </c>
      <c r="G38" s="22">
        <v>788551</v>
      </c>
      <c r="H38" s="22">
        <v>764649</v>
      </c>
      <c r="I38" s="22">
        <v>171014</v>
      </c>
      <c r="J38" s="22">
        <v>1724214</v>
      </c>
      <c r="K38" s="22">
        <v>747510</v>
      </c>
      <c r="L38" s="22">
        <v>359546</v>
      </c>
      <c r="M38" s="22">
        <v>1253115</v>
      </c>
      <c r="N38" s="22">
        <v>2360171</v>
      </c>
      <c r="O38" s="22">
        <v>418735</v>
      </c>
      <c r="P38" s="22">
        <v>156248</v>
      </c>
      <c r="Q38" s="22">
        <v>1352608</v>
      </c>
      <c r="R38" s="22">
        <v>1927591</v>
      </c>
      <c r="S38" s="22">
        <v>356372</v>
      </c>
      <c r="T38" s="22">
        <v>1023938</v>
      </c>
      <c r="U38" s="22">
        <v>243021</v>
      </c>
      <c r="V38" s="22">
        <v>1623331</v>
      </c>
      <c r="W38" s="22">
        <v>7635307</v>
      </c>
      <c r="X38" s="22">
        <v>7676290</v>
      </c>
      <c r="Y38" s="22">
        <v>-40983</v>
      </c>
      <c r="Z38" s="23">
        <v>-0.53389072064760446</v>
      </c>
      <c r="AA38" s="20">
        <v>7676290</v>
      </c>
    </row>
    <row r="39" spans="1:27" x14ac:dyDescent="0.25">
      <c r="A39" s="19" t="s">
        <v>65</v>
      </c>
      <c r="B39" s="15" t="s">
        <v>32</v>
      </c>
      <c r="C39" s="20">
        <v>-6124818</v>
      </c>
      <c r="D39" s="20"/>
      <c r="E39" s="21">
        <v>3147453</v>
      </c>
      <c r="F39" s="22">
        <v>-45341784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>
        <v>48318829</v>
      </c>
      <c r="T39" s="22">
        <v>-96637657</v>
      </c>
      <c r="U39" s="22"/>
      <c r="V39" s="22">
        <v>-48318828</v>
      </c>
      <c r="W39" s="22">
        <v>-48318828</v>
      </c>
      <c r="X39" s="22">
        <v>-45341784</v>
      </c>
      <c r="Y39" s="22">
        <v>-2977044</v>
      </c>
      <c r="Z39" s="23">
        <v>6.5657848839825093</v>
      </c>
      <c r="AA39" s="20">
        <v>-45341784</v>
      </c>
    </row>
    <row r="40" spans="1:27" x14ac:dyDescent="0.25">
      <c r="A40" s="19" t="s">
        <v>66</v>
      </c>
      <c r="B40" s="15" t="s">
        <v>32</v>
      </c>
      <c r="C40" s="20">
        <v>3609405</v>
      </c>
      <c r="D40" s="20"/>
      <c r="E40" s="21">
        <v>3139995</v>
      </c>
      <c r="F40" s="22">
        <v>3139995</v>
      </c>
      <c r="G40" s="22"/>
      <c r="H40" s="22">
        <v>441910</v>
      </c>
      <c r="I40" s="22">
        <v>220955</v>
      </c>
      <c r="J40" s="22">
        <v>662865</v>
      </c>
      <c r="K40" s="22">
        <v>220955</v>
      </c>
      <c r="L40" s="22">
        <v>220955</v>
      </c>
      <c r="M40" s="22">
        <v>220955</v>
      </c>
      <c r="N40" s="22">
        <v>662865</v>
      </c>
      <c r="O40" s="22">
        <v>220955</v>
      </c>
      <c r="P40" s="22">
        <v>220955</v>
      </c>
      <c r="Q40" s="22">
        <v>220955</v>
      </c>
      <c r="R40" s="22">
        <v>662865</v>
      </c>
      <c r="S40" s="22">
        <v>220955</v>
      </c>
      <c r="T40" s="22">
        <v>220955</v>
      </c>
      <c r="U40" s="22">
        <v>220955</v>
      </c>
      <c r="V40" s="22">
        <v>662865</v>
      </c>
      <c r="W40" s="22">
        <v>2651460</v>
      </c>
      <c r="X40" s="22">
        <v>3139995</v>
      </c>
      <c r="Y40" s="22">
        <v>-488535</v>
      </c>
      <c r="Z40" s="23">
        <v>-15.558464265070485</v>
      </c>
      <c r="AA40" s="20">
        <v>3139995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5946375</v>
      </c>
      <c r="D42" s="20"/>
      <c r="E42" s="21">
        <v>9510004</v>
      </c>
      <c r="F42" s="22">
        <v>10573004</v>
      </c>
      <c r="G42" s="22">
        <v>10964</v>
      </c>
      <c r="H42" s="22">
        <v>188349</v>
      </c>
      <c r="I42" s="22">
        <v>378637</v>
      </c>
      <c r="J42" s="22">
        <v>577950</v>
      </c>
      <c r="K42" s="22">
        <v>1847550</v>
      </c>
      <c r="L42" s="22">
        <v>218624</v>
      </c>
      <c r="M42" s="22">
        <v>1221119</v>
      </c>
      <c r="N42" s="22">
        <v>3287293</v>
      </c>
      <c r="O42" s="22">
        <v>759996</v>
      </c>
      <c r="P42" s="22">
        <v>980284</v>
      </c>
      <c r="Q42" s="22">
        <v>692035</v>
      </c>
      <c r="R42" s="22">
        <v>2432315</v>
      </c>
      <c r="S42" s="22">
        <v>1073037</v>
      </c>
      <c r="T42" s="22">
        <v>1103661</v>
      </c>
      <c r="U42" s="22">
        <v>1878706</v>
      </c>
      <c r="V42" s="22">
        <v>4055404</v>
      </c>
      <c r="W42" s="22">
        <v>10352962</v>
      </c>
      <c r="X42" s="22">
        <v>10573004</v>
      </c>
      <c r="Y42" s="22">
        <v>-220042</v>
      </c>
      <c r="Z42" s="23">
        <v>-2.0811682280646067</v>
      </c>
      <c r="AA42" s="20">
        <v>10573004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1724909</v>
      </c>
      <c r="D44" s="20"/>
      <c r="E44" s="21">
        <v>836665</v>
      </c>
      <c r="F44" s="22">
        <v>48877078</v>
      </c>
      <c r="G44" s="22"/>
      <c r="H44" s="22"/>
      <c r="I44" s="22"/>
      <c r="J44" s="22"/>
      <c r="K44" s="22"/>
      <c r="L44" s="22"/>
      <c r="M44" s="22">
        <v>1935607</v>
      </c>
      <c r="N44" s="22">
        <v>1935607</v>
      </c>
      <c r="O44" s="22">
        <v>5339</v>
      </c>
      <c r="P44" s="22">
        <v>706954</v>
      </c>
      <c r="Q44" s="22">
        <v>45486765</v>
      </c>
      <c r="R44" s="22">
        <v>46199058</v>
      </c>
      <c r="S44" s="22">
        <v>346548</v>
      </c>
      <c r="T44" s="22">
        <v>37718</v>
      </c>
      <c r="U44" s="22">
        <v>1280931</v>
      </c>
      <c r="V44" s="22">
        <v>1665197</v>
      </c>
      <c r="W44" s="22">
        <v>49799862</v>
      </c>
      <c r="X44" s="22">
        <v>48877078</v>
      </c>
      <c r="Y44" s="22">
        <v>922784</v>
      </c>
      <c r="Z44" s="23">
        <v>1.8879688347981851</v>
      </c>
      <c r="AA44" s="20">
        <v>48877078</v>
      </c>
    </row>
    <row r="45" spans="1:27" x14ac:dyDescent="0.25">
      <c r="A45" s="19" t="s">
        <v>70</v>
      </c>
      <c r="B45" s="15" t="s">
        <v>32</v>
      </c>
      <c r="C45" s="20">
        <v>1972966</v>
      </c>
      <c r="D45" s="20"/>
      <c r="E45" s="21">
        <v>2409536</v>
      </c>
      <c r="F45" s="22">
        <v>2403880</v>
      </c>
      <c r="G45" s="22">
        <v>112475</v>
      </c>
      <c r="H45" s="22">
        <v>85298</v>
      </c>
      <c r="I45" s="22">
        <v>201482</v>
      </c>
      <c r="J45" s="22">
        <v>399255</v>
      </c>
      <c r="K45" s="22">
        <v>240919</v>
      </c>
      <c r="L45" s="22">
        <v>254515</v>
      </c>
      <c r="M45" s="22">
        <v>176737</v>
      </c>
      <c r="N45" s="22">
        <v>672171</v>
      </c>
      <c r="O45" s="22">
        <v>123638</v>
      </c>
      <c r="P45" s="22">
        <v>280573</v>
      </c>
      <c r="Q45" s="22">
        <v>150105</v>
      </c>
      <c r="R45" s="22">
        <v>554316</v>
      </c>
      <c r="S45" s="22">
        <v>207250</v>
      </c>
      <c r="T45" s="22">
        <v>226707</v>
      </c>
      <c r="U45" s="22">
        <v>348850</v>
      </c>
      <c r="V45" s="22">
        <v>782807</v>
      </c>
      <c r="W45" s="22">
        <v>2408549</v>
      </c>
      <c r="X45" s="22">
        <v>2403880</v>
      </c>
      <c r="Y45" s="22">
        <v>4669</v>
      </c>
      <c r="Z45" s="23">
        <v>0.19422766527447294</v>
      </c>
      <c r="AA45" s="20">
        <v>2403880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51328968</v>
      </c>
      <c r="D48" s="29">
        <f t="shared" ref="D48:Y48" si="1">SUM(D35:D47)</f>
        <v>0</v>
      </c>
      <c r="E48" s="30">
        <f t="shared" si="1"/>
        <v>63864165</v>
      </c>
      <c r="F48" s="31">
        <f t="shared" si="1"/>
        <v>64133283</v>
      </c>
      <c r="G48" s="31">
        <f t="shared" si="1"/>
        <v>3787029</v>
      </c>
      <c r="H48" s="31">
        <f t="shared" si="1"/>
        <v>4346185</v>
      </c>
      <c r="I48" s="31">
        <f t="shared" si="1"/>
        <v>4182632</v>
      </c>
      <c r="J48" s="31">
        <f t="shared" si="1"/>
        <v>12315846</v>
      </c>
      <c r="K48" s="31">
        <f t="shared" si="1"/>
        <v>6109783</v>
      </c>
      <c r="L48" s="31">
        <f t="shared" si="1"/>
        <v>5597933</v>
      </c>
      <c r="M48" s="31">
        <f t="shared" si="1"/>
        <v>7980986</v>
      </c>
      <c r="N48" s="31">
        <f t="shared" si="1"/>
        <v>19688702</v>
      </c>
      <c r="O48" s="31">
        <f t="shared" si="1"/>
        <v>4917981</v>
      </c>
      <c r="P48" s="31">
        <f t="shared" si="1"/>
        <v>5391878</v>
      </c>
      <c r="Q48" s="31">
        <f t="shared" si="1"/>
        <v>50676160</v>
      </c>
      <c r="R48" s="31">
        <f t="shared" si="1"/>
        <v>60986019</v>
      </c>
      <c r="S48" s="31">
        <f t="shared" si="1"/>
        <v>53634443</v>
      </c>
      <c r="T48" s="31">
        <f t="shared" si="1"/>
        <v>-91245733</v>
      </c>
      <c r="U48" s="31">
        <f t="shared" si="1"/>
        <v>6966658</v>
      </c>
      <c r="V48" s="31">
        <f t="shared" si="1"/>
        <v>-30644632</v>
      </c>
      <c r="W48" s="31">
        <f t="shared" si="1"/>
        <v>62345935</v>
      </c>
      <c r="X48" s="31">
        <f t="shared" si="1"/>
        <v>64133283</v>
      </c>
      <c r="Y48" s="31">
        <f t="shared" si="1"/>
        <v>-1787348</v>
      </c>
      <c r="Z48" s="32">
        <f>+IF(X48&lt;&gt;0,+(Y48/X48)*100,0)</f>
        <v>-2.7869273431706278</v>
      </c>
      <c r="AA48" s="29">
        <f>SUM(AA35:AA47)</f>
        <v>64133283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12720041</v>
      </c>
      <c r="D49" s="39">
        <f t="shared" si="2"/>
        <v>0</v>
      </c>
      <c r="E49" s="40">
        <f t="shared" si="2"/>
        <v>17842555</v>
      </c>
      <c r="F49" s="41">
        <f t="shared" si="2"/>
        <v>14382666</v>
      </c>
      <c r="G49" s="41">
        <f t="shared" si="2"/>
        <v>1052175</v>
      </c>
      <c r="H49" s="41">
        <f t="shared" si="2"/>
        <v>18390195</v>
      </c>
      <c r="I49" s="41">
        <f t="shared" si="2"/>
        <v>649856</v>
      </c>
      <c r="J49" s="41">
        <f t="shared" si="2"/>
        <v>20092226</v>
      </c>
      <c r="K49" s="41">
        <f t="shared" si="2"/>
        <v>-1238359</v>
      </c>
      <c r="L49" s="41">
        <f t="shared" si="2"/>
        <v>-725900</v>
      </c>
      <c r="M49" s="41">
        <f t="shared" si="2"/>
        <v>-3137504</v>
      </c>
      <c r="N49" s="41">
        <f t="shared" si="2"/>
        <v>-5101763</v>
      </c>
      <c r="O49" s="41">
        <f t="shared" si="2"/>
        <v>-62477</v>
      </c>
      <c r="P49" s="41">
        <f t="shared" si="2"/>
        <v>-4123812</v>
      </c>
      <c r="Q49" s="41">
        <f t="shared" si="2"/>
        <v>-47443252</v>
      </c>
      <c r="R49" s="41">
        <f t="shared" si="2"/>
        <v>-51629541</v>
      </c>
      <c r="S49" s="41">
        <f t="shared" si="2"/>
        <v>-47088516</v>
      </c>
      <c r="T49" s="41">
        <f t="shared" si="2"/>
        <v>95367394</v>
      </c>
      <c r="U49" s="41">
        <f t="shared" si="2"/>
        <v>-2566195</v>
      </c>
      <c r="V49" s="41">
        <f t="shared" si="2"/>
        <v>45712683</v>
      </c>
      <c r="W49" s="41">
        <f t="shared" si="2"/>
        <v>9073605</v>
      </c>
      <c r="X49" s="41">
        <f t="shared" si="2"/>
        <v>14382666</v>
      </c>
      <c r="Y49" s="41">
        <f t="shared" si="2"/>
        <v>-5309061</v>
      </c>
      <c r="Z49" s="42">
        <f>+IF(X49&lt;&gt;0,+(Y49/X49)*100,0)</f>
        <v>-36.91291308579369</v>
      </c>
      <c r="AA49" s="39">
        <f>+AA33-AA48</f>
        <v>14382666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12720041</v>
      </c>
      <c r="D52" s="48">
        <f t="shared" si="3"/>
        <v>0</v>
      </c>
      <c r="E52" s="49">
        <f t="shared" si="3"/>
        <v>17842555</v>
      </c>
      <c r="F52" s="50">
        <f t="shared" si="3"/>
        <v>14382666</v>
      </c>
      <c r="G52" s="50">
        <f t="shared" si="3"/>
        <v>1052175</v>
      </c>
      <c r="H52" s="50">
        <f t="shared" si="3"/>
        <v>18390195</v>
      </c>
      <c r="I52" s="50">
        <f t="shared" si="3"/>
        <v>649856</v>
      </c>
      <c r="J52" s="50">
        <f t="shared" si="3"/>
        <v>20092226</v>
      </c>
      <c r="K52" s="50">
        <f t="shared" si="3"/>
        <v>-1238359</v>
      </c>
      <c r="L52" s="50">
        <f t="shared" si="3"/>
        <v>-725900</v>
      </c>
      <c r="M52" s="50">
        <f t="shared" si="3"/>
        <v>-3137504</v>
      </c>
      <c r="N52" s="50">
        <f t="shared" si="3"/>
        <v>-5101763</v>
      </c>
      <c r="O52" s="50">
        <f t="shared" si="3"/>
        <v>-62477</v>
      </c>
      <c r="P52" s="50">
        <f t="shared" si="3"/>
        <v>-4123812</v>
      </c>
      <c r="Q52" s="50">
        <f t="shared" si="3"/>
        <v>-47443252</v>
      </c>
      <c r="R52" s="50">
        <f t="shared" si="3"/>
        <v>-51629541</v>
      </c>
      <c r="S52" s="50">
        <f t="shared" si="3"/>
        <v>-47088516</v>
      </c>
      <c r="T52" s="50">
        <f t="shared" si="3"/>
        <v>95367394</v>
      </c>
      <c r="U52" s="50">
        <f t="shared" si="3"/>
        <v>-2566195</v>
      </c>
      <c r="V52" s="50">
        <f t="shared" si="3"/>
        <v>45712683</v>
      </c>
      <c r="W52" s="50">
        <f t="shared" si="3"/>
        <v>9073605</v>
      </c>
      <c r="X52" s="50">
        <f t="shared" si="3"/>
        <v>14382666</v>
      </c>
      <c r="Y52" s="50">
        <f t="shared" si="3"/>
        <v>-5309061</v>
      </c>
      <c r="Z52" s="51">
        <f>+IF(X52&lt;&gt;0,+(Y52/X52)*100,0)</f>
        <v>-36.91291308579369</v>
      </c>
      <c r="AA52" s="48">
        <f>SUM(AA49:AA51)</f>
        <v>14382666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12720041</v>
      </c>
      <c r="D54" s="54">
        <f>+D52-D53</f>
        <v>0</v>
      </c>
      <c r="E54" s="55">
        <f t="shared" si="4"/>
        <v>17842555</v>
      </c>
      <c r="F54" s="56">
        <f t="shared" si="4"/>
        <v>14382666</v>
      </c>
      <c r="G54" s="56">
        <f t="shared" si="4"/>
        <v>1052175</v>
      </c>
      <c r="H54" s="56">
        <f t="shared" si="4"/>
        <v>18390195</v>
      </c>
      <c r="I54" s="56">
        <f t="shared" si="4"/>
        <v>649856</v>
      </c>
      <c r="J54" s="56">
        <f t="shared" si="4"/>
        <v>20092226</v>
      </c>
      <c r="K54" s="56">
        <f t="shared" si="4"/>
        <v>-1238359</v>
      </c>
      <c r="L54" s="56">
        <f t="shared" si="4"/>
        <v>-725900</v>
      </c>
      <c r="M54" s="56">
        <f t="shared" si="4"/>
        <v>-3137504</v>
      </c>
      <c r="N54" s="56">
        <f t="shared" si="4"/>
        <v>-5101763</v>
      </c>
      <c r="O54" s="56">
        <f t="shared" si="4"/>
        <v>-62477</v>
      </c>
      <c r="P54" s="56">
        <f t="shared" si="4"/>
        <v>-4123812</v>
      </c>
      <c r="Q54" s="56">
        <f t="shared" si="4"/>
        <v>-47443252</v>
      </c>
      <c r="R54" s="56">
        <f t="shared" si="4"/>
        <v>-51629541</v>
      </c>
      <c r="S54" s="56">
        <f t="shared" si="4"/>
        <v>-47088516</v>
      </c>
      <c r="T54" s="56">
        <f t="shared" si="4"/>
        <v>95367394</v>
      </c>
      <c r="U54" s="56">
        <f t="shared" si="4"/>
        <v>-2566195</v>
      </c>
      <c r="V54" s="56">
        <f t="shared" si="4"/>
        <v>45712683</v>
      </c>
      <c r="W54" s="56">
        <f t="shared" si="4"/>
        <v>9073605</v>
      </c>
      <c r="X54" s="56">
        <f t="shared" si="4"/>
        <v>14382666</v>
      </c>
      <c r="Y54" s="56">
        <f t="shared" si="4"/>
        <v>-5309061</v>
      </c>
      <c r="Z54" s="57">
        <f>+IF(X54&lt;&gt;0,+(Y54/X54)*100,0)</f>
        <v>-36.91291308579369</v>
      </c>
      <c r="AA54" s="54">
        <f>+AA52-AA53</f>
        <v>14382666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12720041</v>
      </c>
      <c r="D57" s="48">
        <f>SUM(D54:D56)</f>
        <v>0</v>
      </c>
      <c r="E57" s="49">
        <f t="shared" si="5"/>
        <v>17842555</v>
      </c>
      <c r="F57" s="50">
        <f t="shared" si="5"/>
        <v>14382666</v>
      </c>
      <c r="G57" s="50">
        <f t="shared" si="5"/>
        <v>1052175</v>
      </c>
      <c r="H57" s="50">
        <f t="shared" si="5"/>
        <v>18390195</v>
      </c>
      <c r="I57" s="50">
        <f t="shared" si="5"/>
        <v>649856</v>
      </c>
      <c r="J57" s="50">
        <f t="shared" si="5"/>
        <v>20092226</v>
      </c>
      <c r="K57" s="50">
        <f t="shared" si="5"/>
        <v>-1238359</v>
      </c>
      <c r="L57" s="50">
        <f t="shared" si="5"/>
        <v>-725900</v>
      </c>
      <c r="M57" s="50">
        <f t="shared" si="5"/>
        <v>-3137504</v>
      </c>
      <c r="N57" s="50">
        <f t="shared" si="5"/>
        <v>-5101763</v>
      </c>
      <c r="O57" s="50">
        <f t="shared" si="5"/>
        <v>-62477</v>
      </c>
      <c r="P57" s="50">
        <f t="shared" si="5"/>
        <v>-4123812</v>
      </c>
      <c r="Q57" s="50">
        <f t="shared" si="5"/>
        <v>-47443252</v>
      </c>
      <c r="R57" s="50">
        <f t="shared" si="5"/>
        <v>-51629541</v>
      </c>
      <c r="S57" s="50">
        <f t="shared" si="5"/>
        <v>-47088516</v>
      </c>
      <c r="T57" s="50">
        <f t="shared" si="5"/>
        <v>95367394</v>
      </c>
      <c r="U57" s="50">
        <f t="shared" si="5"/>
        <v>-2566195</v>
      </c>
      <c r="V57" s="50">
        <f t="shared" si="5"/>
        <v>45712683</v>
      </c>
      <c r="W57" s="50">
        <f t="shared" si="5"/>
        <v>9073605</v>
      </c>
      <c r="X57" s="50">
        <f t="shared" si="5"/>
        <v>14382666</v>
      </c>
      <c r="Y57" s="50">
        <f t="shared" si="5"/>
        <v>-5309061</v>
      </c>
      <c r="Z57" s="51">
        <f>+IF(X57&lt;&gt;0,+(Y57/X57)*100,0)</f>
        <v>-36.91291308579369</v>
      </c>
      <c r="AA57" s="48">
        <f>SUM(AA54:AA56)</f>
        <v>14382666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12720041</v>
      </c>
      <c r="D60" s="65">
        <f>SUM(D57:D59)</f>
        <v>0</v>
      </c>
      <c r="E60" s="66">
        <f t="shared" si="6"/>
        <v>17842555</v>
      </c>
      <c r="F60" s="67">
        <f t="shared" si="6"/>
        <v>14382666</v>
      </c>
      <c r="G60" s="67">
        <f t="shared" si="6"/>
        <v>1052175</v>
      </c>
      <c r="H60" s="67">
        <f t="shared" si="6"/>
        <v>18390195</v>
      </c>
      <c r="I60" s="67">
        <f t="shared" si="6"/>
        <v>649856</v>
      </c>
      <c r="J60" s="67">
        <f t="shared" si="6"/>
        <v>20092226</v>
      </c>
      <c r="K60" s="67">
        <f t="shared" si="6"/>
        <v>-1238359</v>
      </c>
      <c r="L60" s="67">
        <f t="shared" si="6"/>
        <v>-725900</v>
      </c>
      <c r="M60" s="67">
        <f t="shared" si="6"/>
        <v>-3137504</v>
      </c>
      <c r="N60" s="67">
        <f t="shared" si="6"/>
        <v>-5101763</v>
      </c>
      <c r="O60" s="67">
        <f t="shared" si="6"/>
        <v>-62477</v>
      </c>
      <c r="P60" s="67">
        <f t="shared" si="6"/>
        <v>-4123812</v>
      </c>
      <c r="Q60" s="67">
        <f t="shared" si="6"/>
        <v>-47443252</v>
      </c>
      <c r="R60" s="67">
        <f t="shared" si="6"/>
        <v>-51629541</v>
      </c>
      <c r="S60" s="67">
        <f t="shared" si="6"/>
        <v>-47088516</v>
      </c>
      <c r="T60" s="67">
        <f t="shared" si="6"/>
        <v>95367394</v>
      </c>
      <c r="U60" s="67">
        <f t="shared" si="6"/>
        <v>-2566195</v>
      </c>
      <c r="V60" s="67">
        <f t="shared" si="6"/>
        <v>45712683</v>
      </c>
      <c r="W60" s="67">
        <f t="shared" si="6"/>
        <v>9073605</v>
      </c>
      <c r="X60" s="67">
        <f t="shared" si="6"/>
        <v>14382666</v>
      </c>
      <c r="Y60" s="67">
        <f t="shared" si="6"/>
        <v>-5309061</v>
      </c>
      <c r="Z60" s="68">
        <f>+IF(X60&lt;&gt;0,+(Y60/X60)*100,0)</f>
        <v>-36.91291308579369</v>
      </c>
      <c r="AA60" s="65">
        <f>SUM(AA57:AA59)</f>
        <v>14382666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7591220</v>
      </c>
      <c r="D9" s="20"/>
      <c r="E9" s="21">
        <v>8672111</v>
      </c>
      <c r="F9" s="22">
        <v>8672111</v>
      </c>
      <c r="G9" s="22">
        <v>722676</v>
      </c>
      <c r="H9" s="22">
        <v>246</v>
      </c>
      <c r="I9" s="22">
        <v>722923</v>
      </c>
      <c r="J9" s="22">
        <v>1445845</v>
      </c>
      <c r="K9" s="22">
        <v>722684</v>
      </c>
      <c r="L9" s="22">
        <v>1445152</v>
      </c>
      <c r="M9" s="22">
        <v>722454</v>
      </c>
      <c r="N9" s="22">
        <v>2890290</v>
      </c>
      <c r="O9" s="22">
        <v>630042</v>
      </c>
      <c r="P9" s="22">
        <v>629908</v>
      </c>
      <c r="Q9" s="22">
        <v>648877</v>
      </c>
      <c r="R9" s="22">
        <v>1908827</v>
      </c>
      <c r="S9" s="22">
        <v>629648</v>
      </c>
      <c r="T9" s="22">
        <v>629558</v>
      </c>
      <c r="U9" s="22">
        <v>629781</v>
      </c>
      <c r="V9" s="22">
        <v>1888987</v>
      </c>
      <c r="W9" s="22">
        <v>8133949</v>
      </c>
      <c r="X9" s="22">
        <v>8672111</v>
      </c>
      <c r="Y9" s="22">
        <v>-538162</v>
      </c>
      <c r="Z9" s="23">
        <v>-6.2056631885823412</v>
      </c>
      <c r="AA9" s="20">
        <v>8672111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903776</v>
      </c>
      <c r="D13" s="20"/>
      <c r="E13" s="21">
        <v>1000426</v>
      </c>
      <c r="F13" s="22">
        <v>2140527</v>
      </c>
      <c r="G13" s="22">
        <v>83369</v>
      </c>
      <c r="H13" s="22">
        <v>49835</v>
      </c>
      <c r="I13" s="22">
        <v>135065</v>
      </c>
      <c r="J13" s="22">
        <v>268269</v>
      </c>
      <c r="K13" s="22">
        <v>143100</v>
      </c>
      <c r="L13" s="22">
        <v>305825</v>
      </c>
      <c r="M13" s="22">
        <v>161155</v>
      </c>
      <c r="N13" s="22">
        <v>610080</v>
      </c>
      <c r="O13" s="22">
        <v>166996</v>
      </c>
      <c r="P13" s="22">
        <v>172198</v>
      </c>
      <c r="Q13" s="22">
        <v>176947</v>
      </c>
      <c r="R13" s="22">
        <v>516141</v>
      </c>
      <c r="S13" s="22">
        <v>182197</v>
      </c>
      <c r="T13" s="22">
        <v>187590</v>
      </c>
      <c r="U13" s="22">
        <v>123226</v>
      </c>
      <c r="V13" s="22">
        <v>493013</v>
      </c>
      <c r="W13" s="22">
        <v>1887503</v>
      </c>
      <c r="X13" s="22">
        <v>2140527</v>
      </c>
      <c r="Y13" s="22">
        <v>-253024</v>
      </c>
      <c r="Z13" s="23">
        <v>-11.820640431071414</v>
      </c>
      <c r="AA13" s="20">
        <v>2140527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995802</v>
      </c>
      <c r="D26" s="20"/>
      <c r="E26" s="21">
        <v>2010778</v>
      </c>
      <c r="F26" s="22">
        <v>2010778</v>
      </c>
      <c r="G26" s="22">
        <v>8653</v>
      </c>
      <c r="H26" s="22">
        <v>68402</v>
      </c>
      <c r="I26" s="22">
        <v>110933</v>
      </c>
      <c r="J26" s="22">
        <v>187988</v>
      </c>
      <c r="K26" s="22"/>
      <c r="L26" s="22">
        <v>108583</v>
      </c>
      <c r="M26" s="22">
        <v>90398</v>
      </c>
      <c r="N26" s="22">
        <v>198981</v>
      </c>
      <c r="O26" s="22">
        <v>109573</v>
      </c>
      <c r="P26" s="22">
        <v>218976</v>
      </c>
      <c r="Q26" s="22"/>
      <c r="R26" s="22">
        <v>328549</v>
      </c>
      <c r="S26" s="22"/>
      <c r="T26" s="22"/>
      <c r="U26" s="22"/>
      <c r="V26" s="22"/>
      <c r="W26" s="22">
        <v>715518</v>
      </c>
      <c r="X26" s="22">
        <v>2010778</v>
      </c>
      <c r="Y26" s="22">
        <v>-1295260</v>
      </c>
      <c r="Z26" s="23">
        <v>-64.415862914752395</v>
      </c>
      <c r="AA26" s="20">
        <v>2010778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9490798</v>
      </c>
      <c r="D33" s="29">
        <f t="shared" ref="D33:Y33" si="0">SUM(D6:D32)</f>
        <v>0</v>
      </c>
      <c r="E33" s="30">
        <f t="shared" si="0"/>
        <v>11683315</v>
      </c>
      <c r="F33" s="31">
        <f t="shared" si="0"/>
        <v>12823416</v>
      </c>
      <c r="G33" s="31">
        <f t="shared" si="0"/>
        <v>814698</v>
      </c>
      <c r="H33" s="31">
        <f t="shared" si="0"/>
        <v>118483</v>
      </c>
      <c r="I33" s="31">
        <f t="shared" si="0"/>
        <v>968921</v>
      </c>
      <c r="J33" s="31">
        <f t="shared" si="0"/>
        <v>1902102</v>
      </c>
      <c r="K33" s="31">
        <f t="shared" si="0"/>
        <v>865784</v>
      </c>
      <c r="L33" s="31">
        <f t="shared" si="0"/>
        <v>1859560</v>
      </c>
      <c r="M33" s="31">
        <f t="shared" si="0"/>
        <v>974007</v>
      </c>
      <c r="N33" s="31">
        <f t="shared" si="0"/>
        <v>3699351</v>
      </c>
      <c r="O33" s="31">
        <f t="shared" si="0"/>
        <v>906611</v>
      </c>
      <c r="P33" s="31">
        <f t="shared" si="0"/>
        <v>1021082</v>
      </c>
      <c r="Q33" s="31">
        <f t="shared" si="0"/>
        <v>825824</v>
      </c>
      <c r="R33" s="31">
        <f t="shared" si="0"/>
        <v>2753517</v>
      </c>
      <c r="S33" s="31">
        <f t="shared" si="0"/>
        <v>811845</v>
      </c>
      <c r="T33" s="31">
        <f t="shared" si="0"/>
        <v>817148</v>
      </c>
      <c r="U33" s="31">
        <f t="shared" si="0"/>
        <v>753007</v>
      </c>
      <c r="V33" s="31">
        <f t="shared" si="0"/>
        <v>2382000</v>
      </c>
      <c r="W33" s="31">
        <f t="shared" si="0"/>
        <v>10736970</v>
      </c>
      <c r="X33" s="31">
        <f t="shared" si="0"/>
        <v>12823416</v>
      </c>
      <c r="Y33" s="31">
        <f t="shared" si="0"/>
        <v>-2086446</v>
      </c>
      <c r="Z33" s="32">
        <f>+IF(X33&lt;&gt;0,+(Y33/X33)*100,0)</f>
        <v>-16.27059435644917</v>
      </c>
      <c r="AA33" s="29">
        <f>SUM(AA6:AA32)</f>
        <v>12823416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5347751</v>
      </c>
      <c r="D35" s="20"/>
      <c r="E35" s="21">
        <v>4669402</v>
      </c>
      <c r="F35" s="22">
        <v>5696317</v>
      </c>
      <c r="G35" s="22">
        <v>496514</v>
      </c>
      <c r="H35" s="22">
        <v>212007</v>
      </c>
      <c r="I35" s="22">
        <v>1042319</v>
      </c>
      <c r="J35" s="22">
        <v>1750840</v>
      </c>
      <c r="K35" s="22">
        <v>522661</v>
      </c>
      <c r="L35" s="22">
        <v>429824</v>
      </c>
      <c r="M35" s="22">
        <v>478907</v>
      </c>
      <c r="N35" s="22">
        <v>1431392</v>
      </c>
      <c r="O35" s="22">
        <v>555528</v>
      </c>
      <c r="P35" s="22">
        <v>862781</v>
      </c>
      <c r="Q35" s="22">
        <v>355464</v>
      </c>
      <c r="R35" s="22">
        <v>1773773</v>
      </c>
      <c r="S35" s="22">
        <v>401770</v>
      </c>
      <c r="T35" s="22">
        <v>369568</v>
      </c>
      <c r="U35" s="22">
        <v>352482</v>
      </c>
      <c r="V35" s="22">
        <v>1123820</v>
      </c>
      <c r="W35" s="22">
        <v>6079825</v>
      </c>
      <c r="X35" s="22">
        <v>5696317</v>
      </c>
      <c r="Y35" s="22">
        <v>383508</v>
      </c>
      <c r="Z35" s="23">
        <v>6.732560705452312</v>
      </c>
      <c r="AA35" s="20">
        <v>5696317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1066484</v>
      </c>
      <c r="D38" s="20"/>
      <c r="E38" s="21">
        <v>982923</v>
      </c>
      <c r="F38" s="22">
        <v>1011104</v>
      </c>
      <c r="G38" s="22">
        <v>90317</v>
      </c>
      <c r="H38" s="22">
        <v>-1991</v>
      </c>
      <c r="I38" s="22">
        <v>43353</v>
      </c>
      <c r="J38" s="22">
        <v>131679</v>
      </c>
      <c r="K38" s="22">
        <v>56713</v>
      </c>
      <c r="L38" s="22">
        <v>50587</v>
      </c>
      <c r="M38" s="22">
        <v>29228</v>
      </c>
      <c r="N38" s="22">
        <v>136528</v>
      </c>
      <c r="O38" s="22">
        <v>119142</v>
      </c>
      <c r="P38" s="22">
        <v>37214</v>
      </c>
      <c r="Q38" s="22">
        <v>21458</v>
      </c>
      <c r="R38" s="22">
        <v>177814</v>
      </c>
      <c r="S38" s="22">
        <v>81817</v>
      </c>
      <c r="T38" s="22">
        <v>12354</v>
      </c>
      <c r="U38" s="22">
        <v>15348</v>
      </c>
      <c r="V38" s="22">
        <v>109519</v>
      </c>
      <c r="W38" s="22">
        <v>555540</v>
      </c>
      <c r="X38" s="22">
        <v>1011104</v>
      </c>
      <c r="Y38" s="22">
        <v>-455564</v>
      </c>
      <c r="Z38" s="23">
        <v>-45.056097097825742</v>
      </c>
      <c r="AA38" s="20">
        <v>1011104</v>
      </c>
    </row>
    <row r="39" spans="1:27" x14ac:dyDescent="0.25">
      <c r="A39" s="19" t="s">
        <v>65</v>
      </c>
      <c r="B39" s="15" t="s">
        <v>32</v>
      </c>
      <c r="C39" s="20">
        <v>-24547706</v>
      </c>
      <c r="D39" s="20"/>
      <c r="E39" s="21">
        <v>3022577</v>
      </c>
      <c r="F39" s="22">
        <v>4772034</v>
      </c>
      <c r="G39" s="22">
        <v>-4761434</v>
      </c>
      <c r="H39" s="22">
        <v>326259</v>
      </c>
      <c r="I39" s="22">
        <v>24508108</v>
      </c>
      <c r="J39" s="22">
        <v>20072933</v>
      </c>
      <c r="K39" s="22">
        <v>289070</v>
      </c>
      <c r="L39" s="22">
        <v>289070</v>
      </c>
      <c r="M39" s="22">
        <v>289070</v>
      </c>
      <c r="N39" s="22">
        <v>867210</v>
      </c>
      <c r="O39" s="22">
        <v>289070</v>
      </c>
      <c r="P39" s="22">
        <v>289070</v>
      </c>
      <c r="Q39" s="22">
        <v>289070</v>
      </c>
      <c r="R39" s="22">
        <v>867210</v>
      </c>
      <c r="S39" s="22">
        <v>289070</v>
      </c>
      <c r="T39" s="22">
        <v>289070</v>
      </c>
      <c r="U39" s="22">
        <v>289070</v>
      </c>
      <c r="V39" s="22">
        <v>867210</v>
      </c>
      <c r="W39" s="22">
        <v>22674563</v>
      </c>
      <c r="X39" s="22">
        <v>4772034</v>
      </c>
      <c r="Y39" s="22">
        <v>17902529</v>
      </c>
      <c r="Z39" s="23">
        <v>375.15510157723099</v>
      </c>
      <c r="AA39" s="20">
        <v>4772034</v>
      </c>
    </row>
    <row r="40" spans="1:27" x14ac:dyDescent="0.25">
      <c r="A40" s="19" t="s">
        <v>66</v>
      </c>
      <c r="B40" s="15" t="s">
        <v>32</v>
      </c>
      <c r="C40" s="20">
        <v>520198</v>
      </c>
      <c r="D40" s="20"/>
      <c r="E40" s="21">
        <v>445205</v>
      </c>
      <c r="F40" s="22">
        <v>445205</v>
      </c>
      <c r="G40" s="22">
        <v>37100</v>
      </c>
      <c r="H40" s="22">
        <v>-37100</v>
      </c>
      <c r="I40" s="22"/>
      <c r="J40" s="22"/>
      <c r="K40" s="22"/>
      <c r="L40" s="22"/>
      <c r="M40" s="22">
        <v>222603</v>
      </c>
      <c r="N40" s="22">
        <v>222603</v>
      </c>
      <c r="O40" s="22">
        <v>37100</v>
      </c>
      <c r="P40" s="22">
        <v>37100</v>
      </c>
      <c r="Q40" s="22">
        <v>37100</v>
      </c>
      <c r="R40" s="22">
        <v>111300</v>
      </c>
      <c r="S40" s="22">
        <v>37100</v>
      </c>
      <c r="T40" s="22">
        <v>37100</v>
      </c>
      <c r="U40" s="22">
        <v>37100</v>
      </c>
      <c r="V40" s="22">
        <v>111300</v>
      </c>
      <c r="W40" s="22">
        <v>445203</v>
      </c>
      <c r="X40" s="22">
        <v>445205</v>
      </c>
      <c r="Y40" s="22">
        <v>-2</v>
      </c>
      <c r="Z40" s="23"/>
      <c r="AA40" s="20">
        <v>445205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161761</v>
      </c>
      <c r="D42" s="20"/>
      <c r="E42" s="21">
        <v>211444</v>
      </c>
      <c r="F42" s="22">
        <v>183263</v>
      </c>
      <c r="G42" s="22">
        <v>18486</v>
      </c>
      <c r="H42" s="22">
        <v>35158</v>
      </c>
      <c r="I42" s="22">
        <v>6104</v>
      </c>
      <c r="J42" s="22">
        <v>59748</v>
      </c>
      <c r="K42" s="22">
        <v>8200</v>
      </c>
      <c r="L42" s="22">
        <v>3854</v>
      </c>
      <c r="M42" s="22"/>
      <c r="N42" s="22">
        <v>12054</v>
      </c>
      <c r="O42" s="22">
        <v>1730</v>
      </c>
      <c r="P42" s="22">
        <v>32882</v>
      </c>
      <c r="Q42" s="22">
        <v>10580</v>
      </c>
      <c r="R42" s="22">
        <v>45192</v>
      </c>
      <c r="S42" s="22">
        <v>27247</v>
      </c>
      <c r="T42" s="22">
        <v>21174</v>
      </c>
      <c r="U42" s="22">
        <v>2640</v>
      </c>
      <c r="V42" s="22">
        <v>51061</v>
      </c>
      <c r="W42" s="22">
        <v>168055</v>
      </c>
      <c r="X42" s="22">
        <v>183263</v>
      </c>
      <c r="Y42" s="22">
        <v>-15208</v>
      </c>
      <c r="Z42" s="23">
        <v>-8.29845631687793</v>
      </c>
      <c r="AA42" s="20">
        <v>183263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446267</v>
      </c>
      <c r="F44" s="22">
        <v>446267</v>
      </c>
      <c r="G44" s="22">
        <v>37189</v>
      </c>
      <c r="H44" s="22">
        <v>-37189</v>
      </c>
      <c r="I44" s="22"/>
      <c r="J44" s="22"/>
      <c r="K44" s="22"/>
      <c r="L44" s="22">
        <v>513</v>
      </c>
      <c r="M44" s="22">
        <v>10253</v>
      </c>
      <c r="N44" s="22">
        <v>10766</v>
      </c>
      <c r="O44" s="22">
        <v>404</v>
      </c>
      <c r="P44" s="22">
        <v>11755</v>
      </c>
      <c r="Q44" s="22">
        <v>3777</v>
      </c>
      <c r="R44" s="22">
        <v>15936</v>
      </c>
      <c r="S44" s="22">
        <v>1607</v>
      </c>
      <c r="T44" s="22">
        <v>1004</v>
      </c>
      <c r="U44" s="22">
        <v>36124</v>
      </c>
      <c r="V44" s="22">
        <v>38735</v>
      </c>
      <c r="W44" s="22">
        <v>65437</v>
      </c>
      <c r="X44" s="22">
        <v>446267</v>
      </c>
      <c r="Y44" s="22">
        <v>-380830</v>
      </c>
      <c r="Z44" s="23">
        <v>-85.336805096500527</v>
      </c>
      <c r="AA44" s="20">
        <v>446267</v>
      </c>
    </row>
    <row r="45" spans="1:27" x14ac:dyDescent="0.25">
      <c r="A45" s="19" t="s">
        <v>70</v>
      </c>
      <c r="B45" s="15" t="s">
        <v>32</v>
      </c>
      <c r="C45" s="20">
        <v>1238068</v>
      </c>
      <c r="D45" s="20"/>
      <c r="E45" s="21">
        <v>2646260</v>
      </c>
      <c r="F45" s="22">
        <v>2218033</v>
      </c>
      <c r="G45" s="22">
        <v>250784</v>
      </c>
      <c r="H45" s="22">
        <v>-4868</v>
      </c>
      <c r="I45" s="22">
        <v>159078</v>
      </c>
      <c r="J45" s="22">
        <v>404994</v>
      </c>
      <c r="K45" s="22">
        <v>200286</v>
      </c>
      <c r="L45" s="22">
        <v>162249</v>
      </c>
      <c r="M45" s="22">
        <v>93034</v>
      </c>
      <c r="N45" s="22">
        <v>455569</v>
      </c>
      <c r="O45" s="22">
        <v>115940</v>
      </c>
      <c r="P45" s="22">
        <v>321502</v>
      </c>
      <c r="Q45" s="22">
        <v>205866</v>
      </c>
      <c r="R45" s="22">
        <v>643308</v>
      </c>
      <c r="S45" s="22">
        <v>485059</v>
      </c>
      <c r="T45" s="22">
        <v>122841</v>
      </c>
      <c r="U45" s="22">
        <v>75477</v>
      </c>
      <c r="V45" s="22">
        <v>683377</v>
      </c>
      <c r="W45" s="22">
        <v>2187248</v>
      </c>
      <c r="X45" s="22">
        <v>2218033</v>
      </c>
      <c r="Y45" s="22">
        <v>-30785</v>
      </c>
      <c r="Z45" s="23">
        <v>-1.3879414778770198</v>
      </c>
      <c r="AA45" s="20">
        <v>2218033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-16213444</v>
      </c>
      <c r="D48" s="29">
        <f t="shared" ref="D48:Y48" si="1">SUM(D35:D47)</f>
        <v>0</v>
      </c>
      <c r="E48" s="30">
        <f t="shared" si="1"/>
        <v>12424078</v>
      </c>
      <c r="F48" s="31">
        <f t="shared" si="1"/>
        <v>14772223</v>
      </c>
      <c r="G48" s="31">
        <f t="shared" si="1"/>
        <v>-3831044</v>
      </c>
      <c r="H48" s="31">
        <f t="shared" si="1"/>
        <v>492276</v>
      </c>
      <c r="I48" s="31">
        <f t="shared" si="1"/>
        <v>25758962</v>
      </c>
      <c r="J48" s="31">
        <f t="shared" si="1"/>
        <v>22420194</v>
      </c>
      <c r="K48" s="31">
        <f t="shared" si="1"/>
        <v>1076930</v>
      </c>
      <c r="L48" s="31">
        <f t="shared" si="1"/>
        <v>936097</v>
      </c>
      <c r="M48" s="31">
        <f t="shared" si="1"/>
        <v>1123095</v>
      </c>
      <c r="N48" s="31">
        <f t="shared" si="1"/>
        <v>3136122</v>
      </c>
      <c r="O48" s="31">
        <f t="shared" si="1"/>
        <v>1118914</v>
      </c>
      <c r="P48" s="31">
        <f t="shared" si="1"/>
        <v>1592304</v>
      </c>
      <c r="Q48" s="31">
        <f t="shared" si="1"/>
        <v>923315</v>
      </c>
      <c r="R48" s="31">
        <f t="shared" si="1"/>
        <v>3634533</v>
      </c>
      <c r="S48" s="31">
        <f t="shared" si="1"/>
        <v>1323670</v>
      </c>
      <c r="T48" s="31">
        <f t="shared" si="1"/>
        <v>853111</v>
      </c>
      <c r="U48" s="31">
        <f t="shared" si="1"/>
        <v>808241</v>
      </c>
      <c r="V48" s="31">
        <f t="shared" si="1"/>
        <v>2985022</v>
      </c>
      <c r="W48" s="31">
        <f t="shared" si="1"/>
        <v>32175871</v>
      </c>
      <c r="X48" s="31">
        <f t="shared" si="1"/>
        <v>14772223</v>
      </c>
      <c r="Y48" s="31">
        <f t="shared" si="1"/>
        <v>17403648</v>
      </c>
      <c r="Z48" s="32">
        <f>+IF(X48&lt;&gt;0,+(Y48/X48)*100,0)</f>
        <v>117.81333114183288</v>
      </c>
      <c r="AA48" s="29">
        <f>SUM(AA35:AA47)</f>
        <v>14772223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25704242</v>
      </c>
      <c r="D49" s="39">
        <f t="shared" si="2"/>
        <v>0</v>
      </c>
      <c r="E49" s="40">
        <f t="shared" si="2"/>
        <v>-740763</v>
      </c>
      <c r="F49" s="41">
        <f t="shared" si="2"/>
        <v>-1948807</v>
      </c>
      <c r="G49" s="41">
        <f t="shared" si="2"/>
        <v>4645742</v>
      </c>
      <c r="H49" s="41">
        <f t="shared" si="2"/>
        <v>-373793</v>
      </c>
      <c r="I49" s="41">
        <f t="shared" si="2"/>
        <v>-24790041</v>
      </c>
      <c r="J49" s="41">
        <f t="shared" si="2"/>
        <v>-20518092</v>
      </c>
      <c r="K49" s="41">
        <f t="shared" si="2"/>
        <v>-211146</v>
      </c>
      <c r="L49" s="41">
        <f t="shared" si="2"/>
        <v>923463</v>
      </c>
      <c r="M49" s="41">
        <f t="shared" si="2"/>
        <v>-149088</v>
      </c>
      <c r="N49" s="41">
        <f t="shared" si="2"/>
        <v>563229</v>
      </c>
      <c r="O49" s="41">
        <f t="shared" si="2"/>
        <v>-212303</v>
      </c>
      <c r="P49" s="41">
        <f t="shared" si="2"/>
        <v>-571222</v>
      </c>
      <c r="Q49" s="41">
        <f t="shared" si="2"/>
        <v>-97491</v>
      </c>
      <c r="R49" s="41">
        <f t="shared" si="2"/>
        <v>-881016</v>
      </c>
      <c r="S49" s="41">
        <f t="shared" si="2"/>
        <v>-511825</v>
      </c>
      <c r="T49" s="41">
        <f t="shared" si="2"/>
        <v>-35963</v>
      </c>
      <c r="U49" s="41">
        <f t="shared" si="2"/>
        <v>-55234</v>
      </c>
      <c r="V49" s="41">
        <f t="shared" si="2"/>
        <v>-603022</v>
      </c>
      <c r="W49" s="41">
        <f t="shared" si="2"/>
        <v>-21438901</v>
      </c>
      <c r="X49" s="41">
        <f t="shared" si="2"/>
        <v>-1948807</v>
      </c>
      <c r="Y49" s="41">
        <f t="shared" si="2"/>
        <v>-19490094</v>
      </c>
      <c r="Z49" s="42">
        <f>+IF(X49&lt;&gt;0,+(Y49/X49)*100,0)</f>
        <v>1000.1038584118387</v>
      </c>
      <c r="AA49" s="39">
        <f>+AA33-AA48</f>
        <v>-1948807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25704242</v>
      </c>
      <c r="D52" s="48">
        <f t="shared" si="3"/>
        <v>0</v>
      </c>
      <c r="E52" s="49">
        <f t="shared" si="3"/>
        <v>-740763</v>
      </c>
      <c r="F52" s="50">
        <f t="shared" si="3"/>
        <v>-1948807</v>
      </c>
      <c r="G52" s="50">
        <f t="shared" si="3"/>
        <v>4645742</v>
      </c>
      <c r="H52" s="50">
        <f t="shared" si="3"/>
        <v>-373793</v>
      </c>
      <c r="I52" s="50">
        <f t="shared" si="3"/>
        <v>-24790041</v>
      </c>
      <c r="J52" s="50">
        <f t="shared" si="3"/>
        <v>-20518092</v>
      </c>
      <c r="K52" s="50">
        <f t="shared" si="3"/>
        <v>-211146</v>
      </c>
      <c r="L52" s="50">
        <f t="shared" si="3"/>
        <v>923463</v>
      </c>
      <c r="M52" s="50">
        <f t="shared" si="3"/>
        <v>-149088</v>
      </c>
      <c r="N52" s="50">
        <f t="shared" si="3"/>
        <v>563229</v>
      </c>
      <c r="O52" s="50">
        <f t="shared" si="3"/>
        <v>-212303</v>
      </c>
      <c r="P52" s="50">
        <f t="shared" si="3"/>
        <v>-571222</v>
      </c>
      <c r="Q52" s="50">
        <f t="shared" si="3"/>
        <v>-97491</v>
      </c>
      <c r="R52" s="50">
        <f t="shared" si="3"/>
        <v>-881016</v>
      </c>
      <c r="S52" s="50">
        <f t="shared" si="3"/>
        <v>-511825</v>
      </c>
      <c r="T52" s="50">
        <f t="shared" si="3"/>
        <v>-35963</v>
      </c>
      <c r="U52" s="50">
        <f t="shared" si="3"/>
        <v>-55234</v>
      </c>
      <c r="V52" s="50">
        <f t="shared" si="3"/>
        <v>-603022</v>
      </c>
      <c r="W52" s="50">
        <f t="shared" si="3"/>
        <v>-21438901</v>
      </c>
      <c r="X52" s="50">
        <f t="shared" si="3"/>
        <v>-1948807</v>
      </c>
      <c r="Y52" s="50">
        <f t="shared" si="3"/>
        <v>-19490094</v>
      </c>
      <c r="Z52" s="51">
        <f>+IF(X52&lt;&gt;0,+(Y52/X52)*100,0)</f>
        <v>1000.1038584118387</v>
      </c>
      <c r="AA52" s="48">
        <f>SUM(AA49:AA51)</f>
        <v>-1948807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25704242</v>
      </c>
      <c r="D54" s="54">
        <f>+D52-D53</f>
        <v>0</v>
      </c>
      <c r="E54" s="55">
        <f t="shared" si="4"/>
        <v>-740763</v>
      </c>
      <c r="F54" s="56">
        <f t="shared" si="4"/>
        <v>-1948807</v>
      </c>
      <c r="G54" s="56">
        <f t="shared" si="4"/>
        <v>4645742</v>
      </c>
      <c r="H54" s="56">
        <f t="shared" si="4"/>
        <v>-373793</v>
      </c>
      <c r="I54" s="56">
        <f t="shared" si="4"/>
        <v>-24790041</v>
      </c>
      <c r="J54" s="56">
        <f t="shared" si="4"/>
        <v>-20518092</v>
      </c>
      <c r="K54" s="56">
        <f t="shared" si="4"/>
        <v>-211146</v>
      </c>
      <c r="L54" s="56">
        <f t="shared" si="4"/>
        <v>923463</v>
      </c>
      <c r="M54" s="56">
        <f t="shared" si="4"/>
        <v>-149088</v>
      </c>
      <c r="N54" s="56">
        <f t="shared" si="4"/>
        <v>563229</v>
      </c>
      <c r="O54" s="56">
        <f t="shared" si="4"/>
        <v>-212303</v>
      </c>
      <c r="P54" s="56">
        <f t="shared" si="4"/>
        <v>-571222</v>
      </c>
      <c r="Q54" s="56">
        <f t="shared" si="4"/>
        <v>-97491</v>
      </c>
      <c r="R54" s="56">
        <f t="shared" si="4"/>
        <v>-881016</v>
      </c>
      <c r="S54" s="56">
        <f t="shared" si="4"/>
        <v>-511825</v>
      </c>
      <c r="T54" s="56">
        <f t="shared" si="4"/>
        <v>-35963</v>
      </c>
      <c r="U54" s="56">
        <f t="shared" si="4"/>
        <v>-55234</v>
      </c>
      <c r="V54" s="56">
        <f t="shared" si="4"/>
        <v>-603022</v>
      </c>
      <c r="W54" s="56">
        <f t="shared" si="4"/>
        <v>-21438901</v>
      </c>
      <c r="X54" s="56">
        <f t="shared" si="4"/>
        <v>-1948807</v>
      </c>
      <c r="Y54" s="56">
        <f t="shared" si="4"/>
        <v>-19490094</v>
      </c>
      <c r="Z54" s="57">
        <f>+IF(X54&lt;&gt;0,+(Y54/X54)*100,0)</f>
        <v>1000.1038584118387</v>
      </c>
      <c r="AA54" s="54">
        <f>+AA52-AA53</f>
        <v>-1948807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25704242</v>
      </c>
      <c r="D57" s="48">
        <f>SUM(D54:D56)</f>
        <v>0</v>
      </c>
      <c r="E57" s="49">
        <f t="shared" si="5"/>
        <v>-740763</v>
      </c>
      <c r="F57" s="50">
        <f t="shared" si="5"/>
        <v>-1948807</v>
      </c>
      <c r="G57" s="50">
        <f t="shared" si="5"/>
        <v>4645742</v>
      </c>
      <c r="H57" s="50">
        <f t="shared" si="5"/>
        <v>-373793</v>
      </c>
      <c r="I57" s="50">
        <f t="shared" si="5"/>
        <v>-24790041</v>
      </c>
      <c r="J57" s="50">
        <f t="shared" si="5"/>
        <v>-20518092</v>
      </c>
      <c r="K57" s="50">
        <f t="shared" si="5"/>
        <v>-211146</v>
      </c>
      <c r="L57" s="50">
        <f t="shared" si="5"/>
        <v>923463</v>
      </c>
      <c r="M57" s="50">
        <f t="shared" si="5"/>
        <v>-149088</v>
      </c>
      <c r="N57" s="50">
        <f t="shared" si="5"/>
        <v>563229</v>
      </c>
      <c r="O57" s="50">
        <f t="shared" si="5"/>
        <v>-212303</v>
      </c>
      <c r="P57" s="50">
        <f t="shared" si="5"/>
        <v>-571222</v>
      </c>
      <c r="Q57" s="50">
        <f t="shared" si="5"/>
        <v>-97491</v>
      </c>
      <c r="R57" s="50">
        <f t="shared" si="5"/>
        <v>-881016</v>
      </c>
      <c r="S57" s="50">
        <f t="shared" si="5"/>
        <v>-511825</v>
      </c>
      <c r="T57" s="50">
        <f t="shared" si="5"/>
        <v>-35963</v>
      </c>
      <c r="U57" s="50">
        <f t="shared" si="5"/>
        <v>-55234</v>
      </c>
      <c r="V57" s="50">
        <f t="shared" si="5"/>
        <v>-603022</v>
      </c>
      <c r="W57" s="50">
        <f t="shared" si="5"/>
        <v>-21438901</v>
      </c>
      <c r="X57" s="50">
        <f t="shared" si="5"/>
        <v>-1948807</v>
      </c>
      <c r="Y57" s="50">
        <f t="shared" si="5"/>
        <v>-19490094</v>
      </c>
      <c r="Z57" s="51">
        <f>+IF(X57&lt;&gt;0,+(Y57/X57)*100,0)</f>
        <v>1000.1038584118387</v>
      </c>
      <c r="AA57" s="48">
        <f>SUM(AA54:AA56)</f>
        <v>-1948807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25704242</v>
      </c>
      <c r="D60" s="65">
        <f>SUM(D57:D59)</f>
        <v>0</v>
      </c>
      <c r="E60" s="66">
        <f t="shared" si="6"/>
        <v>-740763</v>
      </c>
      <c r="F60" s="67">
        <f t="shared" si="6"/>
        <v>-1948807</v>
      </c>
      <c r="G60" s="67">
        <f t="shared" si="6"/>
        <v>4645742</v>
      </c>
      <c r="H60" s="67">
        <f t="shared" si="6"/>
        <v>-373793</v>
      </c>
      <c r="I60" s="67">
        <f t="shared" si="6"/>
        <v>-24790041</v>
      </c>
      <c r="J60" s="67">
        <f t="shared" si="6"/>
        <v>-20518092</v>
      </c>
      <c r="K60" s="67">
        <f t="shared" si="6"/>
        <v>-211146</v>
      </c>
      <c r="L60" s="67">
        <f t="shared" si="6"/>
        <v>923463</v>
      </c>
      <c r="M60" s="67">
        <f t="shared" si="6"/>
        <v>-149088</v>
      </c>
      <c r="N60" s="67">
        <f t="shared" si="6"/>
        <v>563229</v>
      </c>
      <c r="O60" s="67">
        <f t="shared" si="6"/>
        <v>-212303</v>
      </c>
      <c r="P60" s="67">
        <f t="shared" si="6"/>
        <v>-571222</v>
      </c>
      <c r="Q60" s="67">
        <f t="shared" si="6"/>
        <v>-97491</v>
      </c>
      <c r="R60" s="67">
        <f t="shared" si="6"/>
        <v>-881016</v>
      </c>
      <c r="S60" s="67">
        <f t="shared" si="6"/>
        <v>-511825</v>
      </c>
      <c r="T60" s="67">
        <f t="shared" si="6"/>
        <v>-35963</v>
      </c>
      <c r="U60" s="67">
        <f t="shared" si="6"/>
        <v>-55234</v>
      </c>
      <c r="V60" s="67">
        <f t="shared" si="6"/>
        <v>-603022</v>
      </c>
      <c r="W60" s="67">
        <f t="shared" si="6"/>
        <v>-21438901</v>
      </c>
      <c r="X60" s="67">
        <f t="shared" si="6"/>
        <v>-1948807</v>
      </c>
      <c r="Y60" s="67">
        <f t="shared" si="6"/>
        <v>-19490094</v>
      </c>
      <c r="Z60" s="68">
        <f>+IF(X60&lt;&gt;0,+(Y60/X60)*100,0)</f>
        <v>1000.1038584118387</v>
      </c>
      <c r="AA60" s="65">
        <f>SUM(AA57:AA59)</f>
        <v>-1948807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3730459</v>
      </c>
      <c r="D9" s="20"/>
      <c r="E9" s="21">
        <v>500000</v>
      </c>
      <c r="F9" s="22">
        <v>500000</v>
      </c>
      <c r="G9" s="22"/>
      <c r="H9" s="22"/>
      <c r="I9" s="22">
        <v>318469</v>
      </c>
      <c r="J9" s="22">
        <v>318469</v>
      </c>
      <c r="K9" s="22">
        <v>318469</v>
      </c>
      <c r="L9" s="22">
        <v>318469</v>
      </c>
      <c r="M9" s="22">
        <v>318469</v>
      </c>
      <c r="N9" s="22">
        <v>955407</v>
      </c>
      <c r="O9" s="22">
        <v>319218</v>
      </c>
      <c r="P9" s="22">
        <v>318469</v>
      </c>
      <c r="Q9" s="22">
        <v>318469</v>
      </c>
      <c r="R9" s="22">
        <v>956156</v>
      </c>
      <c r="S9" s="22"/>
      <c r="T9" s="22">
        <v>318344</v>
      </c>
      <c r="U9" s="22">
        <v>318344</v>
      </c>
      <c r="V9" s="22">
        <v>636688</v>
      </c>
      <c r="W9" s="22">
        <v>2866720</v>
      </c>
      <c r="X9" s="22">
        <v>500004</v>
      </c>
      <c r="Y9" s="22">
        <v>2366716</v>
      </c>
      <c r="Z9" s="23">
        <v>473.33941328469376</v>
      </c>
      <c r="AA9" s="20">
        <v>500000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3730459</v>
      </c>
      <c r="D33" s="29">
        <f t="shared" ref="D33:Y33" si="0">SUM(D6:D32)</f>
        <v>0</v>
      </c>
      <c r="E33" s="30">
        <f t="shared" si="0"/>
        <v>500000</v>
      </c>
      <c r="F33" s="31">
        <f t="shared" si="0"/>
        <v>500000</v>
      </c>
      <c r="G33" s="31">
        <f t="shared" si="0"/>
        <v>0</v>
      </c>
      <c r="H33" s="31">
        <f t="shared" si="0"/>
        <v>0</v>
      </c>
      <c r="I33" s="31">
        <f t="shared" si="0"/>
        <v>318469</v>
      </c>
      <c r="J33" s="31">
        <f t="shared" si="0"/>
        <v>318469</v>
      </c>
      <c r="K33" s="31">
        <f t="shared" si="0"/>
        <v>318469</v>
      </c>
      <c r="L33" s="31">
        <f t="shared" si="0"/>
        <v>318469</v>
      </c>
      <c r="M33" s="31">
        <f t="shared" si="0"/>
        <v>318469</v>
      </c>
      <c r="N33" s="31">
        <f t="shared" si="0"/>
        <v>955407</v>
      </c>
      <c r="O33" s="31">
        <f t="shared" si="0"/>
        <v>319218</v>
      </c>
      <c r="P33" s="31">
        <f t="shared" si="0"/>
        <v>318469</v>
      </c>
      <c r="Q33" s="31">
        <f t="shared" si="0"/>
        <v>318469</v>
      </c>
      <c r="R33" s="31">
        <f t="shared" si="0"/>
        <v>956156</v>
      </c>
      <c r="S33" s="31">
        <f t="shared" si="0"/>
        <v>0</v>
      </c>
      <c r="T33" s="31">
        <f t="shared" si="0"/>
        <v>318344</v>
      </c>
      <c r="U33" s="31">
        <f t="shared" si="0"/>
        <v>318344</v>
      </c>
      <c r="V33" s="31">
        <f t="shared" si="0"/>
        <v>636688</v>
      </c>
      <c r="W33" s="31">
        <f t="shared" si="0"/>
        <v>2866720</v>
      </c>
      <c r="X33" s="31">
        <f t="shared" si="0"/>
        <v>500004</v>
      </c>
      <c r="Y33" s="31">
        <f t="shared" si="0"/>
        <v>2366716</v>
      </c>
      <c r="Z33" s="32">
        <f>+IF(X33&lt;&gt;0,+(Y33/X33)*100,0)</f>
        <v>473.33941328469376</v>
      </c>
      <c r="AA33" s="29">
        <f>SUM(AA6:AA32)</f>
        <v>500000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5863492</v>
      </c>
      <c r="D35" s="20"/>
      <c r="E35" s="21">
        <v>12466630</v>
      </c>
      <c r="F35" s="22">
        <v>12692717</v>
      </c>
      <c r="G35" s="22"/>
      <c r="H35" s="22"/>
      <c r="I35" s="22"/>
      <c r="J35" s="22"/>
      <c r="K35" s="22"/>
      <c r="L35" s="22"/>
      <c r="M35" s="22"/>
      <c r="N35" s="22"/>
      <c r="O35" s="22">
        <v>617226</v>
      </c>
      <c r="P35" s="22"/>
      <c r="Q35" s="22"/>
      <c r="R35" s="22">
        <v>617226</v>
      </c>
      <c r="S35" s="22">
        <v>625675</v>
      </c>
      <c r="T35" s="22"/>
      <c r="U35" s="22"/>
      <c r="V35" s="22">
        <v>625675</v>
      </c>
      <c r="W35" s="22">
        <v>1242901</v>
      </c>
      <c r="X35" s="22">
        <v>12692712</v>
      </c>
      <c r="Y35" s="22">
        <v>-11449811</v>
      </c>
      <c r="Z35" s="23">
        <v>-90.207758594065638</v>
      </c>
      <c r="AA35" s="20">
        <v>12692717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>
        <v>250000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249996</v>
      </c>
      <c r="Y42" s="22">
        <v>-249996</v>
      </c>
      <c r="Z42" s="23">
        <v>-100</v>
      </c>
      <c r="AA42" s="20">
        <v>250000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1780231</v>
      </c>
      <c r="D45" s="20"/>
      <c r="E45" s="21">
        <v>1782608</v>
      </c>
      <c r="F45" s="22">
        <v>1820000</v>
      </c>
      <c r="G45" s="22"/>
      <c r="H45" s="22"/>
      <c r="I45" s="22"/>
      <c r="J45" s="22"/>
      <c r="K45" s="22">
        <v>141475</v>
      </c>
      <c r="L45" s="22">
        <v>91000</v>
      </c>
      <c r="M45" s="22">
        <v>297693</v>
      </c>
      <c r="N45" s="22">
        <v>530168</v>
      </c>
      <c r="O45" s="22">
        <v>1013</v>
      </c>
      <c r="P45" s="22">
        <v>112537</v>
      </c>
      <c r="Q45" s="22">
        <v>645196</v>
      </c>
      <c r="R45" s="22">
        <v>758746</v>
      </c>
      <c r="S45" s="22">
        <v>1013</v>
      </c>
      <c r="T45" s="22">
        <v>10735</v>
      </c>
      <c r="U45" s="22">
        <v>-86121</v>
      </c>
      <c r="V45" s="22">
        <v>-74373</v>
      </c>
      <c r="W45" s="22">
        <v>1214541</v>
      </c>
      <c r="X45" s="22">
        <v>1820004</v>
      </c>
      <c r="Y45" s="22">
        <v>-605463</v>
      </c>
      <c r="Z45" s="23">
        <v>-33.267124687638052</v>
      </c>
      <c r="AA45" s="20">
        <v>1820000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7643723</v>
      </c>
      <c r="D48" s="29">
        <f t="shared" ref="D48:Y48" si="1">SUM(D35:D47)</f>
        <v>0</v>
      </c>
      <c r="E48" s="30">
        <f t="shared" si="1"/>
        <v>14249238</v>
      </c>
      <c r="F48" s="31">
        <f t="shared" si="1"/>
        <v>14762717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141475</v>
      </c>
      <c r="L48" s="31">
        <f t="shared" si="1"/>
        <v>91000</v>
      </c>
      <c r="M48" s="31">
        <f t="shared" si="1"/>
        <v>297693</v>
      </c>
      <c r="N48" s="31">
        <f t="shared" si="1"/>
        <v>530168</v>
      </c>
      <c r="O48" s="31">
        <f t="shared" si="1"/>
        <v>618239</v>
      </c>
      <c r="P48" s="31">
        <f t="shared" si="1"/>
        <v>112537</v>
      </c>
      <c r="Q48" s="31">
        <f t="shared" si="1"/>
        <v>645196</v>
      </c>
      <c r="R48" s="31">
        <f t="shared" si="1"/>
        <v>1375972</v>
      </c>
      <c r="S48" s="31">
        <f t="shared" si="1"/>
        <v>626688</v>
      </c>
      <c r="T48" s="31">
        <f t="shared" si="1"/>
        <v>10735</v>
      </c>
      <c r="U48" s="31">
        <f t="shared" si="1"/>
        <v>-86121</v>
      </c>
      <c r="V48" s="31">
        <f t="shared" si="1"/>
        <v>551302</v>
      </c>
      <c r="W48" s="31">
        <f t="shared" si="1"/>
        <v>2457442</v>
      </c>
      <c r="X48" s="31">
        <f t="shared" si="1"/>
        <v>14762712</v>
      </c>
      <c r="Y48" s="31">
        <f t="shared" si="1"/>
        <v>-12305270</v>
      </c>
      <c r="Z48" s="32">
        <f>+IF(X48&lt;&gt;0,+(Y48/X48)*100,0)</f>
        <v>-83.353722540953186</v>
      </c>
      <c r="AA48" s="29">
        <f>SUM(AA35:AA47)</f>
        <v>14762717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-3913264</v>
      </c>
      <c r="D49" s="39">
        <f t="shared" si="2"/>
        <v>0</v>
      </c>
      <c r="E49" s="40">
        <f t="shared" si="2"/>
        <v>-13749238</v>
      </c>
      <c r="F49" s="41">
        <f t="shared" si="2"/>
        <v>-14262717</v>
      </c>
      <c r="G49" s="41">
        <f t="shared" si="2"/>
        <v>0</v>
      </c>
      <c r="H49" s="41">
        <f t="shared" si="2"/>
        <v>0</v>
      </c>
      <c r="I49" s="41">
        <f t="shared" si="2"/>
        <v>318469</v>
      </c>
      <c r="J49" s="41">
        <f t="shared" si="2"/>
        <v>318469</v>
      </c>
      <c r="K49" s="41">
        <f t="shared" si="2"/>
        <v>176994</v>
      </c>
      <c r="L49" s="41">
        <f t="shared" si="2"/>
        <v>227469</v>
      </c>
      <c r="M49" s="41">
        <f t="shared" si="2"/>
        <v>20776</v>
      </c>
      <c r="N49" s="41">
        <f t="shared" si="2"/>
        <v>425239</v>
      </c>
      <c r="O49" s="41">
        <f t="shared" si="2"/>
        <v>-299021</v>
      </c>
      <c r="P49" s="41">
        <f t="shared" si="2"/>
        <v>205932</v>
      </c>
      <c r="Q49" s="41">
        <f t="shared" si="2"/>
        <v>-326727</v>
      </c>
      <c r="R49" s="41">
        <f t="shared" si="2"/>
        <v>-419816</v>
      </c>
      <c r="S49" s="41">
        <f t="shared" si="2"/>
        <v>-626688</v>
      </c>
      <c r="T49" s="41">
        <f t="shared" si="2"/>
        <v>307609</v>
      </c>
      <c r="U49" s="41">
        <f t="shared" si="2"/>
        <v>404465</v>
      </c>
      <c r="V49" s="41">
        <f t="shared" si="2"/>
        <v>85386</v>
      </c>
      <c r="W49" s="41">
        <f t="shared" si="2"/>
        <v>409278</v>
      </c>
      <c r="X49" s="41">
        <f t="shared" si="2"/>
        <v>-14262708</v>
      </c>
      <c r="Y49" s="41">
        <f t="shared" si="2"/>
        <v>14671986</v>
      </c>
      <c r="Z49" s="42">
        <f>+IF(X49&lt;&gt;0,+(Y49/X49)*100,0)</f>
        <v>-102.8695672659077</v>
      </c>
      <c r="AA49" s="39">
        <f>+AA33-AA48</f>
        <v>-14262717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-3913264</v>
      </c>
      <c r="D52" s="48">
        <f t="shared" si="3"/>
        <v>0</v>
      </c>
      <c r="E52" s="49">
        <f t="shared" si="3"/>
        <v>-13749238</v>
      </c>
      <c r="F52" s="50">
        <f t="shared" si="3"/>
        <v>-14262717</v>
      </c>
      <c r="G52" s="50">
        <f t="shared" si="3"/>
        <v>0</v>
      </c>
      <c r="H52" s="50">
        <f t="shared" si="3"/>
        <v>0</v>
      </c>
      <c r="I52" s="50">
        <f t="shared" si="3"/>
        <v>318469</v>
      </c>
      <c r="J52" s="50">
        <f t="shared" si="3"/>
        <v>318469</v>
      </c>
      <c r="K52" s="50">
        <f t="shared" si="3"/>
        <v>176994</v>
      </c>
      <c r="L52" s="50">
        <f t="shared" si="3"/>
        <v>227469</v>
      </c>
      <c r="M52" s="50">
        <f t="shared" si="3"/>
        <v>20776</v>
      </c>
      <c r="N52" s="50">
        <f t="shared" si="3"/>
        <v>425239</v>
      </c>
      <c r="O52" s="50">
        <f t="shared" si="3"/>
        <v>-299021</v>
      </c>
      <c r="P52" s="50">
        <f t="shared" si="3"/>
        <v>205932</v>
      </c>
      <c r="Q52" s="50">
        <f t="shared" si="3"/>
        <v>-326727</v>
      </c>
      <c r="R52" s="50">
        <f t="shared" si="3"/>
        <v>-419816</v>
      </c>
      <c r="S52" s="50">
        <f t="shared" si="3"/>
        <v>-626688</v>
      </c>
      <c r="T52" s="50">
        <f t="shared" si="3"/>
        <v>307609</v>
      </c>
      <c r="U52" s="50">
        <f t="shared" si="3"/>
        <v>404465</v>
      </c>
      <c r="V52" s="50">
        <f t="shared" si="3"/>
        <v>85386</v>
      </c>
      <c r="W52" s="50">
        <f t="shared" si="3"/>
        <v>409278</v>
      </c>
      <c r="X52" s="50">
        <f t="shared" si="3"/>
        <v>-14262708</v>
      </c>
      <c r="Y52" s="50">
        <f t="shared" si="3"/>
        <v>14671986</v>
      </c>
      <c r="Z52" s="51">
        <f>+IF(X52&lt;&gt;0,+(Y52/X52)*100,0)</f>
        <v>-102.8695672659077</v>
      </c>
      <c r="AA52" s="48">
        <f>SUM(AA49:AA51)</f>
        <v>-14262717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-3913264</v>
      </c>
      <c r="D54" s="54">
        <f>+D52-D53</f>
        <v>0</v>
      </c>
      <c r="E54" s="55">
        <f t="shared" si="4"/>
        <v>-13749238</v>
      </c>
      <c r="F54" s="56">
        <f t="shared" si="4"/>
        <v>-14262717</v>
      </c>
      <c r="G54" s="56">
        <f t="shared" si="4"/>
        <v>0</v>
      </c>
      <c r="H54" s="56">
        <f t="shared" si="4"/>
        <v>0</v>
      </c>
      <c r="I54" s="56">
        <f t="shared" si="4"/>
        <v>318469</v>
      </c>
      <c r="J54" s="56">
        <f t="shared" si="4"/>
        <v>318469</v>
      </c>
      <c r="K54" s="56">
        <f t="shared" si="4"/>
        <v>176994</v>
      </c>
      <c r="L54" s="56">
        <f t="shared" si="4"/>
        <v>227469</v>
      </c>
      <c r="M54" s="56">
        <f t="shared" si="4"/>
        <v>20776</v>
      </c>
      <c r="N54" s="56">
        <f t="shared" si="4"/>
        <v>425239</v>
      </c>
      <c r="O54" s="56">
        <f t="shared" si="4"/>
        <v>-299021</v>
      </c>
      <c r="P54" s="56">
        <f t="shared" si="4"/>
        <v>205932</v>
      </c>
      <c r="Q54" s="56">
        <f t="shared" si="4"/>
        <v>-326727</v>
      </c>
      <c r="R54" s="56">
        <f t="shared" si="4"/>
        <v>-419816</v>
      </c>
      <c r="S54" s="56">
        <f t="shared" si="4"/>
        <v>-626688</v>
      </c>
      <c r="T54" s="56">
        <f t="shared" si="4"/>
        <v>307609</v>
      </c>
      <c r="U54" s="56">
        <f t="shared" si="4"/>
        <v>404465</v>
      </c>
      <c r="V54" s="56">
        <f t="shared" si="4"/>
        <v>85386</v>
      </c>
      <c r="W54" s="56">
        <f t="shared" si="4"/>
        <v>409278</v>
      </c>
      <c r="X54" s="56">
        <f t="shared" si="4"/>
        <v>-14262708</v>
      </c>
      <c r="Y54" s="56">
        <f t="shared" si="4"/>
        <v>14671986</v>
      </c>
      <c r="Z54" s="57">
        <f>+IF(X54&lt;&gt;0,+(Y54/X54)*100,0)</f>
        <v>-102.8695672659077</v>
      </c>
      <c r="AA54" s="54">
        <f>+AA52-AA53</f>
        <v>-14262717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-3913264</v>
      </c>
      <c r="D57" s="48">
        <f>SUM(D54:D56)</f>
        <v>0</v>
      </c>
      <c r="E57" s="49">
        <f t="shared" si="5"/>
        <v>-13749238</v>
      </c>
      <c r="F57" s="50">
        <f t="shared" si="5"/>
        <v>-14262717</v>
      </c>
      <c r="G57" s="50">
        <f t="shared" si="5"/>
        <v>0</v>
      </c>
      <c r="H57" s="50">
        <f t="shared" si="5"/>
        <v>0</v>
      </c>
      <c r="I57" s="50">
        <f t="shared" si="5"/>
        <v>318469</v>
      </c>
      <c r="J57" s="50">
        <f t="shared" si="5"/>
        <v>318469</v>
      </c>
      <c r="K57" s="50">
        <f t="shared" si="5"/>
        <v>176994</v>
      </c>
      <c r="L57" s="50">
        <f t="shared" si="5"/>
        <v>227469</v>
      </c>
      <c r="M57" s="50">
        <f t="shared" si="5"/>
        <v>20776</v>
      </c>
      <c r="N57" s="50">
        <f t="shared" si="5"/>
        <v>425239</v>
      </c>
      <c r="O57" s="50">
        <f t="shared" si="5"/>
        <v>-299021</v>
      </c>
      <c r="P57" s="50">
        <f t="shared" si="5"/>
        <v>205932</v>
      </c>
      <c r="Q57" s="50">
        <f t="shared" si="5"/>
        <v>-326727</v>
      </c>
      <c r="R57" s="50">
        <f t="shared" si="5"/>
        <v>-419816</v>
      </c>
      <c r="S57" s="50">
        <f t="shared" si="5"/>
        <v>-626688</v>
      </c>
      <c r="T57" s="50">
        <f t="shared" si="5"/>
        <v>307609</v>
      </c>
      <c r="U57" s="50">
        <f t="shared" si="5"/>
        <v>404465</v>
      </c>
      <c r="V57" s="50">
        <f t="shared" si="5"/>
        <v>85386</v>
      </c>
      <c r="W57" s="50">
        <f t="shared" si="5"/>
        <v>409278</v>
      </c>
      <c r="X57" s="50">
        <f t="shared" si="5"/>
        <v>-14262708</v>
      </c>
      <c r="Y57" s="50">
        <f t="shared" si="5"/>
        <v>14671986</v>
      </c>
      <c r="Z57" s="51">
        <f>+IF(X57&lt;&gt;0,+(Y57/X57)*100,0)</f>
        <v>-102.8695672659077</v>
      </c>
      <c r="AA57" s="48">
        <f>SUM(AA54:AA56)</f>
        <v>-14262717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-3913264</v>
      </c>
      <c r="D60" s="65">
        <f>SUM(D57:D59)</f>
        <v>0</v>
      </c>
      <c r="E60" s="66">
        <f t="shared" si="6"/>
        <v>-13749238</v>
      </c>
      <c r="F60" s="67">
        <f t="shared" si="6"/>
        <v>-14262717</v>
      </c>
      <c r="G60" s="67">
        <f t="shared" si="6"/>
        <v>0</v>
      </c>
      <c r="H60" s="67">
        <f t="shared" si="6"/>
        <v>0</v>
      </c>
      <c r="I60" s="67">
        <f t="shared" si="6"/>
        <v>318469</v>
      </c>
      <c r="J60" s="67">
        <f t="shared" si="6"/>
        <v>318469</v>
      </c>
      <c r="K60" s="67">
        <f t="shared" si="6"/>
        <v>176994</v>
      </c>
      <c r="L60" s="67">
        <f t="shared" si="6"/>
        <v>227469</v>
      </c>
      <c r="M60" s="67">
        <f t="shared" si="6"/>
        <v>20776</v>
      </c>
      <c r="N60" s="67">
        <f t="shared" si="6"/>
        <v>425239</v>
      </c>
      <c r="O60" s="67">
        <f t="shared" si="6"/>
        <v>-299021</v>
      </c>
      <c r="P60" s="67">
        <f t="shared" si="6"/>
        <v>205932</v>
      </c>
      <c r="Q60" s="67">
        <f t="shared" si="6"/>
        <v>-326727</v>
      </c>
      <c r="R60" s="67">
        <f t="shared" si="6"/>
        <v>-419816</v>
      </c>
      <c r="S60" s="67">
        <f t="shared" si="6"/>
        <v>-626688</v>
      </c>
      <c r="T60" s="67">
        <f t="shared" si="6"/>
        <v>307609</v>
      </c>
      <c r="U60" s="67">
        <f t="shared" si="6"/>
        <v>404465</v>
      </c>
      <c r="V60" s="67">
        <f t="shared" si="6"/>
        <v>85386</v>
      </c>
      <c r="W60" s="67">
        <f t="shared" si="6"/>
        <v>409278</v>
      </c>
      <c r="X60" s="67">
        <f t="shared" si="6"/>
        <v>-14262708</v>
      </c>
      <c r="Y60" s="67">
        <f t="shared" si="6"/>
        <v>14671986</v>
      </c>
      <c r="Z60" s="68">
        <f>+IF(X60&lt;&gt;0,+(Y60/X60)*100,0)</f>
        <v>-102.8695672659077</v>
      </c>
      <c r="AA60" s="65">
        <f>SUM(AA57:AA59)</f>
        <v>-14262717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8222682</v>
      </c>
      <c r="D42" s="20"/>
      <c r="E42" s="21">
        <v>8665000</v>
      </c>
      <c r="F42" s="22">
        <v>9012071</v>
      </c>
      <c r="G42" s="22">
        <v>610076</v>
      </c>
      <c r="H42" s="22">
        <v>679417</v>
      </c>
      <c r="I42" s="22">
        <v>664498</v>
      </c>
      <c r="J42" s="22">
        <v>1953991</v>
      </c>
      <c r="K42" s="22">
        <v>570279</v>
      </c>
      <c r="L42" s="22">
        <v>560388</v>
      </c>
      <c r="M42" s="22">
        <v>632879</v>
      </c>
      <c r="N42" s="22">
        <v>1763546</v>
      </c>
      <c r="O42" s="22">
        <v>646833</v>
      </c>
      <c r="P42" s="22">
        <v>537343</v>
      </c>
      <c r="Q42" s="22">
        <v>658467</v>
      </c>
      <c r="R42" s="22">
        <v>1842643</v>
      </c>
      <c r="S42" s="22">
        <v>573665</v>
      </c>
      <c r="T42" s="22">
        <v>607793</v>
      </c>
      <c r="U42" s="22">
        <v>627158</v>
      </c>
      <c r="V42" s="22">
        <v>1808616</v>
      </c>
      <c r="W42" s="22">
        <v>7368796</v>
      </c>
      <c r="X42" s="22">
        <v>9012071</v>
      </c>
      <c r="Y42" s="22">
        <v>-1643275</v>
      </c>
      <c r="Z42" s="23">
        <v>-18.234155057145021</v>
      </c>
      <c r="AA42" s="20">
        <v>9012071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50000</v>
      </c>
      <c r="F43" s="22">
        <v>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50000</v>
      </c>
      <c r="Y43" s="22">
        <v>-50000</v>
      </c>
      <c r="Z43" s="23">
        <v>-100</v>
      </c>
      <c r="AA43" s="20">
        <v>50000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431973</v>
      </c>
      <c r="D45" s="20"/>
      <c r="E45" s="21">
        <v>2439000</v>
      </c>
      <c r="F45" s="22">
        <v>2332001</v>
      </c>
      <c r="G45" s="22"/>
      <c r="H45" s="22">
        <v>2802</v>
      </c>
      <c r="I45" s="22">
        <v>17103</v>
      </c>
      <c r="J45" s="22">
        <v>19905</v>
      </c>
      <c r="K45" s="22">
        <v>33781</v>
      </c>
      <c r="L45" s="22">
        <v>21610</v>
      </c>
      <c r="M45" s="22">
        <v>37056</v>
      </c>
      <c r="N45" s="22">
        <v>92447</v>
      </c>
      <c r="O45" s="22">
        <v>120000</v>
      </c>
      <c r="P45" s="22">
        <v>8154</v>
      </c>
      <c r="Q45" s="22">
        <v>13903</v>
      </c>
      <c r="R45" s="22">
        <v>142057</v>
      </c>
      <c r="S45" s="22">
        <v>9004</v>
      </c>
      <c r="T45" s="22">
        <v>14610</v>
      </c>
      <c r="U45" s="22">
        <v>303316</v>
      </c>
      <c r="V45" s="22">
        <v>326930</v>
      </c>
      <c r="W45" s="22">
        <v>581339</v>
      </c>
      <c r="X45" s="22">
        <v>2332001</v>
      </c>
      <c r="Y45" s="22">
        <v>-1750662</v>
      </c>
      <c r="Z45" s="23">
        <v>-75.071237104958357</v>
      </c>
      <c r="AA45" s="20">
        <v>2332001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8654655</v>
      </c>
      <c r="D48" s="29">
        <f t="shared" ref="D48:Y48" si="1">SUM(D35:D47)</f>
        <v>0</v>
      </c>
      <c r="E48" s="30">
        <f t="shared" si="1"/>
        <v>11154000</v>
      </c>
      <c r="F48" s="31">
        <f t="shared" si="1"/>
        <v>11394072</v>
      </c>
      <c r="G48" s="31">
        <f t="shared" si="1"/>
        <v>610076</v>
      </c>
      <c r="H48" s="31">
        <f t="shared" si="1"/>
        <v>682219</v>
      </c>
      <c r="I48" s="31">
        <f t="shared" si="1"/>
        <v>681601</v>
      </c>
      <c r="J48" s="31">
        <f t="shared" si="1"/>
        <v>1973896</v>
      </c>
      <c r="K48" s="31">
        <f t="shared" si="1"/>
        <v>604060</v>
      </c>
      <c r="L48" s="31">
        <f t="shared" si="1"/>
        <v>581998</v>
      </c>
      <c r="M48" s="31">
        <f t="shared" si="1"/>
        <v>669935</v>
      </c>
      <c r="N48" s="31">
        <f t="shared" si="1"/>
        <v>1855993</v>
      </c>
      <c r="O48" s="31">
        <f t="shared" si="1"/>
        <v>766833</v>
      </c>
      <c r="P48" s="31">
        <f t="shared" si="1"/>
        <v>545497</v>
      </c>
      <c r="Q48" s="31">
        <f t="shared" si="1"/>
        <v>672370</v>
      </c>
      <c r="R48" s="31">
        <f t="shared" si="1"/>
        <v>1984700</v>
      </c>
      <c r="S48" s="31">
        <f t="shared" si="1"/>
        <v>582669</v>
      </c>
      <c r="T48" s="31">
        <f t="shared" si="1"/>
        <v>622403</v>
      </c>
      <c r="U48" s="31">
        <f t="shared" si="1"/>
        <v>930474</v>
      </c>
      <c r="V48" s="31">
        <f t="shared" si="1"/>
        <v>2135546</v>
      </c>
      <c r="W48" s="31">
        <f t="shared" si="1"/>
        <v>7950135</v>
      </c>
      <c r="X48" s="31">
        <f t="shared" si="1"/>
        <v>11394072</v>
      </c>
      <c r="Y48" s="31">
        <f t="shared" si="1"/>
        <v>-3443937</v>
      </c>
      <c r="Z48" s="32">
        <f>+IF(X48&lt;&gt;0,+(Y48/X48)*100,0)</f>
        <v>-30.225691043553176</v>
      </c>
      <c r="AA48" s="29">
        <f>SUM(AA35:AA47)</f>
        <v>11394072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-8654655</v>
      </c>
      <c r="D49" s="39">
        <f t="shared" si="2"/>
        <v>0</v>
      </c>
      <c r="E49" s="40">
        <f t="shared" si="2"/>
        <v>-11154000</v>
      </c>
      <c r="F49" s="41">
        <f t="shared" si="2"/>
        <v>-11394072</v>
      </c>
      <c r="G49" s="41">
        <f t="shared" si="2"/>
        <v>-610076</v>
      </c>
      <c r="H49" s="41">
        <f t="shared" si="2"/>
        <v>-682219</v>
      </c>
      <c r="I49" s="41">
        <f t="shared" si="2"/>
        <v>-681601</v>
      </c>
      <c r="J49" s="41">
        <f t="shared" si="2"/>
        <v>-1973896</v>
      </c>
      <c r="K49" s="41">
        <f t="shared" si="2"/>
        <v>-604060</v>
      </c>
      <c r="L49" s="41">
        <f t="shared" si="2"/>
        <v>-581998</v>
      </c>
      <c r="M49" s="41">
        <f t="shared" si="2"/>
        <v>-669935</v>
      </c>
      <c r="N49" s="41">
        <f t="shared" si="2"/>
        <v>-1855993</v>
      </c>
      <c r="O49" s="41">
        <f t="shared" si="2"/>
        <v>-766833</v>
      </c>
      <c r="P49" s="41">
        <f t="shared" si="2"/>
        <v>-545497</v>
      </c>
      <c r="Q49" s="41">
        <f t="shared" si="2"/>
        <v>-672370</v>
      </c>
      <c r="R49" s="41">
        <f t="shared" si="2"/>
        <v>-1984700</v>
      </c>
      <c r="S49" s="41">
        <f t="shared" si="2"/>
        <v>-582669</v>
      </c>
      <c r="T49" s="41">
        <f t="shared" si="2"/>
        <v>-622403</v>
      </c>
      <c r="U49" s="41">
        <f t="shared" si="2"/>
        <v>-930474</v>
      </c>
      <c r="V49" s="41">
        <f t="shared" si="2"/>
        <v>-2135546</v>
      </c>
      <c r="W49" s="41">
        <f t="shared" si="2"/>
        <v>-7950135</v>
      </c>
      <c r="X49" s="41">
        <f t="shared" si="2"/>
        <v>-11394072</v>
      </c>
      <c r="Y49" s="41">
        <f t="shared" si="2"/>
        <v>3443937</v>
      </c>
      <c r="Z49" s="42">
        <f>+IF(X49&lt;&gt;0,+(Y49/X49)*100,0)</f>
        <v>-30.225691043553176</v>
      </c>
      <c r="AA49" s="39">
        <f>+AA33-AA48</f>
        <v>-11394072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-8654655</v>
      </c>
      <c r="D52" s="48">
        <f t="shared" si="3"/>
        <v>0</v>
      </c>
      <c r="E52" s="49">
        <f t="shared" si="3"/>
        <v>-11154000</v>
      </c>
      <c r="F52" s="50">
        <f t="shared" si="3"/>
        <v>-11394072</v>
      </c>
      <c r="G52" s="50">
        <f t="shared" si="3"/>
        <v>-610076</v>
      </c>
      <c r="H52" s="50">
        <f t="shared" si="3"/>
        <v>-682219</v>
      </c>
      <c r="I52" s="50">
        <f t="shared" si="3"/>
        <v>-681601</v>
      </c>
      <c r="J52" s="50">
        <f t="shared" si="3"/>
        <v>-1973896</v>
      </c>
      <c r="K52" s="50">
        <f t="shared" si="3"/>
        <v>-604060</v>
      </c>
      <c r="L52" s="50">
        <f t="shared" si="3"/>
        <v>-581998</v>
      </c>
      <c r="M52" s="50">
        <f t="shared" si="3"/>
        <v>-669935</v>
      </c>
      <c r="N52" s="50">
        <f t="shared" si="3"/>
        <v>-1855993</v>
      </c>
      <c r="O52" s="50">
        <f t="shared" si="3"/>
        <v>-766833</v>
      </c>
      <c r="P52" s="50">
        <f t="shared" si="3"/>
        <v>-545497</v>
      </c>
      <c r="Q52" s="50">
        <f t="shared" si="3"/>
        <v>-672370</v>
      </c>
      <c r="R52" s="50">
        <f t="shared" si="3"/>
        <v>-1984700</v>
      </c>
      <c r="S52" s="50">
        <f t="shared" si="3"/>
        <v>-582669</v>
      </c>
      <c r="T52" s="50">
        <f t="shared" si="3"/>
        <v>-622403</v>
      </c>
      <c r="U52" s="50">
        <f t="shared" si="3"/>
        <v>-930474</v>
      </c>
      <c r="V52" s="50">
        <f t="shared" si="3"/>
        <v>-2135546</v>
      </c>
      <c r="W52" s="50">
        <f t="shared" si="3"/>
        <v>-7950135</v>
      </c>
      <c r="X52" s="50">
        <f t="shared" si="3"/>
        <v>-11394072</v>
      </c>
      <c r="Y52" s="50">
        <f t="shared" si="3"/>
        <v>3443937</v>
      </c>
      <c r="Z52" s="51">
        <f>+IF(X52&lt;&gt;0,+(Y52/X52)*100,0)</f>
        <v>-30.225691043553176</v>
      </c>
      <c r="AA52" s="48">
        <f>SUM(AA49:AA51)</f>
        <v>-11394072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-8654655</v>
      </c>
      <c r="D54" s="54">
        <f>+D52-D53</f>
        <v>0</v>
      </c>
      <c r="E54" s="55">
        <f t="shared" si="4"/>
        <v>-11154000</v>
      </c>
      <c r="F54" s="56">
        <f t="shared" si="4"/>
        <v>-11394072</v>
      </c>
      <c r="G54" s="56">
        <f t="shared" si="4"/>
        <v>-610076</v>
      </c>
      <c r="H54" s="56">
        <f t="shared" si="4"/>
        <v>-682219</v>
      </c>
      <c r="I54" s="56">
        <f t="shared" si="4"/>
        <v>-681601</v>
      </c>
      <c r="J54" s="56">
        <f t="shared" si="4"/>
        <v>-1973896</v>
      </c>
      <c r="K54" s="56">
        <f t="shared" si="4"/>
        <v>-604060</v>
      </c>
      <c r="L54" s="56">
        <f t="shared" si="4"/>
        <v>-581998</v>
      </c>
      <c r="M54" s="56">
        <f t="shared" si="4"/>
        <v>-669935</v>
      </c>
      <c r="N54" s="56">
        <f t="shared" si="4"/>
        <v>-1855993</v>
      </c>
      <c r="O54" s="56">
        <f t="shared" si="4"/>
        <v>-766833</v>
      </c>
      <c r="P54" s="56">
        <f t="shared" si="4"/>
        <v>-545497</v>
      </c>
      <c r="Q54" s="56">
        <f t="shared" si="4"/>
        <v>-672370</v>
      </c>
      <c r="R54" s="56">
        <f t="shared" si="4"/>
        <v>-1984700</v>
      </c>
      <c r="S54" s="56">
        <f t="shared" si="4"/>
        <v>-582669</v>
      </c>
      <c r="T54" s="56">
        <f t="shared" si="4"/>
        <v>-622403</v>
      </c>
      <c r="U54" s="56">
        <f t="shared" si="4"/>
        <v>-930474</v>
      </c>
      <c r="V54" s="56">
        <f t="shared" si="4"/>
        <v>-2135546</v>
      </c>
      <c r="W54" s="56">
        <f t="shared" si="4"/>
        <v>-7950135</v>
      </c>
      <c r="X54" s="56">
        <f t="shared" si="4"/>
        <v>-11394072</v>
      </c>
      <c r="Y54" s="56">
        <f t="shared" si="4"/>
        <v>3443937</v>
      </c>
      <c r="Z54" s="57">
        <f>+IF(X54&lt;&gt;0,+(Y54/X54)*100,0)</f>
        <v>-30.225691043553176</v>
      </c>
      <c r="AA54" s="54">
        <f>+AA52-AA53</f>
        <v>-11394072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-8654655</v>
      </c>
      <c r="D57" s="48">
        <f>SUM(D54:D56)</f>
        <v>0</v>
      </c>
      <c r="E57" s="49">
        <f t="shared" si="5"/>
        <v>-11154000</v>
      </c>
      <c r="F57" s="50">
        <f t="shared" si="5"/>
        <v>-11394072</v>
      </c>
      <c r="G57" s="50">
        <f t="shared" si="5"/>
        <v>-610076</v>
      </c>
      <c r="H57" s="50">
        <f t="shared" si="5"/>
        <v>-682219</v>
      </c>
      <c r="I57" s="50">
        <f t="shared" si="5"/>
        <v>-681601</v>
      </c>
      <c r="J57" s="50">
        <f t="shared" si="5"/>
        <v>-1973896</v>
      </c>
      <c r="K57" s="50">
        <f t="shared" si="5"/>
        <v>-604060</v>
      </c>
      <c r="L57" s="50">
        <f t="shared" si="5"/>
        <v>-581998</v>
      </c>
      <c r="M57" s="50">
        <f t="shared" si="5"/>
        <v>-669935</v>
      </c>
      <c r="N57" s="50">
        <f t="shared" si="5"/>
        <v>-1855993</v>
      </c>
      <c r="O57" s="50">
        <f t="shared" si="5"/>
        <v>-766833</v>
      </c>
      <c r="P57" s="50">
        <f t="shared" si="5"/>
        <v>-545497</v>
      </c>
      <c r="Q57" s="50">
        <f t="shared" si="5"/>
        <v>-672370</v>
      </c>
      <c r="R57" s="50">
        <f t="shared" si="5"/>
        <v>-1984700</v>
      </c>
      <c r="S57" s="50">
        <f t="shared" si="5"/>
        <v>-582669</v>
      </c>
      <c r="T57" s="50">
        <f t="shared" si="5"/>
        <v>-622403</v>
      </c>
      <c r="U57" s="50">
        <f t="shared" si="5"/>
        <v>-930474</v>
      </c>
      <c r="V57" s="50">
        <f t="shared" si="5"/>
        <v>-2135546</v>
      </c>
      <c r="W57" s="50">
        <f t="shared" si="5"/>
        <v>-7950135</v>
      </c>
      <c r="X57" s="50">
        <f t="shared" si="5"/>
        <v>-11394072</v>
      </c>
      <c r="Y57" s="50">
        <f t="shared" si="5"/>
        <v>3443937</v>
      </c>
      <c r="Z57" s="51">
        <f>+IF(X57&lt;&gt;0,+(Y57/X57)*100,0)</f>
        <v>-30.225691043553176</v>
      </c>
      <c r="AA57" s="48">
        <f>SUM(AA54:AA56)</f>
        <v>-11394072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-8654655</v>
      </c>
      <c r="D60" s="65">
        <f>SUM(D57:D59)</f>
        <v>0</v>
      </c>
      <c r="E60" s="66">
        <f t="shared" si="6"/>
        <v>-11154000</v>
      </c>
      <c r="F60" s="67">
        <f t="shared" si="6"/>
        <v>-11394072</v>
      </c>
      <c r="G60" s="67">
        <f t="shared" si="6"/>
        <v>-610076</v>
      </c>
      <c r="H60" s="67">
        <f t="shared" si="6"/>
        <v>-682219</v>
      </c>
      <c r="I60" s="67">
        <f t="shared" si="6"/>
        <v>-681601</v>
      </c>
      <c r="J60" s="67">
        <f t="shared" si="6"/>
        <v>-1973896</v>
      </c>
      <c r="K60" s="67">
        <f t="shared" si="6"/>
        <v>-604060</v>
      </c>
      <c r="L60" s="67">
        <f t="shared" si="6"/>
        <v>-581998</v>
      </c>
      <c r="M60" s="67">
        <f t="shared" si="6"/>
        <v>-669935</v>
      </c>
      <c r="N60" s="67">
        <f t="shared" si="6"/>
        <v>-1855993</v>
      </c>
      <c r="O60" s="67">
        <f t="shared" si="6"/>
        <v>-766833</v>
      </c>
      <c r="P60" s="67">
        <f t="shared" si="6"/>
        <v>-545497</v>
      </c>
      <c r="Q60" s="67">
        <f t="shared" si="6"/>
        <v>-672370</v>
      </c>
      <c r="R60" s="67">
        <f t="shared" si="6"/>
        <v>-1984700</v>
      </c>
      <c r="S60" s="67">
        <f t="shared" si="6"/>
        <v>-582669</v>
      </c>
      <c r="T60" s="67">
        <f t="shared" si="6"/>
        <v>-622403</v>
      </c>
      <c r="U60" s="67">
        <f t="shared" si="6"/>
        <v>-930474</v>
      </c>
      <c r="V60" s="67">
        <f t="shared" si="6"/>
        <v>-2135546</v>
      </c>
      <c r="W60" s="67">
        <f t="shared" si="6"/>
        <v>-7950135</v>
      </c>
      <c r="X60" s="67">
        <f t="shared" si="6"/>
        <v>-11394072</v>
      </c>
      <c r="Y60" s="67">
        <f t="shared" si="6"/>
        <v>3443937</v>
      </c>
      <c r="Z60" s="68">
        <f>+IF(X60&lt;&gt;0,+(Y60/X60)*100,0)</f>
        <v>-30.225691043553176</v>
      </c>
      <c r="AA60" s="65">
        <f>SUM(AA57:AA59)</f>
        <v>-11394072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3539835</v>
      </c>
      <c r="D9" s="20"/>
      <c r="E9" s="21">
        <v>8895956</v>
      </c>
      <c r="F9" s="22">
        <v>8895956</v>
      </c>
      <c r="G9" s="22">
        <v>625340</v>
      </c>
      <c r="H9" s="22">
        <v>23170</v>
      </c>
      <c r="I9" s="22">
        <v>90408</v>
      </c>
      <c r="J9" s="22">
        <v>738918</v>
      </c>
      <c r="K9" s="22">
        <v>547809</v>
      </c>
      <c r="L9" s="22">
        <v>385208</v>
      </c>
      <c r="M9" s="22">
        <v>385203</v>
      </c>
      <c r="N9" s="22">
        <v>1318220</v>
      </c>
      <c r="O9" s="22">
        <v>622920</v>
      </c>
      <c r="P9" s="22">
        <v>455223</v>
      </c>
      <c r="Q9" s="22">
        <v>389172</v>
      </c>
      <c r="R9" s="22">
        <v>1467315</v>
      </c>
      <c r="S9" s="22">
        <v>619007</v>
      </c>
      <c r="T9" s="22">
        <v>392171</v>
      </c>
      <c r="U9" s="22">
        <v>624373</v>
      </c>
      <c r="V9" s="22">
        <v>1635551</v>
      </c>
      <c r="W9" s="22">
        <v>5160004</v>
      </c>
      <c r="X9" s="22">
        <v>8895956</v>
      </c>
      <c r="Y9" s="22">
        <v>-3735952</v>
      </c>
      <c r="Z9" s="23">
        <v>-41.996071023732583</v>
      </c>
      <c r="AA9" s="20">
        <v>8895956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1311371</v>
      </c>
      <c r="D13" s="20"/>
      <c r="E13" s="21">
        <v>1459663</v>
      </c>
      <c r="F13" s="22">
        <v>1459663</v>
      </c>
      <c r="G13" s="22">
        <v>66946</v>
      </c>
      <c r="H13" s="22"/>
      <c r="I13" s="22">
        <v>64551</v>
      </c>
      <c r="J13" s="22">
        <v>131497</v>
      </c>
      <c r="K13" s="22">
        <v>63932</v>
      </c>
      <c r="L13" s="22">
        <v>62941</v>
      </c>
      <c r="M13" s="22">
        <v>63633</v>
      </c>
      <c r="N13" s="22">
        <v>190506</v>
      </c>
      <c r="O13" s="22">
        <v>63123</v>
      </c>
      <c r="P13" s="22">
        <v>63483</v>
      </c>
      <c r="Q13" s="22">
        <v>63658</v>
      </c>
      <c r="R13" s="22">
        <v>190264</v>
      </c>
      <c r="S13" s="22">
        <v>63321</v>
      </c>
      <c r="T13" s="22">
        <v>63086</v>
      </c>
      <c r="U13" s="22">
        <v>60404</v>
      </c>
      <c r="V13" s="22">
        <v>186811</v>
      </c>
      <c r="W13" s="22">
        <v>699078</v>
      </c>
      <c r="X13" s="22">
        <v>1459663</v>
      </c>
      <c r="Y13" s="22">
        <v>-760585</v>
      </c>
      <c r="Z13" s="23">
        <v>-52.106890426077804</v>
      </c>
      <c r="AA13" s="20">
        <v>1459663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4851206</v>
      </c>
      <c r="D33" s="29">
        <f t="shared" ref="D33:Y33" si="0">SUM(D6:D32)</f>
        <v>0</v>
      </c>
      <c r="E33" s="30">
        <f t="shared" si="0"/>
        <v>10355619</v>
      </c>
      <c r="F33" s="31">
        <f t="shared" si="0"/>
        <v>10355619</v>
      </c>
      <c r="G33" s="31">
        <f t="shared" si="0"/>
        <v>692286</v>
      </c>
      <c r="H33" s="31">
        <f t="shared" si="0"/>
        <v>23170</v>
      </c>
      <c r="I33" s="31">
        <f t="shared" si="0"/>
        <v>154959</v>
      </c>
      <c r="J33" s="31">
        <f t="shared" si="0"/>
        <v>870415</v>
      </c>
      <c r="K33" s="31">
        <f t="shared" si="0"/>
        <v>611741</v>
      </c>
      <c r="L33" s="31">
        <f t="shared" si="0"/>
        <v>448149</v>
      </c>
      <c r="M33" s="31">
        <f t="shared" si="0"/>
        <v>448836</v>
      </c>
      <c r="N33" s="31">
        <f t="shared" si="0"/>
        <v>1508726</v>
      </c>
      <c r="O33" s="31">
        <f t="shared" si="0"/>
        <v>686043</v>
      </c>
      <c r="P33" s="31">
        <f t="shared" si="0"/>
        <v>518706</v>
      </c>
      <c r="Q33" s="31">
        <f t="shared" si="0"/>
        <v>452830</v>
      </c>
      <c r="R33" s="31">
        <f t="shared" si="0"/>
        <v>1657579</v>
      </c>
      <c r="S33" s="31">
        <f t="shared" si="0"/>
        <v>682328</v>
      </c>
      <c r="T33" s="31">
        <f t="shared" si="0"/>
        <v>455257</v>
      </c>
      <c r="U33" s="31">
        <f t="shared" si="0"/>
        <v>684777</v>
      </c>
      <c r="V33" s="31">
        <f t="shared" si="0"/>
        <v>1822362</v>
      </c>
      <c r="W33" s="31">
        <f t="shared" si="0"/>
        <v>5859082</v>
      </c>
      <c r="X33" s="31">
        <f t="shared" si="0"/>
        <v>10355619</v>
      </c>
      <c r="Y33" s="31">
        <f t="shared" si="0"/>
        <v>-4496537</v>
      </c>
      <c r="Z33" s="32">
        <f>+IF(X33&lt;&gt;0,+(Y33/X33)*100,0)</f>
        <v>-43.421228610283947</v>
      </c>
      <c r="AA33" s="29">
        <f>SUM(AA6:AA32)</f>
        <v>10355619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7502660</v>
      </c>
      <c r="D35" s="20"/>
      <c r="E35" s="21">
        <v>9141738</v>
      </c>
      <c r="F35" s="22">
        <v>8351763</v>
      </c>
      <c r="G35" s="22">
        <v>577296</v>
      </c>
      <c r="H35" s="22">
        <v>563810</v>
      </c>
      <c r="I35" s="22">
        <v>551402</v>
      </c>
      <c r="J35" s="22">
        <v>1692508</v>
      </c>
      <c r="K35" s="22">
        <v>684494</v>
      </c>
      <c r="L35" s="22">
        <v>598943</v>
      </c>
      <c r="M35" s="22">
        <v>453982</v>
      </c>
      <c r="N35" s="22">
        <v>1737419</v>
      </c>
      <c r="O35" s="22">
        <v>582184</v>
      </c>
      <c r="P35" s="22">
        <v>578125</v>
      </c>
      <c r="Q35" s="22">
        <v>575969</v>
      </c>
      <c r="R35" s="22">
        <v>1736278</v>
      </c>
      <c r="S35" s="22">
        <v>580992</v>
      </c>
      <c r="T35" s="22">
        <v>421314</v>
      </c>
      <c r="U35" s="22">
        <v>567745</v>
      </c>
      <c r="V35" s="22">
        <v>1570051</v>
      </c>
      <c r="W35" s="22">
        <v>6736256</v>
      </c>
      <c r="X35" s="22">
        <v>8351763</v>
      </c>
      <c r="Y35" s="22">
        <v>-1615507</v>
      </c>
      <c r="Z35" s="23">
        <v>-19.34330512012853</v>
      </c>
      <c r="AA35" s="20">
        <v>8351763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90919</v>
      </c>
      <c r="D38" s="20"/>
      <c r="E38" s="21">
        <v>500001</v>
      </c>
      <c r="F38" s="22">
        <v>500787</v>
      </c>
      <c r="G38" s="22"/>
      <c r="H38" s="22">
        <v>52500</v>
      </c>
      <c r="I38" s="22"/>
      <c r="J38" s="22">
        <v>52500</v>
      </c>
      <c r="K38" s="22"/>
      <c r="L38" s="22">
        <v>18737</v>
      </c>
      <c r="M38" s="22">
        <v>18710</v>
      </c>
      <c r="N38" s="22">
        <v>37447</v>
      </c>
      <c r="O38" s="22">
        <v>66</v>
      </c>
      <c r="P38" s="22"/>
      <c r="Q38" s="22"/>
      <c r="R38" s="22">
        <v>66</v>
      </c>
      <c r="S38" s="22">
        <v>420</v>
      </c>
      <c r="T38" s="22"/>
      <c r="U38" s="22">
        <v>106611</v>
      </c>
      <c r="V38" s="22">
        <v>107031</v>
      </c>
      <c r="W38" s="22">
        <v>197044</v>
      </c>
      <c r="X38" s="22">
        <v>500787</v>
      </c>
      <c r="Y38" s="22">
        <v>-303743</v>
      </c>
      <c r="Z38" s="23">
        <v>-60.653131970278785</v>
      </c>
      <c r="AA38" s="20">
        <v>500787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91822</v>
      </c>
      <c r="F40" s="22">
        <v>80000</v>
      </c>
      <c r="G40" s="22"/>
      <c r="H40" s="22"/>
      <c r="I40" s="22">
        <v>20869</v>
      </c>
      <c r="J40" s="22">
        <v>20869</v>
      </c>
      <c r="K40" s="22">
        <v>6956</v>
      </c>
      <c r="L40" s="22">
        <v>6956</v>
      </c>
      <c r="M40" s="22">
        <v>6956</v>
      </c>
      <c r="N40" s="22">
        <v>20868</v>
      </c>
      <c r="O40" s="22">
        <v>6956</v>
      </c>
      <c r="P40" s="22">
        <v>6956</v>
      </c>
      <c r="Q40" s="22">
        <v>6956</v>
      </c>
      <c r="R40" s="22">
        <v>20868</v>
      </c>
      <c r="S40" s="22">
        <v>6956</v>
      </c>
      <c r="T40" s="22">
        <v>6956</v>
      </c>
      <c r="U40" s="22"/>
      <c r="V40" s="22">
        <v>13912</v>
      </c>
      <c r="W40" s="22">
        <v>76517</v>
      </c>
      <c r="X40" s="22">
        <v>80000</v>
      </c>
      <c r="Y40" s="22">
        <v>-3483</v>
      </c>
      <c r="Z40" s="23">
        <v>-4.3537499999999998</v>
      </c>
      <c r="AA40" s="20">
        <v>80000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475033</v>
      </c>
      <c r="D42" s="20"/>
      <c r="E42" s="21">
        <v>2490003</v>
      </c>
      <c r="F42" s="22">
        <v>850361</v>
      </c>
      <c r="G42" s="22">
        <v>52180</v>
      </c>
      <c r="H42" s="22">
        <v>269529</v>
      </c>
      <c r="I42" s="22">
        <v>16991</v>
      </c>
      <c r="J42" s="22">
        <v>338700</v>
      </c>
      <c r="K42" s="22"/>
      <c r="L42" s="22">
        <v>42511</v>
      </c>
      <c r="M42" s="22">
        <v>1855</v>
      </c>
      <c r="N42" s="22">
        <v>44366</v>
      </c>
      <c r="O42" s="22">
        <v>356</v>
      </c>
      <c r="P42" s="22">
        <v>136096</v>
      </c>
      <c r="Q42" s="22">
        <v>58890</v>
      </c>
      <c r="R42" s="22">
        <v>195342</v>
      </c>
      <c r="S42" s="22">
        <v>7453</v>
      </c>
      <c r="T42" s="22">
        <v>17516</v>
      </c>
      <c r="U42" s="22">
        <v>36290</v>
      </c>
      <c r="V42" s="22">
        <v>61259</v>
      </c>
      <c r="W42" s="22">
        <v>639667</v>
      </c>
      <c r="X42" s="22">
        <v>850361</v>
      </c>
      <c r="Y42" s="22">
        <v>-210694</v>
      </c>
      <c r="Z42" s="23">
        <v>-24.777006471369216</v>
      </c>
      <c r="AA42" s="20">
        <v>850361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-8899933</v>
      </c>
      <c r="D44" s="20"/>
      <c r="E44" s="21">
        <v>2</v>
      </c>
      <c r="F44" s="22">
        <v>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</v>
      </c>
      <c r="Y44" s="22">
        <v>-2</v>
      </c>
      <c r="Z44" s="23">
        <v>-100</v>
      </c>
      <c r="AA44" s="20">
        <v>2</v>
      </c>
    </row>
    <row r="45" spans="1:27" x14ac:dyDescent="0.25">
      <c r="A45" s="19" t="s">
        <v>70</v>
      </c>
      <c r="B45" s="15" t="s">
        <v>32</v>
      </c>
      <c r="C45" s="20">
        <v>1281818</v>
      </c>
      <c r="D45" s="20"/>
      <c r="E45" s="21">
        <v>910989</v>
      </c>
      <c r="F45" s="22">
        <v>1305853</v>
      </c>
      <c r="G45" s="22">
        <v>12421</v>
      </c>
      <c r="H45" s="22">
        <v>110149</v>
      </c>
      <c r="I45" s="22">
        <v>157191</v>
      </c>
      <c r="J45" s="22">
        <v>279761</v>
      </c>
      <c r="K45" s="22">
        <v>164661</v>
      </c>
      <c r="L45" s="22">
        <v>108479</v>
      </c>
      <c r="M45" s="22">
        <v>119766</v>
      </c>
      <c r="N45" s="22">
        <v>392906</v>
      </c>
      <c r="O45" s="22">
        <v>5277</v>
      </c>
      <c r="P45" s="22">
        <v>4650</v>
      </c>
      <c r="Q45" s="22">
        <v>4612</v>
      </c>
      <c r="R45" s="22">
        <v>14539</v>
      </c>
      <c r="S45" s="22">
        <v>167671</v>
      </c>
      <c r="T45" s="22">
        <v>124377</v>
      </c>
      <c r="U45" s="22">
        <v>238449</v>
      </c>
      <c r="V45" s="22">
        <v>530497</v>
      </c>
      <c r="W45" s="22">
        <v>1217703</v>
      </c>
      <c r="X45" s="22">
        <v>1305853</v>
      </c>
      <c r="Y45" s="22">
        <v>-88150</v>
      </c>
      <c r="Z45" s="23">
        <v>-6.7503769566712339</v>
      </c>
      <c r="AA45" s="20">
        <v>1305853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450497</v>
      </c>
      <c r="D48" s="29">
        <f t="shared" ref="D48:Y48" si="1">SUM(D35:D47)</f>
        <v>0</v>
      </c>
      <c r="E48" s="30">
        <f t="shared" si="1"/>
        <v>13134555</v>
      </c>
      <c r="F48" s="31">
        <f t="shared" si="1"/>
        <v>11088766</v>
      </c>
      <c r="G48" s="31">
        <f t="shared" si="1"/>
        <v>641897</v>
      </c>
      <c r="H48" s="31">
        <f t="shared" si="1"/>
        <v>995988</v>
      </c>
      <c r="I48" s="31">
        <f t="shared" si="1"/>
        <v>746453</v>
      </c>
      <c r="J48" s="31">
        <f t="shared" si="1"/>
        <v>2384338</v>
      </c>
      <c r="K48" s="31">
        <f t="shared" si="1"/>
        <v>856111</v>
      </c>
      <c r="L48" s="31">
        <f t="shared" si="1"/>
        <v>775626</v>
      </c>
      <c r="M48" s="31">
        <f t="shared" si="1"/>
        <v>601269</v>
      </c>
      <c r="N48" s="31">
        <f t="shared" si="1"/>
        <v>2233006</v>
      </c>
      <c r="O48" s="31">
        <f t="shared" si="1"/>
        <v>594839</v>
      </c>
      <c r="P48" s="31">
        <f t="shared" si="1"/>
        <v>725827</v>
      </c>
      <c r="Q48" s="31">
        <f t="shared" si="1"/>
        <v>646427</v>
      </c>
      <c r="R48" s="31">
        <f t="shared" si="1"/>
        <v>1967093</v>
      </c>
      <c r="S48" s="31">
        <f t="shared" si="1"/>
        <v>763492</v>
      </c>
      <c r="T48" s="31">
        <f t="shared" si="1"/>
        <v>570163</v>
      </c>
      <c r="U48" s="31">
        <f t="shared" si="1"/>
        <v>949095</v>
      </c>
      <c r="V48" s="31">
        <f t="shared" si="1"/>
        <v>2282750</v>
      </c>
      <c r="W48" s="31">
        <f t="shared" si="1"/>
        <v>8867187</v>
      </c>
      <c r="X48" s="31">
        <f t="shared" si="1"/>
        <v>11088766</v>
      </c>
      <c r="Y48" s="31">
        <f t="shared" si="1"/>
        <v>-2221579</v>
      </c>
      <c r="Z48" s="32">
        <f>+IF(X48&lt;&gt;0,+(Y48/X48)*100,0)</f>
        <v>-20.034501584757042</v>
      </c>
      <c r="AA48" s="29">
        <f>SUM(AA35:AA47)</f>
        <v>11088766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4400709</v>
      </c>
      <c r="D49" s="39">
        <f t="shared" si="2"/>
        <v>0</v>
      </c>
      <c r="E49" s="40">
        <f t="shared" si="2"/>
        <v>-2778936</v>
      </c>
      <c r="F49" s="41">
        <f t="shared" si="2"/>
        <v>-733147</v>
      </c>
      <c r="G49" s="41">
        <f t="shared" si="2"/>
        <v>50389</v>
      </c>
      <c r="H49" s="41">
        <f t="shared" si="2"/>
        <v>-972818</v>
      </c>
      <c r="I49" s="41">
        <f t="shared" si="2"/>
        <v>-591494</v>
      </c>
      <c r="J49" s="41">
        <f t="shared" si="2"/>
        <v>-1513923</v>
      </c>
      <c r="K49" s="41">
        <f t="shared" si="2"/>
        <v>-244370</v>
      </c>
      <c r="L49" s="41">
        <f t="shared" si="2"/>
        <v>-327477</v>
      </c>
      <c r="M49" s="41">
        <f t="shared" si="2"/>
        <v>-152433</v>
      </c>
      <c r="N49" s="41">
        <f t="shared" si="2"/>
        <v>-724280</v>
      </c>
      <c r="O49" s="41">
        <f t="shared" si="2"/>
        <v>91204</v>
      </c>
      <c r="P49" s="41">
        <f t="shared" si="2"/>
        <v>-207121</v>
      </c>
      <c r="Q49" s="41">
        <f t="shared" si="2"/>
        <v>-193597</v>
      </c>
      <c r="R49" s="41">
        <f t="shared" si="2"/>
        <v>-309514</v>
      </c>
      <c r="S49" s="41">
        <f t="shared" si="2"/>
        <v>-81164</v>
      </c>
      <c r="T49" s="41">
        <f t="shared" si="2"/>
        <v>-114906</v>
      </c>
      <c r="U49" s="41">
        <f t="shared" si="2"/>
        <v>-264318</v>
      </c>
      <c r="V49" s="41">
        <f t="shared" si="2"/>
        <v>-460388</v>
      </c>
      <c r="W49" s="41">
        <f t="shared" si="2"/>
        <v>-3008105</v>
      </c>
      <c r="X49" s="41">
        <f t="shared" si="2"/>
        <v>-733147</v>
      </c>
      <c r="Y49" s="41">
        <f t="shared" si="2"/>
        <v>-2274958</v>
      </c>
      <c r="Z49" s="42">
        <f>+IF(X49&lt;&gt;0,+(Y49/X49)*100,0)</f>
        <v>310.30038996272236</v>
      </c>
      <c r="AA49" s="39">
        <f>+AA33-AA48</f>
        <v>-733147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7766303</v>
      </c>
      <c r="D51" s="44"/>
      <c r="E51" s="21">
        <v>1</v>
      </c>
      <c r="F51" s="22">
        <v>1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1</v>
      </c>
      <c r="Y51" s="45">
        <v>-1</v>
      </c>
      <c r="Z51" s="46">
        <v>-100</v>
      </c>
      <c r="AA51" s="44">
        <v>1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12167012</v>
      </c>
      <c r="D52" s="48">
        <f t="shared" si="3"/>
        <v>0</v>
      </c>
      <c r="E52" s="49">
        <f t="shared" si="3"/>
        <v>-2778935</v>
      </c>
      <c r="F52" s="50">
        <f t="shared" si="3"/>
        <v>-733146</v>
      </c>
      <c r="G52" s="50">
        <f t="shared" si="3"/>
        <v>50389</v>
      </c>
      <c r="H52" s="50">
        <f t="shared" si="3"/>
        <v>-972818</v>
      </c>
      <c r="I52" s="50">
        <f t="shared" si="3"/>
        <v>-591494</v>
      </c>
      <c r="J52" s="50">
        <f t="shared" si="3"/>
        <v>-1513923</v>
      </c>
      <c r="K52" s="50">
        <f t="shared" si="3"/>
        <v>-244370</v>
      </c>
      <c r="L52" s="50">
        <f t="shared" si="3"/>
        <v>-327477</v>
      </c>
      <c r="M52" s="50">
        <f t="shared" si="3"/>
        <v>-152433</v>
      </c>
      <c r="N52" s="50">
        <f t="shared" si="3"/>
        <v>-724280</v>
      </c>
      <c r="O52" s="50">
        <f t="shared" si="3"/>
        <v>91204</v>
      </c>
      <c r="P52" s="50">
        <f t="shared" si="3"/>
        <v>-207121</v>
      </c>
      <c r="Q52" s="50">
        <f t="shared" si="3"/>
        <v>-193597</v>
      </c>
      <c r="R52" s="50">
        <f t="shared" si="3"/>
        <v>-309514</v>
      </c>
      <c r="S52" s="50">
        <f t="shared" si="3"/>
        <v>-81164</v>
      </c>
      <c r="T52" s="50">
        <f t="shared" si="3"/>
        <v>-114906</v>
      </c>
      <c r="U52" s="50">
        <f t="shared" si="3"/>
        <v>-264318</v>
      </c>
      <c r="V52" s="50">
        <f t="shared" si="3"/>
        <v>-460388</v>
      </c>
      <c r="W52" s="50">
        <f t="shared" si="3"/>
        <v>-3008105</v>
      </c>
      <c r="X52" s="50">
        <f t="shared" si="3"/>
        <v>-733146</v>
      </c>
      <c r="Y52" s="50">
        <f t="shared" si="3"/>
        <v>-2274959</v>
      </c>
      <c r="Z52" s="51">
        <f>+IF(X52&lt;&gt;0,+(Y52/X52)*100,0)</f>
        <v>310.30094960621761</v>
      </c>
      <c r="AA52" s="48">
        <f>SUM(AA49:AA51)</f>
        <v>-733146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12167012</v>
      </c>
      <c r="D54" s="54">
        <f>+D52-D53</f>
        <v>0</v>
      </c>
      <c r="E54" s="55">
        <f t="shared" si="4"/>
        <v>-2778935</v>
      </c>
      <c r="F54" s="56">
        <f t="shared" si="4"/>
        <v>-733146</v>
      </c>
      <c r="G54" s="56">
        <f t="shared" si="4"/>
        <v>50389</v>
      </c>
      <c r="H54" s="56">
        <f t="shared" si="4"/>
        <v>-972818</v>
      </c>
      <c r="I54" s="56">
        <f t="shared" si="4"/>
        <v>-591494</v>
      </c>
      <c r="J54" s="56">
        <f t="shared" si="4"/>
        <v>-1513923</v>
      </c>
      <c r="K54" s="56">
        <f t="shared" si="4"/>
        <v>-244370</v>
      </c>
      <c r="L54" s="56">
        <f t="shared" si="4"/>
        <v>-327477</v>
      </c>
      <c r="M54" s="56">
        <f t="shared" si="4"/>
        <v>-152433</v>
      </c>
      <c r="N54" s="56">
        <f t="shared" si="4"/>
        <v>-724280</v>
      </c>
      <c r="O54" s="56">
        <f t="shared" si="4"/>
        <v>91204</v>
      </c>
      <c r="P54" s="56">
        <f t="shared" si="4"/>
        <v>-207121</v>
      </c>
      <c r="Q54" s="56">
        <f t="shared" si="4"/>
        <v>-193597</v>
      </c>
      <c r="R54" s="56">
        <f t="shared" si="4"/>
        <v>-309514</v>
      </c>
      <c r="S54" s="56">
        <f t="shared" si="4"/>
        <v>-81164</v>
      </c>
      <c r="T54" s="56">
        <f t="shared" si="4"/>
        <v>-114906</v>
      </c>
      <c r="U54" s="56">
        <f t="shared" si="4"/>
        <v>-264318</v>
      </c>
      <c r="V54" s="56">
        <f t="shared" si="4"/>
        <v>-460388</v>
      </c>
      <c r="W54" s="56">
        <f t="shared" si="4"/>
        <v>-3008105</v>
      </c>
      <c r="X54" s="56">
        <f t="shared" si="4"/>
        <v>-733146</v>
      </c>
      <c r="Y54" s="56">
        <f t="shared" si="4"/>
        <v>-2274959</v>
      </c>
      <c r="Z54" s="57">
        <f>+IF(X54&lt;&gt;0,+(Y54/X54)*100,0)</f>
        <v>310.30094960621761</v>
      </c>
      <c r="AA54" s="54">
        <f>+AA52-AA53</f>
        <v>-733146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12167012</v>
      </c>
      <c r="D57" s="48">
        <f>SUM(D54:D56)</f>
        <v>0</v>
      </c>
      <c r="E57" s="49">
        <f t="shared" si="5"/>
        <v>-2778935</v>
      </c>
      <c r="F57" s="50">
        <f t="shared" si="5"/>
        <v>-733146</v>
      </c>
      <c r="G57" s="50">
        <f t="shared" si="5"/>
        <v>50389</v>
      </c>
      <c r="H57" s="50">
        <f t="shared" si="5"/>
        <v>-972818</v>
      </c>
      <c r="I57" s="50">
        <f t="shared" si="5"/>
        <v>-591494</v>
      </c>
      <c r="J57" s="50">
        <f t="shared" si="5"/>
        <v>-1513923</v>
      </c>
      <c r="K57" s="50">
        <f t="shared" si="5"/>
        <v>-244370</v>
      </c>
      <c r="L57" s="50">
        <f t="shared" si="5"/>
        <v>-327477</v>
      </c>
      <c r="M57" s="50">
        <f t="shared" si="5"/>
        <v>-152433</v>
      </c>
      <c r="N57" s="50">
        <f t="shared" si="5"/>
        <v>-724280</v>
      </c>
      <c r="O57" s="50">
        <f t="shared" si="5"/>
        <v>91204</v>
      </c>
      <c r="P57" s="50">
        <f t="shared" si="5"/>
        <v>-207121</v>
      </c>
      <c r="Q57" s="50">
        <f t="shared" si="5"/>
        <v>-193597</v>
      </c>
      <c r="R57" s="50">
        <f t="shared" si="5"/>
        <v>-309514</v>
      </c>
      <c r="S57" s="50">
        <f t="shared" si="5"/>
        <v>-81164</v>
      </c>
      <c r="T57" s="50">
        <f t="shared" si="5"/>
        <v>-114906</v>
      </c>
      <c r="U57" s="50">
        <f t="shared" si="5"/>
        <v>-264318</v>
      </c>
      <c r="V57" s="50">
        <f t="shared" si="5"/>
        <v>-460388</v>
      </c>
      <c r="W57" s="50">
        <f t="shared" si="5"/>
        <v>-3008105</v>
      </c>
      <c r="X57" s="50">
        <f t="shared" si="5"/>
        <v>-733146</v>
      </c>
      <c r="Y57" s="50">
        <f t="shared" si="5"/>
        <v>-2274959</v>
      </c>
      <c r="Z57" s="51">
        <f>+IF(X57&lt;&gt;0,+(Y57/X57)*100,0)</f>
        <v>310.30094960621761</v>
      </c>
      <c r="AA57" s="48">
        <f>SUM(AA54:AA56)</f>
        <v>-733146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12167012</v>
      </c>
      <c r="D60" s="65">
        <f>SUM(D57:D59)</f>
        <v>0</v>
      </c>
      <c r="E60" s="66">
        <f t="shared" si="6"/>
        <v>-2778935</v>
      </c>
      <c r="F60" s="67">
        <f t="shared" si="6"/>
        <v>-733146</v>
      </c>
      <c r="G60" s="67">
        <f t="shared" si="6"/>
        <v>50389</v>
      </c>
      <c r="H60" s="67">
        <f t="shared" si="6"/>
        <v>-972818</v>
      </c>
      <c r="I60" s="67">
        <f t="shared" si="6"/>
        <v>-591494</v>
      </c>
      <c r="J60" s="67">
        <f t="shared" si="6"/>
        <v>-1513923</v>
      </c>
      <c r="K60" s="67">
        <f t="shared" si="6"/>
        <v>-244370</v>
      </c>
      <c r="L60" s="67">
        <f t="shared" si="6"/>
        <v>-327477</v>
      </c>
      <c r="M60" s="67">
        <f t="shared" si="6"/>
        <v>-152433</v>
      </c>
      <c r="N60" s="67">
        <f t="shared" si="6"/>
        <v>-724280</v>
      </c>
      <c r="O60" s="67">
        <f t="shared" si="6"/>
        <v>91204</v>
      </c>
      <c r="P60" s="67">
        <f t="shared" si="6"/>
        <v>-207121</v>
      </c>
      <c r="Q60" s="67">
        <f t="shared" si="6"/>
        <v>-193597</v>
      </c>
      <c r="R60" s="67">
        <f t="shared" si="6"/>
        <v>-309514</v>
      </c>
      <c r="S60" s="67">
        <f t="shared" si="6"/>
        <v>-81164</v>
      </c>
      <c r="T60" s="67">
        <f t="shared" si="6"/>
        <v>-114906</v>
      </c>
      <c r="U60" s="67">
        <f t="shared" si="6"/>
        <v>-264318</v>
      </c>
      <c r="V60" s="67">
        <f t="shared" si="6"/>
        <v>-460388</v>
      </c>
      <c r="W60" s="67">
        <f t="shared" si="6"/>
        <v>-3008105</v>
      </c>
      <c r="X60" s="67">
        <f t="shared" si="6"/>
        <v>-733146</v>
      </c>
      <c r="Y60" s="67">
        <f t="shared" si="6"/>
        <v>-2274959</v>
      </c>
      <c r="Z60" s="68">
        <f>+IF(X60&lt;&gt;0,+(Y60/X60)*100,0)</f>
        <v>310.30094960621761</v>
      </c>
      <c r="AA60" s="65">
        <f>SUM(AA57:AA59)</f>
        <v>-733146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11558281</v>
      </c>
      <c r="D9" s="20"/>
      <c r="E9" s="21">
        <v>13469360</v>
      </c>
      <c r="F9" s="22">
        <v>13469360</v>
      </c>
      <c r="G9" s="22">
        <v>974968</v>
      </c>
      <c r="H9" s="22">
        <v>974936</v>
      </c>
      <c r="I9" s="22">
        <v>975153</v>
      </c>
      <c r="J9" s="22">
        <v>2925057</v>
      </c>
      <c r="K9" s="22">
        <v>980051</v>
      </c>
      <c r="L9" s="22">
        <v>989923</v>
      </c>
      <c r="M9" s="22">
        <v>989776</v>
      </c>
      <c r="N9" s="22">
        <v>2959750</v>
      </c>
      <c r="O9" s="22">
        <v>976321</v>
      </c>
      <c r="P9" s="22">
        <v>976175</v>
      </c>
      <c r="Q9" s="22">
        <v>968737</v>
      </c>
      <c r="R9" s="22">
        <v>2921233</v>
      </c>
      <c r="S9" s="22">
        <v>974311</v>
      </c>
      <c r="T9" s="22">
        <v>974574</v>
      </c>
      <c r="U9" s="22">
        <v>978694</v>
      </c>
      <c r="V9" s="22">
        <v>2927579</v>
      </c>
      <c r="W9" s="22">
        <v>11733619</v>
      </c>
      <c r="X9" s="22">
        <v>13469360</v>
      </c>
      <c r="Y9" s="22">
        <v>-1735741</v>
      </c>
      <c r="Z9" s="23">
        <v>-12.886588523879382</v>
      </c>
      <c r="AA9" s="20">
        <v>13469360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6777830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11558281</v>
      </c>
      <c r="D33" s="29">
        <f t="shared" ref="D33:Y33" si="0">SUM(D6:D32)</f>
        <v>0</v>
      </c>
      <c r="E33" s="30">
        <f t="shared" si="0"/>
        <v>20247190</v>
      </c>
      <c r="F33" s="31">
        <f t="shared" si="0"/>
        <v>13469360</v>
      </c>
      <c r="G33" s="31">
        <f t="shared" si="0"/>
        <v>974968</v>
      </c>
      <c r="H33" s="31">
        <f t="shared" si="0"/>
        <v>974936</v>
      </c>
      <c r="I33" s="31">
        <f t="shared" si="0"/>
        <v>975153</v>
      </c>
      <c r="J33" s="31">
        <f t="shared" si="0"/>
        <v>2925057</v>
      </c>
      <c r="K33" s="31">
        <f t="shared" si="0"/>
        <v>980051</v>
      </c>
      <c r="L33" s="31">
        <f t="shared" si="0"/>
        <v>989923</v>
      </c>
      <c r="M33" s="31">
        <f t="shared" si="0"/>
        <v>989776</v>
      </c>
      <c r="N33" s="31">
        <f t="shared" si="0"/>
        <v>2959750</v>
      </c>
      <c r="O33" s="31">
        <f t="shared" si="0"/>
        <v>976321</v>
      </c>
      <c r="P33" s="31">
        <f t="shared" si="0"/>
        <v>976175</v>
      </c>
      <c r="Q33" s="31">
        <f t="shared" si="0"/>
        <v>968737</v>
      </c>
      <c r="R33" s="31">
        <f t="shared" si="0"/>
        <v>2921233</v>
      </c>
      <c r="S33" s="31">
        <f t="shared" si="0"/>
        <v>974311</v>
      </c>
      <c r="T33" s="31">
        <f t="shared" si="0"/>
        <v>974574</v>
      </c>
      <c r="U33" s="31">
        <f t="shared" si="0"/>
        <v>978694</v>
      </c>
      <c r="V33" s="31">
        <f t="shared" si="0"/>
        <v>2927579</v>
      </c>
      <c r="W33" s="31">
        <f t="shared" si="0"/>
        <v>11733619</v>
      </c>
      <c r="X33" s="31">
        <f t="shared" si="0"/>
        <v>13469360</v>
      </c>
      <c r="Y33" s="31">
        <f t="shared" si="0"/>
        <v>-1735741</v>
      </c>
      <c r="Z33" s="32">
        <f>+IF(X33&lt;&gt;0,+(Y33/X33)*100,0)</f>
        <v>-12.886588523879382</v>
      </c>
      <c r="AA33" s="29">
        <f>SUM(AA6:AA32)</f>
        <v>13469360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11767458</v>
      </c>
      <c r="D35" s="20"/>
      <c r="E35" s="21">
        <v>11246698</v>
      </c>
      <c r="F35" s="22">
        <v>12158363</v>
      </c>
      <c r="G35" s="22">
        <v>848241</v>
      </c>
      <c r="H35" s="22">
        <v>940437</v>
      </c>
      <c r="I35" s="22">
        <v>931204</v>
      </c>
      <c r="J35" s="22">
        <v>2719882</v>
      </c>
      <c r="K35" s="22">
        <v>910879</v>
      </c>
      <c r="L35" s="22">
        <v>909429</v>
      </c>
      <c r="M35" s="22"/>
      <c r="N35" s="22">
        <v>1820308</v>
      </c>
      <c r="O35" s="22">
        <v>913922</v>
      </c>
      <c r="P35" s="22">
        <v>853572</v>
      </c>
      <c r="Q35" s="22">
        <v>876994</v>
      </c>
      <c r="R35" s="22">
        <v>2644488</v>
      </c>
      <c r="S35" s="22">
        <v>837363</v>
      </c>
      <c r="T35" s="22">
        <v>881136</v>
      </c>
      <c r="U35" s="22">
        <v>847380</v>
      </c>
      <c r="V35" s="22">
        <v>2565879</v>
      </c>
      <c r="W35" s="22">
        <v>9750557</v>
      </c>
      <c r="X35" s="22">
        <v>12158363</v>
      </c>
      <c r="Y35" s="22">
        <v>-2407806</v>
      </c>
      <c r="Z35" s="23">
        <v>-19.803702192474432</v>
      </c>
      <c r="AA35" s="20">
        <v>12158363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46551</v>
      </c>
      <c r="D38" s="20"/>
      <c r="E38" s="21">
        <v>250000</v>
      </c>
      <c r="F38" s="22">
        <v>103100</v>
      </c>
      <c r="G38" s="22"/>
      <c r="H38" s="22">
        <v>2773</v>
      </c>
      <c r="I38" s="22">
        <v>5082</v>
      </c>
      <c r="J38" s="22">
        <v>7855</v>
      </c>
      <c r="K38" s="22"/>
      <c r="L38" s="22"/>
      <c r="M38" s="22"/>
      <c r="N38" s="22"/>
      <c r="O38" s="22">
        <v>4948</v>
      </c>
      <c r="P38" s="22">
        <v>20021</v>
      </c>
      <c r="Q38" s="22">
        <v>3119</v>
      </c>
      <c r="R38" s="22">
        <v>28088</v>
      </c>
      <c r="S38" s="22">
        <v>17391</v>
      </c>
      <c r="T38" s="22">
        <v>3433</v>
      </c>
      <c r="U38" s="22"/>
      <c r="V38" s="22">
        <v>20824</v>
      </c>
      <c r="W38" s="22">
        <v>56767</v>
      </c>
      <c r="X38" s="22">
        <v>103100</v>
      </c>
      <c r="Y38" s="22">
        <v>-46333</v>
      </c>
      <c r="Z38" s="23">
        <v>-44.939864209505338</v>
      </c>
      <c r="AA38" s="20">
        <v>103100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9300000</v>
      </c>
      <c r="F39" s="22">
        <v>9300000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9300000</v>
      </c>
      <c r="Y39" s="22">
        <v>-9300000</v>
      </c>
      <c r="Z39" s="23">
        <v>-100</v>
      </c>
      <c r="AA39" s="20">
        <v>9300000</v>
      </c>
    </row>
    <row r="40" spans="1:27" x14ac:dyDescent="0.25">
      <c r="A40" s="19" t="s">
        <v>66</v>
      </c>
      <c r="B40" s="15" t="s">
        <v>32</v>
      </c>
      <c r="C40" s="20">
        <v>1490835</v>
      </c>
      <c r="D40" s="20"/>
      <c r="E40" s="21">
        <v>1476485</v>
      </c>
      <c r="F40" s="22">
        <v>1476485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1476485</v>
      </c>
      <c r="Y40" s="22">
        <v>-1476485</v>
      </c>
      <c r="Z40" s="23">
        <v>-100</v>
      </c>
      <c r="AA40" s="20">
        <v>1476485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277559</v>
      </c>
      <c r="D42" s="20"/>
      <c r="E42" s="21">
        <v>250000</v>
      </c>
      <c r="F42" s="22">
        <v>135000</v>
      </c>
      <c r="G42" s="22"/>
      <c r="H42" s="22"/>
      <c r="I42" s="22">
        <v>15679</v>
      </c>
      <c r="J42" s="22">
        <v>15679</v>
      </c>
      <c r="K42" s="22"/>
      <c r="L42" s="22"/>
      <c r="M42" s="22"/>
      <c r="N42" s="22"/>
      <c r="O42" s="22"/>
      <c r="P42" s="22">
        <v>3430</v>
      </c>
      <c r="Q42" s="22">
        <v>261</v>
      </c>
      <c r="R42" s="22">
        <v>3691</v>
      </c>
      <c r="S42" s="22">
        <v>77265</v>
      </c>
      <c r="T42" s="22">
        <v>13110</v>
      </c>
      <c r="U42" s="22">
        <v>85920</v>
      </c>
      <c r="V42" s="22">
        <v>176295</v>
      </c>
      <c r="W42" s="22">
        <v>195665</v>
      </c>
      <c r="X42" s="22">
        <v>135000</v>
      </c>
      <c r="Y42" s="22">
        <v>60665</v>
      </c>
      <c r="Z42" s="23">
        <v>44.937037037037037</v>
      </c>
      <c r="AA42" s="20">
        <v>135000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102343</v>
      </c>
      <c r="D45" s="20"/>
      <c r="E45" s="21">
        <v>186021</v>
      </c>
      <c r="F45" s="22">
        <v>131021</v>
      </c>
      <c r="G45" s="22">
        <v>6339</v>
      </c>
      <c r="H45" s="22">
        <v>7312</v>
      </c>
      <c r="I45" s="22">
        <v>6951</v>
      </c>
      <c r="J45" s="22">
        <v>20602</v>
      </c>
      <c r="K45" s="22">
        <v>7252</v>
      </c>
      <c r="L45" s="22">
        <v>8491</v>
      </c>
      <c r="M45" s="22"/>
      <c r="N45" s="22">
        <v>15743</v>
      </c>
      <c r="O45" s="22">
        <v>8366</v>
      </c>
      <c r="P45" s="22">
        <v>6372</v>
      </c>
      <c r="Q45" s="22">
        <v>15584</v>
      </c>
      <c r="R45" s="22">
        <v>30322</v>
      </c>
      <c r="S45" s="22">
        <v>8138</v>
      </c>
      <c r="T45" s="22">
        <v>6863</v>
      </c>
      <c r="U45" s="22">
        <v>6601</v>
      </c>
      <c r="V45" s="22">
        <v>21602</v>
      </c>
      <c r="W45" s="22">
        <v>88269</v>
      </c>
      <c r="X45" s="22">
        <v>131021</v>
      </c>
      <c r="Y45" s="22">
        <v>-42752</v>
      </c>
      <c r="Z45" s="23">
        <v>-32.629883759092053</v>
      </c>
      <c r="AA45" s="20">
        <v>131021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13684746</v>
      </c>
      <c r="D48" s="29">
        <f t="shared" ref="D48:Y48" si="1">SUM(D35:D47)</f>
        <v>0</v>
      </c>
      <c r="E48" s="30">
        <f t="shared" si="1"/>
        <v>22709204</v>
      </c>
      <c r="F48" s="31">
        <f t="shared" si="1"/>
        <v>23303969</v>
      </c>
      <c r="G48" s="31">
        <f t="shared" si="1"/>
        <v>854580</v>
      </c>
      <c r="H48" s="31">
        <f t="shared" si="1"/>
        <v>950522</v>
      </c>
      <c r="I48" s="31">
        <f t="shared" si="1"/>
        <v>958916</v>
      </c>
      <c r="J48" s="31">
        <f t="shared" si="1"/>
        <v>2764018</v>
      </c>
      <c r="K48" s="31">
        <f t="shared" si="1"/>
        <v>918131</v>
      </c>
      <c r="L48" s="31">
        <f t="shared" si="1"/>
        <v>917920</v>
      </c>
      <c r="M48" s="31">
        <f t="shared" si="1"/>
        <v>0</v>
      </c>
      <c r="N48" s="31">
        <f t="shared" si="1"/>
        <v>1836051</v>
      </c>
      <c r="O48" s="31">
        <f t="shared" si="1"/>
        <v>927236</v>
      </c>
      <c r="P48" s="31">
        <f t="shared" si="1"/>
        <v>883395</v>
      </c>
      <c r="Q48" s="31">
        <f t="shared" si="1"/>
        <v>895958</v>
      </c>
      <c r="R48" s="31">
        <f t="shared" si="1"/>
        <v>2706589</v>
      </c>
      <c r="S48" s="31">
        <f t="shared" si="1"/>
        <v>940157</v>
      </c>
      <c r="T48" s="31">
        <f t="shared" si="1"/>
        <v>904542</v>
      </c>
      <c r="U48" s="31">
        <f t="shared" si="1"/>
        <v>939901</v>
      </c>
      <c r="V48" s="31">
        <f t="shared" si="1"/>
        <v>2784600</v>
      </c>
      <c r="W48" s="31">
        <f t="shared" si="1"/>
        <v>10091258</v>
      </c>
      <c r="X48" s="31">
        <f t="shared" si="1"/>
        <v>23303969</v>
      </c>
      <c r="Y48" s="31">
        <f t="shared" si="1"/>
        <v>-13212711</v>
      </c>
      <c r="Z48" s="32">
        <f>+IF(X48&lt;&gt;0,+(Y48/X48)*100,0)</f>
        <v>-56.697256162673405</v>
      </c>
      <c r="AA48" s="29">
        <f>SUM(AA35:AA47)</f>
        <v>23303969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-2126465</v>
      </c>
      <c r="D49" s="39">
        <f t="shared" si="2"/>
        <v>0</v>
      </c>
      <c r="E49" s="40">
        <f t="shared" si="2"/>
        <v>-2462014</v>
      </c>
      <c r="F49" s="41">
        <f t="shared" si="2"/>
        <v>-9834609</v>
      </c>
      <c r="G49" s="41">
        <f t="shared" si="2"/>
        <v>120388</v>
      </c>
      <c r="H49" s="41">
        <f t="shared" si="2"/>
        <v>24414</v>
      </c>
      <c r="I49" s="41">
        <f t="shared" si="2"/>
        <v>16237</v>
      </c>
      <c r="J49" s="41">
        <f t="shared" si="2"/>
        <v>161039</v>
      </c>
      <c r="K49" s="41">
        <f t="shared" si="2"/>
        <v>61920</v>
      </c>
      <c r="L49" s="41">
        <f t="shared" si="2"/>
        <v>72003</v>
      </c>
      <c r="M49" s="41">
        <f t="shared" si="2"/>
        <v>989776</v>
      </c>
      <c r="N49" s="41">
        <f t="shared" si="2"/>
        <v>1123699</v>
      </c>
      <c r="O49" s="41">
        <f t="shared" si="2"/>
        <v>49085</v>
      </c>
      <c r="P49" s="41">
        <f t="shared" si="2"/>
        <v>92780</v>
      </c>
      <c r="Q49" s="41">
        <f t="shared" si="2"/>
        <v>72779</v>
      </c>
      <c r="R49" s="41">
        <f t="shared" si="2"/>
        <v>214644</v>
      </c>
      <c r="S49" s="41">
        <f t="shared" si="2"/>
        <v>34154</v>
      </c>
      <c r="T49" s="41">
        <f t="shared" si="2"/>
        <v>70032</v>
      </c>
      <c r="U49" s="41">
        <f t="shared" si="2"/>
        <v>38793</v>
      </c>
      <c r="V49" s="41">
        <f t="shared" si="2"/>
        <v>142979</v>
      </c>
      <c r="W49" s="41">
        <f t="shared" si="2"/>
        <v>1642361</v>
      </c>
      <c r="X49" s="41">
        <f t="shared" si="2"/>
        <v>-9834609</v>
      </c>
      <c r="Y49" s="41">
        <f t="shared" si="2"/>
        <v>11476970</v>
      </c>
      <c r="Z49" s="42">
        <f>+IF(X49&lt;&gt;0,+(Y49/X49)*100,0)</f>
        <v>-116.69980982467123</v>
      </c>
      <c r="AA49" s="39">
        <f>+AA33-AA48</f>
        <v>-9834609</v>
      </c>
    </row>
    <row r="50" spans="1:27" x14ac:dyDescent="0.25">
      <c r="A50" s="43" t="s">
        <v>75</v>
      </c>
      <c r="B50" s="15" t="s">
        <v>32</v>
      </c>
      <c r="C50" s="20">
        <v>1054306</v>
      </c>
      <c r="D50" s="20"/>
      <c r="E50" s="21"/>
      <c r="F50" s="22">
        <v>1471802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1471802</v>
      </c>
      <c r="Y50" s="22">
        <v>-1471802</v>
      </c>
      <c r="Z50" s="23">
        <v>-100</v>
      </c>
      <c r="AA50" s="20">
        <v>1471802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-1072159</v>
      </c>
      <c r="D52" s="48">
        <f t="shared" si="3"/>
        <v>0</v>
      </c>
      <c r="E52" s="49">
        <f t="shared" si="3"/>
        <v>-2462014</v>
      </c>
      <c r="F52" s="50">
        <f t="shared" si="3"/>
        <v>-8362807</v>
      </c>
      <c r="G52" s="50">
        <f t="shared" si="3"/>
        <v>120388</v>
      </c>
      <c r="H52" s="50">
        <f t="shared" si="3"/>
        <v>24414</v>
      </c>
      <c r="I52" s="50">
        <f t="shared" si="3"/>
        <v>16237</v>
      </c>
      <c r="J52" s="50">
        <f t="shared" si="3"/>
        <v>161039</v>
      </c>
      <c r="K52" s="50">
        <f t="shared" si="3"/>
        <v>61920</v>
      </c>
      <c r="L52" s="50">
        <f t="shared" si="3"/>
        <v>72003</v>
      </c>
      <c r="M52" s="50">
        <f t="shared" si="3"/>
        <v>989776</v>
      </c>
      <c r="N52" s="50">
        <f t="shared" si="3"/>
        <v>1123699</v>
      </c>
      <c r="O52" s="50">
        <f t="shared" si="3"/>
        <v>49085</v>
      </c>
      <c r="P52" s="50">
        <f t="shared" si="3"/>
        <v>92780</v>
      </c>
      <c r="Q52" s="50">
        <f t="shared" si="3"/>
        <v>72779</v>
      </c>
      <c r="R52" s="50">
        <f t="shared" si="3"/>
        <v>214644</v>
      </c>
      <c r="S52" s="50">
        <f t="shared" si="3"/>
        <v>34154</v>
      </c>
      <c r="T52" s="50">
        <f t="shared" si="3"/>
        <v>70032</v>
      </c>
      <c r="U52" s="50">
        <f t="shared" si="3"/>
        <v>38793</v>
      </c>
      <c r="V52" s="50">
        <f t="shared" si="3"/>
        <v>142979</v>
      </c>
      <c r="W52" s="50">
        <f t="shared" si="3"/>
        <v>1642361</v>
      </c>
      <c r="X52" s="50">
        <f t="shared" si="3"/>
        <v>-8362807</v>
      </c>
      <c r="Y52" s="50">
        <f t="shared" si="3"/>
        <v>10005168</v>
      </c>
      <c r="Z52" s="51">
        <f>+IF(X52&lt;&gt;0,+(Y52/X52)*100,0)</f>
        <v>-119.63887245036267</v>
      </c>
      <c r="AA52" s="48">
        <f>SUM(AA49:AA51)</f>
        <v>-8362807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-1072159</v>
      </c>
      <c r="D54" s="54">
        <f>+D52-D53</f>
        <v>0</v>
      </c>
      <c r="E54" s="55">
        <f t="shared" si="4"/>
        <v>-2462014</v>
      </c>
      <c r="F54" s="56">
        <f t="shared" si="4"/>
        <v>-8362807</v>
      </c>
      <c r="G54" s="56">
        <f t="shared" si="4"/>
        <v>120388</v>
      </c>
      <c r="H54" s="56">
        <f t="shared" si="4"/>
        <v>24414</v>
      </c>
      <c r="I54" s="56">
        <f t="shared" si="4"/>
        <v>16237</v>
      </c>
      <c r="J54" s="56">
        <f t="shared" si="4"/>
        <v>161039</v>
      </c>
      <c r="K54" s="56">
        <f t="shared" si="4"/>
        <v>61920</v>
      </c>
      <c r="L54" s="56">
        <f t="shared" si="4"/>
        <v>72003</v>
      </c>
      <c r="M54" s="56">
        <f t="shared" si="4"/>
        <v>989776</v>
      </c>
      <c r="N54" s="56">
        <f t="shared" si="4"/>
        <v>1123699</v>
      </c>
      <c r="O54" s="56">
        <f t="shared" si="4"/>
        <v>49085</v>
      </c>
      <c r="P54" s="56">
        <f t="shared" si="4"/>
        <v>92780</v>
      </c>
      <c r="Q54" s="56">
        <f t="shared" si="4"/>
        <v>72779</v>
      </c>
      <c r="R54" s="56">
        <f t="shared" si="4"/>
        <v>214644</v>
      </c>
      <c r="S54" s="56">
        <f t="shared" si="4"/>
        <v>34154</v>
      </c>
      <c r="T54" s="56">
        <f t="shared" si="4"/>
        <v>70032</v>
      </c>
      <c r="U54" s="56">
        <f t="shared" si="4"/>
        <v>38793</v>
      </c>
      <c r="V54" s="56">
        <f t="shared" si="4"/>
        <v>142979</v>
      </c>
      <c r="W54" s="56">
        <f t="shared" si="4"/>
        <v>1642361</v>
      </c>
      <c r="X54" s="56">
        <f t="shared" si="4"/>
        <v>-8362807</v>
      </c>
      <c r="Y54" s="56">
        <f t="shared" si="4"/>
        <v>10005168</v>
      </c>
      <c r="Z54" s="57">
        <f>+IF(X54&lt;&gt;0,+(Y54/X54)*100,0)</f>
        <v>-119.63887245036267</v>
      </c>
      <c r="AA54" s="54">
        <f>+AA52-AA53</f>
        <v>-8362807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-1072159</v>
      </c>
      <c r="D57" s="48">
        <f>SUM(D54:D56)</f>
        <v>0</v>
      </c>
      <c r="E57" s="49">
        <f t="shared" si="5"/>
        <v>-2462014</v>
      </c>
      <c r="F57" s="50">
        <f t="shared" si="5"/>
        <v>-8362807</v>
      </c>
      <c r="G57" s="50">
        <f t="shared" si="5"/>
        <v>120388</v>
      </c>
      <c r="H57" s="50">
        <f t="shared" si="5"/>
        <v>24414</v>
      </c>
      <c r="I57" s="50">
        <f t="shared" si="5"/>
        <v>16237</v>
      </c>
      <c r="J57" s="50">
        <f t="shared" si="5"/>
        <v>161039</v>
      </c>
      <c r="K57" s="50">
        <f t="shared" si="5"/>
        <v>61920</v>
      </c>
      <c r="L57" s="50">
        <f t="shared" si="5"/>
        <v>72003</v>
      </c>
      <c r="M57" s="50">
        <f t="shared" si="5"/>
        <v>989776</v>
      </c>
      <c r="N57" s="50">
        <f t="shared" si="5"/>
        <v>1123699</v>
      </c>
      <c r="O57" s="50">
        <f t="shared" si="5"/>
        <v>49085</v>
      </c>
      <c r="P57" s="50">
        <f t="shared" si="5"/>
        <v>92780</v>
      </c>
      <c r="Q57" s="50">
        <f t="shared" si="5"/>
        <v>72779</v>
      </c>
      <c r="R57" s="50">
        <f t="shared" si="5"/>
        <v>214644</v>
      </c>
      <c r="S57" s="50">
        <f t="shared" si="5"/>
        <v>34154</v>
      </c>
      <c r="T57" s="50">
        <f t="shared" si="5"/>
        <v>70032</v>
      </c>
      <c r="U57" s="50">
        <f t="shared" si="5"/>
        <v>38793</v>
      </c>
      <c r="V57" s="50">
        <f t="shared" si="5"/>
        <v>142979</v>
      </c>
      <c r="W57" s="50">
        <f t="shared" si="5"/>
        <v>1642361</v>
      </c>
      <c r="X57" s="50">
        <f t="shared" si="5"/>
        <v>-8362807</v>
      </c>
      <c r="Y57" s="50">
        <f t="shared" si="5"/>
        <v>10005168</v>
      </c>
      <c r="Z57" s="51">
        <f>+IF(X57&lt;&gt;0,+(Y57/X57)*100,0)</f>
        <v>-119.63887245036267</v>
      </c>
      <c r="AA57" s="48">
        <f>SUM(AA54:AA56)</f>
        <v>-8362807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-1072159</v>
      </c>
      <c r="D60" s="65">
        <f>SUM(D57:D59)</f>
        <v>0</v>
      </c>
      <c r="E60" s="66">
        <f t="shared" si="6"/>
        <v>-2462014</v>
      </c>
      <c r="F60" s="67">
        <f t="shared" si="6"/>
        <v>-8362807</v>
      </c>
      <c r="G60" s="67">
        <f t="shared" si="6"/>
        <v>120388</v>
      </c>
      <c r="H60" s="67">
        <f t="shared" si="6"/>
        <v>24414</v>
      </c>
      <c r="I60" s="67">
        <f t="shared" si="6"/>
        <v>16237</v>
      </c>
      <c r="J60" s="67">
        <f t="shared" si="6"/>
        <v>161039</v>
      </c>
      <c r="K60" s="67">
        <f t="shared" si="6"/>
        <v>61920</v>
      </c>
      <c r="L60" s="67">
        <f t="shared" si="6"/>
        <v>72003</v>
      </c>
      <c r="M60" s="67">
        <f t="shared" si="6"/>
        <v>989776</v>
      </c>
      <c r="N60" s="67">
        <f t="shared" si="6"/>
        <v>1123699</v>
      </c>
      <c r="O60" s="67">
        <f t="shared" si="6"/>
        <v>49085</v>
      </c>
      <c r="P60" s="67">
        <f t="shared" si="6"/>
        <v>92780</v>
      </c>
      <c r="Q60" s="67">
        <f t="shared" si="6"/>
        <v>72779</v>
      </c>
      <c r="R60" s="67">
        <f t="shared" si="6"/>
        <v>214644</v>
      </c>
      <c r="S60" s="67">
        <f t="shared" si="6"/>
        <v>34154</v>
      </c>
      <c r="T60" s="67">
        <f t="shared" si="6"/>
        <v>70032</v>
      </c>
      <c r="U60" s="67">
        <f t="shared" si="6"/>
        <v>38793</v>
      </c>
      <c r="V60" s="67">
        <f t="shared" si="6"/>
        <v>142979</v>
      </c>
      <c r="W60" s="67">
        <f t="shared" si="6"/>
        <v>1642361</v>
      </c>
      <c r="X60" s="67">
        <f t="shared" si="6"/>
        <v>-8362807</v>
      </c>
      <c r="Y60" s="67">
        <f t="shared" si="6"/>
        <v>10005168</v>
      </c>
      <c r="Z60" s="68">
        <f>+IF(X60&lt;&gt;0,+(Y60/X60)*100,0)</f>
        <v>-119.63887245036267</v>
      </c>
      <c r="AA60" s="65">
        <f>SUM(AA57:AA59)</f>
        <v>-8362807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1863370</v>
      </c>
      <c r="D9" s="20"/>
      <c r="E9" s="21">
        <v>1659718</v>
      </c>
      <c r="F9" s="22">
        <v>1659718</v>
      </c>
      <c r="G9" s="22">
        <v>359551</v>
      </c>
      <c r="H9" s="22">
        <v>171369</v>
      </c>
      <c r="I9" s="22">
        <v>171369</v>
      </c>
      <c r="J9" s="22">
        <v>702289</v>
      </c>
      <c r="K9" s="22">
        <v>57415</v>
      </c>
      <c r="L9" s="22">
        <v>149017</v>
      </c>
      <c r="M9" s="22">
        <v>149017</v>
      </c>
      <c r="N9" s="22">
        <v>355449</v>
      </c>
      <c r="O9" s="22">
        <v>149017</v>
      </c>
      <c r="P9" s="22">
        <v>149017</v>
      </c>
      <c r="Q9" s="22">
        <v>149017</v>
      </c>
      <c r="R9" s="22">
        <v>447051</v>
      </c>
      <c r="S9" s="22">
        <v>152375</v>
      </c>
      <c r="T9" s="22">
        <v>148887</v>
      </c>
      <c r="U9" s="22">
        <v>148887</v>
      </c>
      <c r="V9" s="22">
        <v>450149</v>
      </c>
      <c r="W9" s="22">
        <v>1954938</v>
      </c>
      <c r="X9" s="22">
        <v>1659720</v>
      </c>
      <c r="Y9" s="22">
        <v>295218</v>
      </c>
      <c r="Z9" s="23">
        <v>17.787217120960161</v>
      </c>
      <c r="AA9" s="20">
        <v>1659718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1863370</v>
      </c>
      <c r="D33" s="29">
        <f t="shared" ref="D33:Y33" si="0">SUM(D6:D32)</f>
        <v>0</v>
      </c>
      <c r="E33" s="30">
        <f t="shared" si="0"/>
        <v>1659718</v>
      </c>
      <c r="F33" s="31">
        <f t="shared" si="0"/>
        <v>1659718</v>
      </c>
      <c r="G33" s="31">
        <f t="shared" si="0"/>
        <v>359551</v>
      </c>
      <c r="H33" s="31">
        <f t="shared" si="0"/>
        <v>171369</v>
      </c>
      <c r="I33" s="31">
        <f t="shared" si="0"/>
        <v>171369</v>
      </c>
      <c r="J33" s="31">
        <f t="shared" si="0"/>
        <v>702289</v>
      </c>
      <c r="K33" s="31">
        <f t="shared" si="0"/>
        <v>57415</v>
      </c>
      <c r="L33" s="31">
        <f t="shared" si="0"/>
        <v>149017</v>
      </c>
      <c r="M33" s="31">
        <f t="shared" si="0"/>
        <v>149017</v>
      </c>
      <c r="N33" s="31">
        <f t="shared" si="0"/>
        <v>355449</v>
      </c>
      <c r="O33" s="31">
        <f t="shared" si="0"/>
        <v>149017</v>
      </c>
      <c r="P33" s="31">
        <f t="shared" si="0"/>
        <v>149017</v>
      </c>
      <c r="Q33" s="31">
        <f t="shared" si="0"/>
        <v>149017</v>
      </c>
      <c r="R33" s="31">
        <f t="shared" si="0"/>
        <v>447051</v>
      </c>
      <c r="S33" s="31">
        <f t="shared" si="0"/>
        <v>152375</v>
      </c>
      <c r="T33" s="31">
        <f t="shared" si="0"/>
        <v>148887</v>
      </c>
      <c r="U33" s="31">
        <f t="shared" si="0"/>
        <v>148887</v>
      </c>
      <c r="V33" s="31">
        <f t="shared" si="0"/>
        <v>450149</v>
      </c>
      <c r="W33" s="31">
        <f t="shared" si="0"/>
        <v>1954938</v>
      </c>
      <c r="X33" s="31">
        <f t="shared" si="0"/>
        <v>1659720</v>
      </c>
      <c r="Y33" s="31">
        <f t="shared" si="0"/>
        <v>295218</v>
      </c>
      <c r="Z33" s="32">
        <f>+IF(X33&lt;&gt;0,+(Y33/X33)*100,0)</f>
        <v>17.787217120960161</v>
      </c>
      <c r="AA33" s="29">
        <f>SUM(AA6:AA32)</f>
        <v>1659718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10661381</v>
      </c>
      <c r="D35" s="20"/>
      <c r="E35" s="21">
        <v>11788892</v>
      </c>
      <c r="F35" s="22">
        <v>11788892</v>
      </c>
      <c r="G35" s="22">
        <v>852803</v>
      </c>
      <c r="H35" s="22">
        <v>853284</v>
      </c>
      <c r="I35" s="22">
        <v>857121</v>
      </c>
      <c r="J35" s="22">
        <v>2563208</v>
      </c>
      <c r="K35" s="22">
        <v>1021825</v>
      </c>
      <c r="L35" s="22">
        <v>933194</v>
      </c>
      <c r="M35" s="22">
        <v>1037074</v>
      </c>
      <c r="N35" s="22">
        <v>2992093</v>
      </c>
      <c r="O35" s="22">
        <v>927411</v>
      </c>
      <c r="P35" s="22">
        <v>914174</v>
      </c>
      <c r="Q35" s="22">
        <v>924338</v>
      </c>
      <c r="R35" s="22">
        <v>2765923</v>
      </c>
      <c r="S35" s="22">
        <v>850165</v>
      </c>
      <c r="T35" s="22">
        <v>861071</v>
      </c>
      <c r="U35" s="22">
        <v>913374</v>
      </c>
      <c r="V35" s="22">
        <v>2624610</v>
      </c>
      <c r="W35" s="22">
        <v>10945834</v>
      </c>
      <c r="X35" s="22">
        <v>11788884</v>
      </c>
      <c r="Y35" s="22">
        <v>-843050</v>
      </c>
      <c r="Z35" s="23">
        <v>-7.1512282248260313</v>
      </c>
      <c r="AA35" s="20">
        <v>11788892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375234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926927</v>
      </c>
      <c r="D42" s="20"/>
      <c r="E42" s="21">
        <v>1186954</v>
      </c>
      <c r="F42" s="22">
        <v>1236954</v>
      </c>
      <c r="G42" s="22">
        <v>23710</v>
      </c>
      <c r="H42" s="22">
        <v>343074</v>
      </c>
      <c r="I42" s="22">
        <v>31684</v>
      </c>
      <c r="J42" s="22">
        <v>398468</v>
      </c>
      <c r="K42" s="22">
        <v>54630</v>
      </c>
      <c r="L42" s="22">
        <v>30760</v>
      </c>
      <c r="M42" s="22">
        <v>244685</v>
      </c>
      <c r="N42" s="22">
        <v>330075</v>
      </c>
      <c r="O42" s="22">
        <v>242610</v>
      </c>
      <c r="P42" s="22">
        <v>19360</v>
      </c>
      <c r="Q42" s="22">
        <v>17160</v>
      </c>
      <c r="R42" s="22">
        <v>279130</v>
      </c>
      <c r="S42" s="22">
        <v>41660</v>
      </c>
      <c r="T42" s="22">
        <v>94896</v>
      </c>
      <c r="U42" s="22">
        <v>57940</v>
      </c>
      <c r="V42" s="22">
        <v>194496</v>
      </c>
      <c r="W42" s="22">
        <v>1202169</v>
      </c>
      <c r="X42" s="22">
        <v>1236960</v>
      </c>
      <c r="Y42" s="22">
        <v>-34791</v>
      </c>
      <c r="Z42" s="23">
        <v>-2.8126212650368645</v>
      </c>
      <c r="AA42" s="20">
        <v>1236954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669479</v>
      </c>
      <c r="D45" s="20"/>
      <c r="E45" s="21">
        <v>375510</v>
      </c>
      <c r="F45" s="22">
        <v>2159510</v>
      </c>
      <c r="G45" s="22">
        <v>132236</v>
      </c>
      <c r="H45" s="22">
        <v>154838</v>
      </c>
      <c r="I45" s="22">
        <v>182787</v>
      </c>
      <c r="J45" s="22">
        <v>469861</v>
      </c>
      <c r="K45" s="22">
        <v>191615</v>
      </c>
      <c r="L45" s="22">
        <v>285490</v>
      </c>
      <c r="M45" s="22">
        <v>239900</v>
      </c>
      <c r="N45" s="22">
        <v>717005</v>
      </c>
      <c r="O45" s="22">
        <v>191582</v>
      </c>
      <c r="P45" s="22">
        <v>129673</v>
      </c>
      <c r="Q45" s="22">
        <v>147671</v>
      </c>
      <c r="R45" s="22">
        <v>468926</v>
      </c>
      <c r="S45" s="22">
        <v>167404</v>
      </c>
      <c r="T45" s="22">
        <v>128385</v>
      </c>
      <c r="U45" s="22">
        <v>92353</v>
      </c>
      <c r="V45" s="22">
        <v>388142</v>
      </c>
      <c r="W45" s="22">
        <v>2043934</v>
      </c>
      <c r="X45" s="22">
        <v>2159496</v>
      </c>
      <c r="Y45" s="22">
        <v>-115562</v>
      </c>
      <c r="Z45" s="23">
        <v>-5.3513412388816652</v>
      </c>
      <c r="AA45" s="20">
        <v>2159510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12257787</v>
      </c>
      <c r="D48" s="29">
        <f t="shared" ref="D48:Y48" si="1">SUM(D35:D47)</f>
        <v>0</v>
      </c>
      <c r="E48" s="30">
        <f t="shared" si="1"/>
        <v>13726590</v>
      </c>
      <c r="F48" s="31">
        <f t="shared" si="1"/>
        <v>15185356</v>
      </c>
      <c r="G48" s="31">
        <f t="shared" si="1"/>
        <v>1008749</v>
      </c>
      <c r="H48" s="31">
        <f t="shared" si="1"/>
        <v>1351196</v>
      </c>
      <c r="I48" s="31">
        <f t="shared" si="1"/>
        <v>1071592</v>
      </c>
      <c r="J48" s="31">
        <f t="shared" si="1"/>
        <v>3431537</v>
      </c>
      <c r="K48" s="31">
        <f t="shared" si="1"/>
        <v>1268070</v>
      </c>
      <c r="L48" s="31">
        <f t="shared" si="1"/>
        <v>1249444</v>
      </c>
      <c r="M48" s="31">
        <f t="shared" si="1"/>
        <v>1521659</v>
      </c>
      <c r="N48" s="31">
        <f t="shared" si="1"/>
        <v>4039173</v>
      </c>
      <c r="O48" s="31">
        <f t="shared" si="1"/>
        <v>1361603</v>
      </c>
      <c r="P48" s="31">
        <f t="shared" si="1"/>
        <v>1063207</v>
      </c>
      <c r="Q48" s="31">
        <f t="shared" si="1"/>
        <v>1089169</v>
      </c>
      <c r="R48" s="31">
        <f t="shared" si="1"/>
        <v>3513979</v>
      </c>
      <c r="S48" s="31">
        <f t="shared" si="1"/>
        <v>1059229</v>
      </c>
      <c r="T48" s="31">
        <f t="shared" si="1"/>
        <v>1084352</v>
      </c>
      <c r="U48" s="31">
        <f t="shared" si="1"/>
        <v>1063667</v>
      </c>
      <c r="V48" s="31">
        <f t="shared" si="1"/>
        <v>3207248</v>
      </c>
      <c r="W48" s="31">
        <f t="shared" si="1"/>
        <v>14191937</v>
      </c>
      <c r="X48" s="31">
        <f t="shared" si="1"/>
        <v>15185340</v>
      </c>
      <c r="Y48" s="31">
        <f t="shared" si="1"/>
        <v>-993403</v>
      </c>
      <c r="Z48" s="32">
        <f>+IF(X48&lt;&gt;0,+(Y48/X48)*100,0)</f>
        <v>-6.5418555001073404</v>
      </c>
      <c r="AA48" s="29">
        <f>SUM(AA35:AA47)</f>
        <v>15185356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-10394417</v>
      </c>
      <c r="D49" s="39">
        <f t="shared" si="2"/>
        <v>0</v>
      </c>
      <c r="E49" s="40">
        <f t="shared" si="2"/>
        <v>-12066872</v>
      </c>
      <c r="F49" s="41">
        <f t="shared" si="2"/>
        <v>-13525638</v>
      </c>
      <c r="G49" s="41">
        <f t="shared" si="2"/>
        <v>-649198</v>
      </c>
      <c r="H49" s="41">
        <f t="shared" si="2"/>
        <v>-1179827</v>
      </c>
      <c r="I49" s="41">
        <f t="shared" si="2"/>
        <v>-900223</v>
      </c>
      <c r="J49" s="41">
        <f t="shared" si="2"/>
        <v>-2729248</v>
      </c>
      <c r="K49" s="41">
        <f t="shared" si="2"/>
        <v>-1210655</v>
      </c>
      <c r="L49" s="41">
        <f t="shared" si="2"/>
        <v>-1100427</v>
      </c>
      <c r="M49" s="41">
        <f t="shared" si="2"/>
        <v>-1372642</v>
      </c>
      <c r="N49" s="41">
        <f t="shared" si="2"/>
        <v>-3683724</v>
      </c>
      <c r="O49" s="41">
        <f t="shared" si="2"/>
        <v>-1212586</v>
      </c>
      <c r="P49" s="41">
        <f t="shared" si="2"/>
        <v>-914190</v>
      </c>
      <c r="Q49" s="41">
        <f t="shared" si="2"/>
        <v>-940152</v>
      </c>
      <c r="R49" s="41">
        <f t="shared" si="2"/>
        <v>-3066928</v>
      </c>
      <c r="S49" s="41">
        <f t="shared" si="2"/>
        <v>-906854</v>
      </c>
      <c r="T49" s="41">
        <f t="shared" si="2"/>
        <v>-935465</v>
      </c>
      <c r="U49" s="41">
        <f t="shared" si="2"/>
        <v>-914780</v>
      </c>
      <c r="V49" s="41">
        <f t="shared" si="2"/>
        <v>-2757099</v>
      </c>
      <c r="W49" s="41">
        <f t="shared" si="2"/>
        <v>-12236999</v>
      </c>
      <c r="X49" s="41">
        <f t="shared" si="2"/>
        <v>-13525620</v>
      </c>
      <c r="Y49" s="41">
        <f t="shared" si="2"/>
        <v>1288621</v>
      </c>
      <c r="Z49" s="42">
        <f>+IF(X49&lt;&gt;0,+(Y49/X49)*100,0)</f>
        <v>-9.5272601182053016</v>
      </c>
      <c r="AA49" s="39">
        <f>+AA33-AA48</f>
        <v>-13525638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-10394417</v>
      </c>
      <c r="D52" s="48">
        <f t="shared" si="3"/>
        <v>0</v>
      </c>
      <c r="E52" s="49">
        <f t="shared" si="3"/>
        <v>-12066872</v>
      </c>
      <c r="F52" s="50">
        <f t="shared" si="3"/>
        <v>-13525638</v>
      </c>
      <c r="G52" s="50">
        <f t="shared" si="3"/>
        <v>-649198</v>
      </c>
      <c r="H52" s="50">
        <f t="shared" si="3"/>
        <v>-1179827</v>
      </c>
      <c r="I52" s="50">
        <f t="shared" si="3"/>
        <v>-900223</v>
      </c>
      <c r="J52" s="50">
        <f t="shared" si="3"/>
        <v>-2729248</v>
      </c>
      <c r="K52" s="50">
        <f t="shared" si="3"/>
        <v>-1210655</v>
      </c>
      <c r="L52" s="50">
        <f t="shared" si="3"/>
        <v>-1100427</v>
      </c>
      <c r="M52" s="50">
        <f t="shared" si="3"/>
        <v>-1372642</v>
      </c>
      <c r="N52" s="50">
        <f t="shared" si="3"/>
        <v>-3683724</v>
      </c>
      <c r="O52" s="50">
        <f t="shared" si="3"/>
        <v>-1212586</v>
      </c>
      <c r="P52" s="50">
        <f t="shared" si="3"/>
        <v>-914190</v>
      </c>
      <c r="Q52" s="50">
        <f t="shared" si="3"/>
        <v>-940152</v>
      </c>
      <c r="R52" s="50">
        <f t="shared" si="3"/>
        <v>-3066928</v>
      </c>
      <c r="S52" s="50">
        <f t="shared" si="3"/>
        <v>-906854</v>
      </c>
      <c r="T52" s="50">
        <f t="shared" si="3"/>
        <v>-935465</v>
      </c>
      <c r="U52" s="50">
        <f t="shared" si="3"/>
        <v>-914780</v>
      </c>
      <c r="V52" s="50">
        <f t="shared" si="3"/>
        <v>-2757099</v>
      </c>
      <c r="W52" s="50">
        <f t="shared" si="3"/>
        <v>-12236999</v>
      </c>
      <c r="X52" s="50">
        <f t="shared" si="3"/>
        <v>-13525620</v>
      </c>
      <c r="Y52" s="50">
        <f t="shared" si="3"/>
        <v>1288621</v>
      </c>
      <c r="Z52" s="51">
        <f>+IF(X52&lt;&gt;0,+(Y52/X52)*100,0)</f>
        <v>-9.5272601182053016</v>
      </c>
      <c r="AA52" s="48">
        <f>SUM(AA49:AA51)</f>
        <v>-13525638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-10394417</v>
      </c>
      <c r="D54" s="54">
        <f>+D52-D53</f>
        <v>0</v>
      </c>
      <c r="E54" s="55">
        <f t="shared" si="4"/>
        <v>-12066872</v>
      </c>
      <c r="F54" s="56">
        <f t="shared" si="4"/>
        <v>-13525638</v>
      </c>
      <c r="G54" s="56">
        <f t="shared" si="4"/>
        <v>-649198</v>
      </c>
      <c r="H54" s="56">
        <f t="shared" si="4"/>
        <v>-1179827</v>
      </c>
      <c r="I54" s="56">
        <f t="shared" si="4"/>
        <v>-900223</v>
      </c>
      <c r="J54" s="56">
        <f t="shared" si="4"/>
        <v>-2729248</v>
      </c>
      <c r="K54" s="56">
        <f t="shared" si="4"/>
        <v>-1210655</v>
      </c>
      <c r="L54" s="56">
        <f t="shared" si="4"/>
        <v>-1100427</v>
      </c>
      <c r="M54" s="56">
        <f t="shared" si="4"/>
        <v>-1372642</v>
      </c>
      <c r="N54" s="56">
        <f t="shared" si="4"/>
        <v>-3683724</v>
      </c>
      <c r="O54" s="56">
        <f t="shared" si="4"/>
        <v>-1212586</v>
      </c>
      <c r="P54" s="56">
        <f t="shared" si="4"/>
        <v>-914190</v>
      </c>
      <c r="Q54" s="56">
        <f t="shared" si="4"/>
        <v>-940152</v>
      </c>
      <c r="R54" s="56">
        <f t="shared" si="4"/>
        <v>-3066928</v>
      </c>
      <c r="S54" s="56">
        <f t="shared" si="4"/>
        <v>-906854</v>
      </c>
      <c r="T54" s="56">
        <f t="shared" si="4"/>
        <v>-935465</v>
      </c>
      <c r="U54" s="56">
        <f t="shared" si="4"/>
        <v>-914780</v>
      </c>
      <c r="V54" s="56">
        <f t="shared" si="4"/>
        <v>-2757099</v>
      </c>
      <c r="W54" s="56">
        <f t="shared" si="4"/>
        <v>-12236999</v>
      </c>
      <c r="X54" s="56">
        <f t="shared" si="4"/>
        <v>-13525620</v>
      </c>
      <c r="Y54" s="56">
        <f t="shared" si="4"/>
        <v>1288621</v>
      </c>
      <c r="Z54" s="57">
        <f>+IF(X54&lt;&gt;0,+(Y54/X54)*100,0)</f>
        <v>-9.5272601182053016</v>
      </c>
      <c r="AA54" s="54">
        <f>+AA52-AA53</f>
        <v>-13525638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-10394417</v>
      </c>
      <c r="D57" s="48">
        <f>SUM(D54:D56)</f>
        <v>0</v>
      </c>
      <c r="E57" s="49">
        <f t="shared" si="5"/>
        <v>-12066872</v>
      </c>
      <c r="F57" s="50">
        <f t="shared" si="5"/>
        <v>-13525638</v>
      </c>
      <c r="G57" s="50">
        <f t="shared" si="5"/>
        <v>-649198</v>
      </c>
      <c r="H57" s="50">
        <f t="shared" si="5"/>
        <v>-1179827</v>
      </c>
      <c r="I57" s="50">
        <f t="shared" si="5"/>
        <v>-900223</v>
      </c>
      <c r="J57" s="50">
        <f t="shared" si="5"/>
        <v>-2729248</v>
      </c>
      <c r="K57" s="50">
        <f t="shared" si="5"/>
        <v>-1210655</v>
      </c>
      <c r="L57" s="50">
        <f t="shared" si="5"/>
        <v>-1100427</v>
      </c>
      <c r="M57" s="50">
        <f t="shared" si="5"/>
        <v>-1372642</v>
      </c>
      <c r="N57" s="50">
        <f t="shared" si="5"/>
        <v>-3683724</v>
      </c>
      <c r="O57" s="50">
        <f t="shared" si="5"/>
        <v>-1212586</v>
      </c>
      <c r="P57" s="50">
        <f t="shared" si="5"/>
        <v>-914190</v>
      </c>
      <c r="Q57" s="50">
        <f t="shared" si="5"/>
        <v>-940152</v>
      </c>
      <c r="R57" s="50">
        <f t="shared" si="5"/>
        <v>-3066928</v>
      </c>
      <c r="S57" s="50">
        <f t="shared" si="5"/>
        <v>-906854</v>
      </c>
      <c r="T57" s="50">
        <f t="shared" si="5"/>
        <v>-935465</v>
      </c>
      <c r="U57" s="50">
        <f t="shared" si="5"/>
        <v>-914780</v>
      </c>
      <c r="V57" s="50">
        <f t="shared" si="5"/>
        <v>-2757099</v>
      </c>
      <c r="W57" s="50">
        <f t="shared" si="5"/>
        <v>-12236999</v>
      </c>
      <c r="X57" s="50">
        <f t="shared" si="5"/>
        <v>-13525620</v>
      </c>
      <c r="Y57" s="50">
        <f t="shared" si="5"/>
        <v>1288621</v>
      </c>
      <c r="Z57" s="51">
        <f>+IF(X57&lt;&gt;0,+(Y57/X57)*100,0)</f>
        <v>-9.5272601182053016</v>
      </c>
      <c r="AA57" s="48">
        <f>SUM(AA54:AA56)</f>
        <v>-13525638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-10394417</v>
      </c>
      <c r="D60" s="65">
        <f>SUM(D57:D59)</f>
        <v>0</v>
      </c>
      <c r="E60" s="66">
        <f t="shared" si="6"/>
        <v>-12066872</v>
      </c>
      <c r="F60" s="67">
        <f t="shared" si="6"/>
        <v>-13525638</v>
      </c>
      <c r="G60" s="67">
        <f t="shared" si="6"/>
        <v>-649198</v>
      </c>
      <c r="H60" s="67">
        <f t="shared" si="6"/>
        <v>-1179827</v>
      </c>
      <c r="I60" s="67">
        <f t="shared" si="6"/>
        <v>-900223</v>
      </c>
      <c r="J60" s="67">
        <f t="shared" si="6"/>
        <v>-2729248</v>
      </c>
      <c r="K60" s="67">
        <f t="shared" si="6"/>
        <v>-1210655</v>
      </c>
      <c r="L60" s="67">
        <f t="shared" si="6"/>
        <v>-1100427</v>
      </c>
      <c r="M60" s="67">
        <f t="shared" si="6"/>
        <v>-1372642</v>
      </c>
      <c r="N60" s="67">
        <f t="shared" si="6"/>
        <v>-3683724</v>
      </c>
      <c r="O60" s="67">
        <f t="shared" si="6"/>
        <v>-1212586</v>
      </c>
      <c r="P60" s="67">
        <f t="shared" si="6"/>
        <v>-914190</v>
      </c>
      <c r="Q60" s="67">
        <f t="shared" si="6"/>
        <v>-940152</v>
      </c>
      <c r="R60" s="67">
        <f t="shared" si="6"/>
        <v>-3066928</v>
      </c>
      <c r="S60" s="67">
        <f t="shared" si="6"/>
        <v>-906854</v>
      </c>
      <c r="T60" s="67">
        <f t="shared" si="6"/>
        <v>-935465</v>
      </c>
      <c r="U60" s="67">
        <f t="shared" si="6"/>
        <v>-914780</v>
      </c>
      <c r="V60" s="67">
        <f t="shared" si="6"/>
        <v>-2757099</v>
      </c>
      <c r="W60" s="67">
        <f t="shared" si="6"/>
        <v>-12236999</v>
      </c>
      <c r="X60" s="67">
        <f t="shared" si="6"/>
        <v>-13525620</v>
      </c>
      <c r="Y60" s="67">
        <f t="shared" si="6"/>
        <v>1288621</v>
      </c>
      <c r="Z60" s="68">
        <f>+IF(X60&lt;&gt;0,+(Y60/X60)*100,0)</f>
        <v>-9.5272601182053016</v>
      </c>
      <c r="AA60" s="65">
        <f>SUM(AA57:AA59)</f>
        <v>-13525638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37500141</v>
      </c>
      <c r="D9" s="20"/>
      <c r="E9" s="21">
        <v>41172474</v>
      </c>
      <c r="F9" s="22">
        <v>41172474</v>
      </c>
      <c r="G9" s="22">
        <v>3357913</v>
      </c>
      <c r="H9" s="22">
        <v>3308902</v>
      </c>
      <c r="I9" s="22">
        <v>3376694</v>
      </c>
      <c r="J9" s="22">
        <v>10043509</v>
      </c>
      <c r="K9" s="22">
        <v>3375528</v>
      </c>
      <c r="L9" s="22">
        <v>3338734</v>
      </c>
      <c r="M9" s="22">
        <v>3377357</v>
      </c>
      <c r="N9" s="22">
        <v>10091619</v>
      </c>
      <c r="O9" s="22">
        <v>3355919</v>
      </c>
      <c r="P9" s="22">
        <v>3364977</v>
      </c>
      <c r="Q9" s="22">
        <v>3368508</v>
      </c>
      <c r="R9" s="22">
        <v>10089404</v>
      </c>
      <c r="S9" s="22">
        <v>3355263</v>
      </c>
      <c r="T9" s="22">
        <v>3367855</v>
      </c>
      <c r="U9" s="22">
        <v>3326691</v>
      </c>
      <c r="V9" s="22">
        <v>10049809</v>
      </c>
      <c r="W9" s="22">
        <v>40274341</v>
      </c>
      <c r="X9" s="22">
        <v>41172474</v>
      </c>
      <c r="Y9" s="22">
        <v>-898133</v>
      </c>
      <c r="Z9" s="23">
        <v>-2.1813918687519238</v>
      </c>
      <c r="AA9" s="20">
        <v>41172474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18065864</v>
      </c>
      <c r="D13" s="20"/>
      <c r="E13" s="21">
        <v>10179750</v>
      </c>
      <c r="F13" s="22">
        <v>19095352</v>
      </c>
      <c r="G13" s="22">
        <v>1728735</v>
      </c>
      <c r="H13" s="22">
        <v>1763432</v>
      </c>
      <c r="I13" s="22">
        <v>1761139</v>
      </c>
      <c r="J13" s="22">
        <v>5253306</v>
      </c>
      <c r="K13" s="22">
        <v>1794203</v>
      </c>
      <c r="L13" s="22">
        <v>1792051</v>
      </c>
      <c r="M13" s="22">
        <v>1828681</v>
      </c>
      <c r="N13" s="22">
        <v>5414935</v>
      </c>
      <c r="O13" s="22">
        <v>1860067</v>
      </c>
      <c r="P13" s="22">
        <v>1854692</v>
      </c>
      <c r="Q13" s="22">
        <v>1885916</v>
      </c>
      <c r="R13" s="22">
        <v>5600675</v>
      </c>
      <c r="S13" s="22">
        <v>1917908</v>
      </c>
      <c r="T13" s="22">
        <v>1909700</v>
      </c>
      <c r="U13" s="22">
        <v>1867820</v>
      </c>
      <c r="V13" s="22">
        <v>5695428</v>
      </c>
      <c r="W13" s="22">
        <v>21964344</v>
      </c>
      <c r="X13" s="22">
        <v>19095352</v>
      </c>
      <c r="Y13" s="22">
        <v>2868992</v>
      </c>
      <c r="Z13" s="23">
        <v>15.024556761247448</v>
      </c>
      <c r="AA13" s="20">
        <v>19095352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5062946</v>
      </c>
      <c r="F26" s="22">
        <v>5062946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5062946</v>
      </c>
      <c r="Y26" s="22">
        <v>-5062946</v>
      </c>
      <c r="Z26" s="23">
        <v>-100</v>
      </c>
      <c r="AA26" s="20">
        <v>5062946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55566005</v>
      </c>
      <c r="D33" s="29">
        <f t="shared" ref="D33:Y33" si="0">SUM(D6:D32)</f>
        <v>0</v>
      </c>
      <c r="E33" s="30">
        <f t="shared" si="0"/>
        <v>56415170</v>
      </c>
      <c r="F33" s="31">
        <f t="shared" si="0"/>
        <v>65330772</v>
      </c>
      <c r="G33" s="31">
        <f t="shared" si="0"/>
        <v>5086648</v>
      </c>
      <c r="H33" s="31">
        <f t="shared" si="0"/>
        <v>5072334</v>
      </c>
      <c r="I33" s="31">
        <f t="shared" si="0"/>
        <v>5137833</v>
      </c>
      <c r="J33" s="31">
        <f t="shared" si="0"/>
        <v>15296815</v>
      </c>
      <c r="K33" s="31">
        <f t="shared" si="0"/>
        <v>5169731</v>
      </c>
      <c r="L33" s="31">
        <f t="shared" si="0"/>
        <v>5130785</v>
      </c>
      <c r="M33" s="31">
        <f t="shared" si="0"/>
        <v>5206038</v>
      </c>
      <c r="N33" s="31">
        <f t="shared" si="0"/>
        <v>15506554</v>
      </c>
      <c r="O33" s="31">
        <f t="shared" si="0"/>
        <v>5215986</v>
      </c>
      <c r="P33" s="31">
        <f t="shared" si="0"/>
        <v>5219669</v>
      </c>
      <c r="Q33" s="31">
        <f t="shared" si="0"/>
        <v>5254424</v>
      </c>
      <c r="R33" s="31">
        <f t="shared" si="0"/>
        <v>15690079</v>
      </c>
      <c r="S33" s="31">
        <f t="shared" si="0"/>
        <v>5273171</v>
      </c>
      <c r="T33" s="31">
        <f t="shared" si="0"/>
        <v>5277555</v>
      </c>
      <c r="U33" s="31">
        <f t="shared" si="0"/>
        <v>5194511</v>
      </c>
      <c r="V33" s="31">
        <f t="shared" si="0"/>
        <v>15745237</v>
      </c>
      <c r="W33" s="31">
        <f t="shared" si="0"/>
        <v>62238685</v>
      </c>
      <c r="X33" s="31">
        <f t="shared" si="0"/>
        <v>65330772</v>
      </c>
      <c r="Y33" s="31">
        <f t="shared" si="0"/>
        <v>-3092087</v>
      </c>
      <c r="Z33" s="32">
        <f>+IF(X33&lt;&gt;0,+(Y33/X33)*100,0)</f>
        <v>-4.732971776301679</v>
      </c>
      <c r="AA33" s="29">
        <f>SUM(AA6:AA32)</f>
        <v>65330772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17819362</v>
      </c>
      <c r="D35" s="20"/>
      <c r="E35" s="21">
        <v>15403169</v>
      </c>
      <c r="F35" s="22">
        <v>15403169</v>
      </c>
      <c r="G35" s="22">
        <v>1479078</v>
      </c>
      <c r="H35" s="22">
        <v>1477062</v>
      </c>
      <c r="I35" s="22">
        <v>3371830</v>
      </c>
      <c r="J35" s="22">
        <v>6327970</v>
      </c>
      <c r="K35" s="22">
        <v>2657310</v>
      </c>
      <c r="L35" s="22">
        <v>1453271</v>
      </c>
      <c r="M35" s="22">
        <v>3020656</v>
      </c>
      <c r="N35" s="22">
        <v>7131237</v>
      </c>
      <c r="O35" s="22">
        <v>1542564</v>
      </c>
      <c r="P35" s="22">
        <v>1560718</v>
      </c>
      <c r="Q35" s="22">
        <v>1597130</v>
      </c>
      <c r="R35" s="22">
        <v>4700412</v>
      </c>
      <c r="S35" s="22">
        <v>-1569391</v>
      </c>
      <c r="T35" s="22">
        <v>492350</v>
      </c>
      <c r="U35" s="22">
        <v>1650825</v>
      </c>
      <c r="V35" s="22">
        <v>573784</v>
      </c>
      <c r="W35" s="22">
        <v>18733403</v>
      </c>
      <c r="X35" s="22">
        <v>15403169</v>
      </c>
      <c r="Y35" s="22">
        <v>3330234</v>
      </c>
      <c r="Z35" s="23">
        <v>21.620447065146138</v>
      </c>
      <c r="AA35" s="20">
        <v>15403169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15024006</v>
      </c>
      <c r="D39" s="20"/>
      <c r="E39" s="21">
        <v>20124192</v>
      </c>
      <c r="F39" s="22">
        <v>20124192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20124192</v>
      </c>
      <c r="Y39" s="22">
        <v>-20124192</v>
      </c>
      <c r="Z39" s="23">
        <v>-100</v>
      </c>
      <c r="AA39" s="20">
        <v>20124192</v>
      </c>
    </row>
    <row r="40" spans="1:27" x14ac:dyDescent="0.25">
      <c r="A40" s="19" t="s">
        <v>66</v>
      </c>
      <c r="B40" s="15" t="s">
        <v>32</v>
      </c>
      <c r="C40" s="20">
        <v>8195250</v>
      </c>
      <c r="D40" s="20"/>
      <c r="E40" s="21">
        <v>350000</v>
      </c>
      <c r="F40" s="22">
        <v>350000</v>
      </c>
      <c r="G40" s="22">
        <v>111332</v>
      </c>
      <c r="H40" s="22">
        <v>5167693</v>
      </c>
      <c r="I40" s="22">
        <v>528602</v>
      </c>
      <c r="J40" s="22">
        <v>5807627</v>
      </c>
      <c r="K40" s="22"/>
      <c r="L40" s="22"/>
      <c r="M40" s="22"/>
      <c r="N40" s="22"/>
      <c r="O40" s="22">
        <v>546222</v>
      </c>
      <c r="P40" s="22">
        <v>534707</v>
      </c>
      <c r="Q40" s="22">
        <v>591997</v>
      </c>
      <c r="R40" s="22">
        <v>1672926</v>
      </c>
      <c r="S40" s="22">
        <v>572900</v>
      </c>
      <c r="T40" s="22">
        <v>601146</v>
      </c>
      <c r="U40" s="22"/>
      <c r="V40" s="22">
        <v>1174046</v>
      </c>
      <c r="W40" s="22">
        <v>8654599</v>
      </c>
      <c r="X40" s="22">
        <v>350000</v>
      </c>
      <c r="Y40" s="22">
        <v>8304599</v>
      </c>
      <c r="Z40" s="23">
        <v>2372.7425714285714</v>
      </c>
      <c r="AA40" s="20">
        <v>350000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3572461</v>
      </c>
      <c r="D42" s="20"/>
      <c r="E42" s="21">
        <v>3050000</v>
      </c>
      <c r="F42" s="22">
        <v>5340000</v>
      </c>
      <c r="G42" s="22">
        <v>28000</v>
      </c>
      <c r="H42" s="22">
        <v>-37957</v>
      </c>
      <c r="I42" s="22">
        <v>209859</v>
      </c>
      <c r="J42" s="22">
        <v>199902</v>
      </c>
      <c r="K42" s="22">
        <v>29750</v>
      </c>
      <c r="L42" s="22">
        <v>290085</v>
      </c>
      <c r="M42" s="22">
        <v>55333</v>
      </c>
      <c r="N42" s="22">
        <v>375168</v>
      </c>
      <c r="O42" s="22">
        <v>-52501</v>
      </c>
      <c r="P42" s="22">
        <v>29000</v>
      </c>
      <c r="Q42" s="22">
        <v>29000</v>
      </c>
      <c r="R42" s="22">
        <v>5499</v>
      </c>
      <c r="S42" s="22">
        <v>350</v>
      </c>
      <c r="T42" s="22">
        <v>1450</v>
      </c>
      <c r="U42" s="22">
        <v>142474</v>
      </c>
      <c r="V42" s="22">
        <v>144274</v>
      </c>
      <c r="W42" s="22">
        <v>724843</v>
      </c>
      <c r="X42" s="22">
        <v>5340000</v>
      </c>
      <c r="Y42" s="22">
        <v>-4615157</v>
      </c>
      <c r="Z42" s="23">
        <v>-86.426161048689139</v>
      </c>
      <c r="AA42" s="20">
        <v>5340000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100842132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885248</v>
      </c>
      <c r="D45" s="20"/>
      <c r="E45" s="21">
        <v>339510</v>
      </c>
      <c r="F45" s="22">
        <v>1298197</v>
      </c>
      <c r="G45" s="22"/>
      <c r="H45" s="22">
        <v>70187</v>
      </c>
      <c r="I45" s="22">
        <v>284</v>
      </c>
      <c r="J45" s="22">
        <v>70471</v>
      </c>
      <c r="K45" s="22">
        <v>253</v>
      </c>
      <c r="L45" s="22">
        <v>50772</v>
      </c>
      <c r="M45" s="22">
        <v>901</v>
      </c>
      <c r="N45" s="22">
        <v>51926</v>
      </c>
      <c r="O45" s="22">
        <v>445837</v>
      </c>
      <c r="P45" s="22">
        <v>502</v>
      </c>
      <c r="Q45" s="22">
        <v>23257</v>
      </c>
      <c r="R45" s="22">
        <v>469596</v>
      </c>
      <c r="S45" s="22">
        <v>35888</v>
      </c>
      <c r="T45" s="22">
        <v>16098</v>
      </c>
      <c r="U45" s="22">
        <v>30150</v>
      </c>
      <c r="V45" s="22">
        <v>82136</v>
      </c>
      <c r="W45" s="22">
        <v>674129</v>
      </c>
      <c r="X45" s="22">
        <v>1298197</v>
      </c>
      <c r="Y45" s="22">
        <v>-624068</v>
      </c>
      <c r="Z45" s="23">
        <v>-48.071902800576495</v>
      </c>
      <c r="AA45" s="20">
        <v>1298197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146338459</v>
      </c>
      <c r="D48" s="29">
        <f t="shared" ref="D48:Y48" si="1">SUM(D35:D47)</f>
        <v>0</v>
      </c>
      <c r="E48" s="30">
        <f t="shared" si="1"/>
        <v>39266871</v>
      </c>
      <c r="F48" s="31">
        <f t="shared" si="1"/>
        <v>42515558</v>
      </c>
      <c r="G48" s="31">
        <f t="shared" si="1"/>
        <v>1618410</v>
      </c>
      <c r="H48" s="31">
        <f t="shared" si="1"/>
        <v>6676985</v>
      </c>
      <c r="I48" s="31">
        <f t="shared" si="1"/>
        <v>4110575</v>
      </c>
      <c r="J48" s="31">
        <f t="shared" si="1"/>
        <v>12405970</v>
      </c>
      <c r="K48" s="31">
        <f t="shared" si="1"/>
        <v>2687313</v>
      </c>
      <c r="L48" s="31">
        <f t="shared" si="1"/>
        <v>1794128</v>
      </c>
      <c r="M48" s="31">
        <f t="shared" si="1"/>
        <v>3076890</v>
      </c>
      <c r="N48" s="31">
        <f t="shared" si="1"/>
        <v>7558331</v>
      </c>
      <c r="O48" s="31">
        <f t="shared" si="1"/>
        <v>2482122</v>
      </c>
      <c r="P48" s="31">
        <f t="shared" si="1"/>
        <v>2124927</v>
      </c>
      <c r="Q48" s="31">
        <f t="shared" si="1"/>
        <v>2241384</v>
      </c>
      <c r="R48" s="31">
        <f t="shared" si="1"/>
        <v>6848433</v>
      </c>
      <c r="S48" s="31">
        <f t="shared" si="1"/>
        <v>-960253</v>
      </c>
      <c r="T48" s="31">
        <f t="shared" si="1"/>
        <v>1111044</v>
      </c>
      <c r="U48" s="31">
        <f t="shared" si="1"/>
        <v>1823449</v>
      </c>
      <c r="V48" s="31">
        <f t="shared" si="1"/>
        <v>1974240</v>
      </c>
      <c r="W48" s="31">
        <f t="shared" si="1"/>
        <v>28786974</v>
      </c>
      <c r="X48" s="31">
        <f t="shared" si="1"/>
        <v>42515558</v>
      </c>
      <c r="Y48" s="31">
        <f t="shared" si="1"/>
        <v>-13728584</v>
      </c>
      <c r="Z48" s="32">
        <f>+IF(X48&lt;&gt;0,+(Y48/X48)*100,0)</f>
        <v>-32.290729901745614</v>
      </c>
      <c r="AA48" s="29">
        <f>SUM(AA35:AA47)</f>
        <v>42515558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-90772454</v>
      </c>
      <c r="D49" s="39">
        <f t="shared" si="2"/>
        <v>0</v>
      </c>
      <c r="E49" s="40">
        <f t="shared" si="2"/>
        <v>17148299</v>
      </c>
      <c r="F49" s="41">
        <f t="shared" si="2"/>
        <v>22815214</v>
      </c>
      <c r="G49" s="41">
        <f t="shared" si="2"/>
        <v>3468238</v>
      </c>
      <c r="H49" s="41">
        <f t="shared" si="2"/>
        <v>-1604651</v>
      </c>
      <c r="I49" s="41">
        <f t="shared" si="2"/>
        <v>1027258</v>
      </c>
      <c r="J49" s="41">
        <f t="shared" si="2"/>
        <v>2890845</v>
      </c>
      <c r="K49" s="41">
        <f t="shared" si="2"/>
        <v>2482418</v>
      </c>
      <c r="L49" s="41">
        <f t="shared" si="2"/>
        <v>3336657</v>
      </c>
      <c r="M49" s="41">
        <f t="shared" si="2"/>
        <v>2129148</v>
      </c>
      <c r="N49" s="41">
        <f t="shared" si="2"/>
        <v>7948223</v>
      </c>
      <c r="O49" s="41">
        <f t="shared" si="2"/>
        <v>2733864</v>
      </c>
      <c r="P49" s="41">
        <f t="shared" si="2"/>
        <v>3094742</v>
      </c>
      <c r="Q49" s="41">
        <f t="shared" si="2"/>
        <v>3013040</v>
      </c>
      <c r="R49" s="41">
        <f t="shared" si="2"/>
        <v>8841646</v>
      </c>
      <c r="S49" s="41">
        <f t="shared" si="2"/>
        <v>6233424</v>
      </c>
      <c r="T49" s="41">
        <f t="shared" si="2"/>
        <v>4166511</v>
      </c>
      <c r="U49" s="41">
        <f t="shared" si="2"/>
        <v>3371062</v>
      </c>
      <c r="V49" s="41">
        <f t="shared" si="2"/>
        <v>13770997</v>
      </c>
      <c r="W49" s="41">
        <f t="shared" si="2"/>
        <v>33451711</v>
      </c>
      <c r="X49" s="41">
        <f t="shared" si="2"/>
        <v>22815214</v>
      </c>
      <c r="Y49" s="41">
        <f t="shared" si="2"/>
        <v>10636497</v>
      </c>
      <c r="Z49" s="42">
        <f>+IF(X49&lt;&gt;0,+(Y49/X49)*100,0)</f>
        <v>46.62019387589352</v>
      </c>
      <c r="AA49" s="39">
        <f>+AA33-AA48</f>
        <v>22815214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-90772454</v>
      </c>
      <c r="D52" s="48">
        <f t="shared" si="3"/>
        <v>0</v>
      </c>
      <c r="E52" s="49">
        <f t="shared" si="3"/>
        <v>17148299</v>
      </c>
      <c r="F52" s="50">
        <f t="shared" si="3"/>
        <v>22815214</v>
      </c>
      <c r="G52" s="50">
        <f t="shared" si="3"/>
        <v>3468238</v>
      </c>
      <c r="H52" s="50">
        <f t="shared" si="3"/>
        <v>-1604651</v>
      </c>
      <c r="I52" s="50">
        <f t="shared" si="3"/>
        <v>1027258</v>
      </c>
      <c r="J52" s="50">
        <f t="shared" si="3"/>
        <v>2890845</v>
      </c>
      <c r="K52" s="50">
        <f t="shared" si="3"/>
        <v>2482418</v>
      </c>
      <c r="L52" s="50">
        <f t="shared" si="3"/>
        <v>3336657</v>
      </c>
      <c r="M52" s="50">
        <f t="shared" si="3"/>
        <v>2129148</v>
      </c>
      <c r="N52" s="50">
        <f t="shared" si="3"/>
        <v>7948223</v>
      </c>
      <c r="O52" s="50">
        <f t="shared" si="3"/>
        <v>2733864</v>
      </c>
      <c r="P52" s="50">
        <f t="shared" si="3"/>
        <v>3094742</v>
      </c>
      <c r="Q52" s="50">
        <f t="shared" si="3"/>
        <v>3013040</v>
      </c>
      <c r="R52" s="50">
        <f t="shared" si="3"/>
        <v>8841646</v>
      </c>
      <c r="S52" s="50">
        <f t="shared" si="3"/>
        <v>6233424</v>
      </c>
      <c r="T52" s="50">
        <f t="shared" si="3"/>
        <v>4166511</v>
      </c>
      <c r="U52" s="50">
        <f t="shared" si="3"/>
        <v>3371062</v>
      </c>
      <c r="V52" s="50">
        <f t="shared" si="3"/>
        <v>13770997</v>
      </c>
      <c r="W52" s="50">
        <f t="shared" si="3"/>
        <v>33451711</v>
      </c>
      <c r="X52" s="50">
        <f t="shared" si="3"/>
        <v>22815214</v>
      </c>
      <c r="Y52" s="50">
        <f t="shared" si="3"/>
        <v>10636497</v>
      </c>
      <c r="Z52" s="51">
        <f>+IF(X52&lt;&gt;0,+(Y52/X52)*100,0)</f>
        <v>46.62019387589352</v>
      </c>
      <c r="AA52" s="48">
        <f>SUM(AA49:AA51)</f>
        <v>22815214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-90772454</v>
      </c>
      <c r="D54" s="54">
        <f>+D52-D53</f>
        <v>0</v>
      </c>
      <c r="E54" s="55">
        <f t="shared" si="4"/>
        <v>17148299</v>
      </c>
      <c r="F54" s="56">
        <f t="shared" si="4"/>
        <v>22815214</v>
      </c>
      <c r="G54" s="56">
        <f t="shared" si="4"/>
        <v>3468238</v>
      </c>
      <c r="H54" s="56">
        <f t="shared" si="4"/>
        <v>-1604651</v>
      </c>
      <c r="I54" s="56">
        <f t="shared" si="4"/>
        <v>1027258</v>
      </c>
      <c r="J54" s="56">
        <f t="shared" si="4"/>
        <v>2890845</v>
      </c>
      <c r="K54" s="56">
        <f t="shared" si="4"/>
        <v>2482418</v>
      </c>
      <c r="L54" s="56">
        <f t="shared" si="4"/>
        <v>3336657</v>
      </c>
      <c r="M54" s="56">
        <f t="shared" si="4"/>
        <v>2129148</v>
      </c>
      <c r="N54" s="56">
        <f t="shared" si="4"/>
        <v>7948223</v>
      </c>
      <c r="O54" s="56">
        <f t="shared" si="4"/>
        <v>2733864</v>
      </c>
      <c r="P54" s="56">
        <f t="shared" si="4"/>
        <v>3094742</v>
      </c>
      <c r="Q54" s="56">
        <f t="shared" si="4"/>
        <v>3013040</v>
      </c>
      <c r="R54" s="56">
        <f t="shared" si="4"/>
        <v>8841646</v>
      </c>
      <c r="S54" s="56">
        <f t="shared" si="4"/>
        <v>6233424</v>
      </c>
      <c r="T54" s="56">
        <f t="shared" si="4"/>
        <v>4166511</v>
      </c>
      <c r="U54" s="56">
        <f t="shared" si="4"/>
        <v>3371062</v>
      </c>
      <c r="V54" s="56">
        <f t="shared" si="4"/>
        <v>13770997</v>
      </c>
      <c r="W54" s="56">
        <f t="shared" si="4"/>
        <v>33451711</v>
      </c>
      <c r="X54" s="56">
        <f t="shared" si="4"/>
        <v>22815214</v>
      </c>
      <c r="Y54" s="56">
        <f t="shared" si="4"/>
        <v>10636497</v>
      </c>
      <c r="Z54" s="57">
        <f>+IF(X54&lt;&gt;0,+(Y54/X54)*100,0)</f>
        <v>46.62019387589352</v>
      </c>
      <c r="AA54" s="54">
        <f>+AA52-AA53</f>
        <v>22815214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-90772454</v>
      </c>
      <c r="D57" s="48">
        <f>SUM(D54:D56)</f>
        <v>0</v>
      </c>
      <c r="E57" s="49">
        <f t="shared" si="5"/>
        <v>17148299</v>
      </c>
      <c r="F57" s="50">
        <f t="shared" si="5"/>
        <v>22815214</v>
      </c>
      <c r="G57" s="50">
        <f t="shared" si="5"/>
        <v>3468238</v>
      </c>
      <c r="H57" s="50">
        <f t="shared" si="5"/>
        <v>-1604651</v>
      </c>
      <c r="I57" s="50">
        <f t="shared" si="5"/>
        <v>1027258</v>
      </c>
      <c r="J57" s="50">
        <f t="shared" si="5"/>
        <v>2890845</v>
      </c>
      <c r="K57" s="50">
        <f t="shared" si="5"/>
        <v>2482418</v>
      </c>
      <c r="L57" s="50">
        <f t="shared" si="5"/>
        <v>3336657</v>
      </c>
      <c r="M57" s="50">
        <f t="shared" si="5"/>
        <v>2129148</v>
      </c>
      <c r="N57" s="50">
        <f t="shared" si="5"/>
        <v>7948223</v>
      </c>
      <c r="O57" s="50">
        <f t="shared" si="5"/>
        <v>2733864</v>
      </c>
      <c r="P57" s="50">
        <f t="shared" si="5"/>
        <v>3094742</v>
      </c>
      <c r="Q57" s="50">
        <f t="shared" si="5"/>
        <v>3013040</v>
      </c>
      <c r="R57" s="50">
        <f t="shared" si="5"/>
        <v>8841646</v>
      </c>
      <c r="S57" s="50">
        <f t="shared" si="5"/>
        <v>6233424</v>
      </c>
      <c r="T57" s="50">
        <f t="shared" si="5"/>
        <v>4166511</v>
      </c>
      <c r="U57" s="50">
        <f t="shared" si="5"/>
        <v>3371062</v>
      </c>
      <c r="V57" s="50">
        <f t="shared" si="5"/>
        <v>13770997</v>
      </c>
      <c r="W57" s="50">
        <f t="shared" si="5"/>
        <v>33451711</v>
      </c>
      <c r="X57" s="50">
        <f t="shared" si="5"/>
        <v>22815214</v>
      </c>
      <c r="Y57" s="50">
        <f t="shared" si="5"/>
        <v>10636497</v>
      </c>
      <c r="Z57" s="51">
        <f>+IF(X57&lt;&gt;0,+(Y57/X57)*100,0)</f>
        <v>46.62019387589352</v>
      </c>
      <c r="AA57" s="48">
        <f>SUM(AA54:AA56)</f>
        <v>22815214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-90772454</v>
      </c>
      <c r="D60" s="65">
        <f>SUM(D57:D59)</f>
        <v>0</v>
      </c>
      <c r="E60" s="66">
        <f t="shared" si="6"/>
        <v>17148299</v>
      </c>
      <c r="F60" s="67">
        <f t="shared" si="6"/>
        <v>22815214</v>
      </c>
      <c r="G60" s="67">
        <f t="shared" si="6"/>
        <v>3468238</v>
      </c>
      <c r="H60" s="67">
        <f t="shared" si="6"/>
        <v>-1604651</v>
      </c>
      <c r="I60" s="67">
        <f t="shared" si="6"/>
        <v>1027258</v>
      </c>
      <c r="J60" s="67">
        <f t="shared" si="6"/>
        <v>2890845</v>
      </c>
      <c r="K60" s="67">
        <f t="shared" si="6"/>
        <v>2482418</v>
      </c>
      <c r="L60" s="67">
        <f t="shared" si="6"/>
        <v>3336657</v>
      </c>
      <c r="M60" s="67">
        <f t="shared" si="6"/>
        <v>2129148</v>
      </c>
      <c r="N60" s="67">
        <f t="shared" si="6"/>
        <v>7948223</v>
      </c>
      <c r="O60" s="67">
        <f t="shared" si="6"/>
        <v>2733864</v>
      </c>
      <c r="P60" s="67">
        <f t="shared" si="6"/>
        <v>3094742</v>
      </c>
      <c r="Q60" s="67">
        <f t="shared" si="6"/>
        <v>3013040</v>
      </c>
      <c r="R60" s="67">
        <f t="shared" si="6"/>
        <v>8841646</v>
      </c>
      <c r="S60" s="67">
        <f t="shared" si="6"/>
        <v>6233424</v>
      </c>
      <c r="T60" s="67">
        <f t="shared" si="6"/>
        <v>4166511</v>
      </c>
      <c r="U60" s="67">
        <f t="shared" si="6"/>
        <v>3371062</v>
      </c>
      <c r="V60" s="67">
        <f t="shared" si="6"/>
        <v>13770997</v>
      </c>
      <c r="W60" s="67">
        <f t="shared" si="6"/>
        <v>33451711</v>
      </c>
      <c r="X60" s="67">
        <f t="shared" si="6"/>
        <v>22815214</v>
      </c>
      <c r="Y60" s="67">
        <f t="shared" si="6"/>
        <v>10636497</v>
      </c>
      <c r="Z60" s="68">
        <f>+IF(X60&lt;&gt;0,+(Y60/X60)*100,0)</f>
        <v>46.62019387589352</v>
      </c>
      <c r="AA60" s="65">
        <f>SUM(AA57:AA59)</f>
        <v>22815214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197427</v>
      </c>
      <c r="D10" s="20"/>
      <c r="E10" s="21"/>
      <c r="F10" s="22"/>
      <c r="G10" s="22">
        <v>27620</v>
      </c>
      <c r="H10" s="22">
        <v>500</v>
      </c>
      <c r="I10" s="22">
        <v>13434</v>
      </c>
      <c r="J10" s="22">
        <v>41554</v>
      </c>
      <c r="K10" s="22">
        <v>41537</v>
      </c>
      <c r="L10" s="22"/>
      <c r="M10" s="22">
        <v>14448</v>
      </c>
      <c r="N10" s="22">
        <v>55985</v>
      </c>
      <c r="O10" s="22">
        <v>16253</v>
      </c>
      <c r="P10" s="22">
        <v>22123</v>
      </c>
      <c r="Q10" s="22">
        <v>42940</v>
      </c>
      <c r="R10" s="22">
        <v>81316</v>
      </c>
      <c r="S10" s="22"/>
      <c r="T10" s="22"/>
      <c r="U10" s="22"/>
      <c r="V10" s="22"/>
      <c r="W10" s="22">
        <v>178855</v>
      </c>
      <c r="X10" s="22"/>
      <c r="Y10" s="22">
        <v>178855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129</v>
      </c>
      <c r="D18" s="20"/>
      <c r="E18" s="21"/>
      <c r="F18" s="22"/>
      <c r="G18" s="22">
        <v>137</v>
      </c>
      <c r="H18" s="22"/>
      <c r="I18" s="22"/>
      <c r="J18" s="22">
        <v>137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137</v>
      </c>
      <c r="X18" s="22"/>
      <c r="Y18" s="22">
        <v>137</v>
      </c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329</v>
      </c>
      <c r="D25" s="20"/>
      <c r="E25" s="21"/>
      <c r="F25" s="22"/>
      <c r="G25" s="22">
        <v>329</v>
      </c>
      <c r="H25" s="22"/>
      <c r="I25" s="22">
        <v>451</v>
      </c>
      <c r="J25" s="22">
        <v>780</v>
      </c>
      <c r="K25" s="22">
        <v>451</v>
      </c>
      <c r="L25" s="22"/>
      <c r="M25" s="22"/>
      <c r="N25" s="22">
        <v>451</v>
      </c>
      <c r="O25" s="22"/>
      <c r="P25" s="22"/>
      <c r="Q25" s="22"/>
      <c r="R25" s="22"/>
      <c r="S25" s="22"/>
      <c r="T25" s="22"/>
      <c r="U25" s="22"/>
      <c r="V25" s="22"/>
      <c r="W25" s="22">
        <v>1231</v>
      </c>
      <c r="X25" s="22"/>
      <c r="Y25" s="22">
        <v>1231</v>
      </c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197885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28086</v>
      </c>
      <c r="H33" s="31">
        <f t="shared" si="0"/>
        <v>500</v>
      </c>
      <c r="I33" s="31">
        <f t="shared" si="0"/>
        <v>13885</v>
      </c>
      <c r="J33" s="31">
        <f t="shared" si="0"/>
        <v>42471</v>
      </c>
      <c r="K33" s="31">
        <f t="shared" si="0"/>
        <v>41988</v>
      </c>
      <c r="L33" s="31">
        <f t="shared" si="0"/>
        <v>0</v>
      </c>
      <c r="M33" s="31">
        <f t="shared" si="0"/>
        <v>14448</v>
      </c>
      <c r="N33" s="31">
        <f t="shared" si="0"/>
        <v>56436</v>
      </c>
      <c r="O33" s="31">
        <f t="shared" si="0"/>
        <v>16253</v>
      </c>
      <c r="P33" s="31">
        <f t="shared" si="0"/>
        <v>22123</v>
      </c>
      <c r="Q33" s="31">
        <f t="shared" si="0"/>
        <v>42940</v>
      </c>
      <c r="R33" s="31">
        <f t="shared" si="0"/>
        <v>81316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180223</v>
      </c>
      <c r="X33" s="31">
        <f t="shared" si="0"/>
        <v>0</v>
      </c>
      <c r="Y33" s="31">
        <f t="shared" si="0"/>
        <v>180223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1311481</v>
      </c>
      <c r="D35" s="20"/>
      <c r="E35" s="21">
        <v>1863744</v>
      </c>
      <c r="F35" s="22">
        <v>1785139</v>
      </c>
      <c r="G35" s="22">
        <v>134443</v>
      </c>
      <c r="H35" s="22">
        <v>134443</v>
      </c>
      <c r="I35" s="22">
        <v>134443</v>
      </c>
      <c r="J35" s="22">
        <v>403329</v>
      </c>
      <c r="K35" s="22">
        <v>155268</v>
      </c>
      <c r="L35" s="22">
        <v>132351</v>
      </c>
      <c r="M35" s="22">
        <v>132064</v>
      </c>
      <c r="N35" s="22">
        <v>419683</v>
      </c>
      <c r="O35" s="22">
        <v>132439</v>
      </c>
      <c r="P35" s="22">
        <v>132439</v>
      </c>
      <c r="Q35" s="22">
        <v>134002</v>
      </c>
      <c r="R35" s="22">
        <v>398880</v>
      </c>
      <c r="S35" s="22"/>
      <c r="T35" s="22"/>
      <c r="U35" s="22"/>
      <c r="V35" s="22"/>
      <c r="W35" s="22">
        <v>1221892</v>
      </c>
      <c r="X35" s="22">
        <v>1785139</v>
      </c>
      <c r="Y35" s="22">
        <v>-563247</v>
      </c>
      <c r="Z35" s="23">
        <v>-31.551996791286278</v>
      </c>
      <c r="AA35" s="20">
        <v>1785139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439388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>
        <v>87946</v>
      </c>
      <c r="Q40" s="22"/>
      <c r="R40" s="22">
        <v>87946</v>
      </c>
      <c r="S40" s="22"/>
      <c r="T40" s="22"/>
      <c r="U40" s="22"/>
      <c r="V40" s="22"/>
      <c r="W40" s="22">
        <v>87946</v>
      </c>
      <c r="X40" s="22"/>
      <c r="Y40" s="22">
        <v>87946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>
        <v>11748</v>
      </c>
      <c r="F41" s="22">
        <v>11752</v>
      </c>
      <c r="G41" s="22"/>
      <c r="H41" s="22">
        <v>10942</v>
      </c>
      <c r="I41" s="22"/>
      <c r="J41" s="22">
        <v>10942</v>
      </c>
      <c r="K41" s="22">
        <v>492</v>
      </c>
      <c r="L41" s="22"/>
      <c r="M41" s="22"/>
      <c r="N41" s="22">
        <v>492</v>
      </c>
      <c r="O41" s="22"/>
      <c r="P41" s="22"/>
      <c r="Q41" s="22"/>
      <c r="R41" s="22"/>
      <c r="S41" s="22"/>
      <c r="T41" s="22"/>
      <c r="U41" s="22"/>
      <c r="V41" s="22"/>
      <c r="W41" s="22">
        <v>11434</v>
      </c>
      <c r="X41" s="22">
        <v>11752</v>
      </c>
      <c r="Y41" s="22">
        <v>-318</v>
      </c>
      <c r="Z41" s="23">
        <v>-2.7059223961878831</v>
      </c>
      <c r="AA41" s="20">
        <v>11752</v>
      </c>
    </row>
    <row r="42" spans="1:27" x14ac:dyDescent="0.25">
      <c r="A42" s="19" t="s">
        <v>67</v>
      </c>
      <c r="B42" s="15" t="s">
        <v>32</v>
      </c>
      <c r="C42" s="20">
        <v>638533</v>
      </c>
      <c r="D42" s="20"/>
      <c r="E42" s="21">
        <v>653592</v>
      </c>
      <c r="F42" s="22">
        <v>417391</v>
      </c>
      <c r="G42" s="22"/>
      <c r="H42" s="22"/>
      <c r="I42" s="22">
        <v>173913</v>
      </c>
      <c r="J42" s="22">
        <v>173913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173913</v>
      </c>
      <c r="X42" s="22">
        <v>417391</v>
      </c>
      <c r="Y42" s="22">
        <v>-243478</v>
      </c>
      <c r="Z42" s="23">
        <v>-58.333313368040997</v>
      </c>
      <c r="AA42" s="20">
        <v>417391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655200</v>
      </c>
      <c r="D45" s="20"/>
      <c r="E45" s="21">
        <v>198264</v>
      </c>
      <c r="F45" s="22">
        <v>197868</v>
      </c>
      <c r="G45" s="22">
        <v>4174</v>
      </c>
      <c r="H45" s="22">
        <v>1248</v>
      </c>
      <c r="I45" s="22">
        <v>1139</v>
      </c>
      <c r="J45" s="22">
        <v>6561</v>
      </c>
      <c r="K45" s="22">
        <v>4096</v>
      </c>
      <c r="L45" s="22">
        <v>1153</v>
      </c>
      <c r="M45" s="22">
        <v>6747</v>
      </c>
      <c r="N45" s="22">
        <v>11996</v>
      </c>
      <c r="O45" s="22">
        <v>2648</v>
      </c>
      <c r="P45" s="22">
        <v>9056</v>
      </c>
      <c r="Q45" s="22">
        <v>8448</v>
      </c>
      <c r="R45" s="22">
        <v>20152</v>
      </c>
      <c r="S45" s="22"/>
      <c r="T45" s="22"/>
      <c r="U45" s="22"/>
      <c r="V45" s="22"/>
      <c r="W45" s="22">
        <v>38709</v>
      </c>
      <c r="X45" s="22">
        <v>197868</v>
      </c>
      <c r="Y45" s="22">
        <v>-159159</v>
      </c>
      <c r="Z45" s="23">
        <v>-80.436957971981315</v>
      </c>
      <c r="AA45" s="20">
        <v>197868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3044602</v>
      </c>
      <c r="D48" s="29">
        <f t="shared" ref="D48:Y48" si="1">SUM(D35:D47)</f>
        <v>0</v>
      </c>
      <c r="E48" s="30">
        <f t="shared" si="1"/>
        <v>2727348</v>
      </c>
      <c r="F48" s="31">
        <f t="shared" si="1"/>
        <v>2412150</v>
      </c>
      <c r="G48" s="31">
        <f t="shared" si="1"/>
        <v>138617</v>
      </c>
      <c r="H48" s="31">
        <f t="shared" si="1"/>
        <v>146633</v>
      </c>
      <c r="I48" s="31">
        <f t="shared" si="1"/>
        <v>309495</v>
      </c>
      <c r="J48" s="31">
        <f t="shared" si="1"/>
        <v>594745</v>
      </c>
      <c r="K48" s="31">
        <f t="shared" si="1"/>
        <v>159856</v>
      </c>
      <c r="L48" s="31">
        <f t="shared" si="1"/>
        <v>133504</v>
      </c>
      <c r="M48" s="31">
        <f t="shared" si="1"/>
        <v>138811</v>
      </c>
      <c r="N48" s="31">
        <f t="shared" si="1"/>
        <v>432171</v>
      </c>
      <c r="O48" s="31">
        <f t="shared" si="1"/>
        <v>135087</v>
      </c>
      <c r="P48" s="31">
        <f t="shared" si="1"/>
        <v>229441</v>
      </c>
      <c r="Q48" s="31">
        <f t="shared" si="1"/>
        <v>142450</v>
      </c>
      <c r="R48" s="31">
        <f t="shared" si="1"/>
        <v>506978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1533894</v>
      </c>
      <c r="X48" s="31">
        <f t="shared" si="1"/>
        <v>2412150</v>
      </c>
      <c r="Y48" s="31">
        <f t="shared" si="1"/>
        <v>-878256</v>
      </c>
      <c r="Z48" s="32">
        <f>+IF(X48&lt;&gt;0,+(Y48/X48)*100,0)</f>
        <v>-36.40967601517319</v>
      </c>
      <c r="AA48" s="29">
        <f>SUM(AA35:AA47)</f>
        <v>2412150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-2846717</v>
      </c>
      <c r="D49" s="39">
        <f t="shared" si="2"/>
        <v>0</v>
      </c>
      <c r="E49" s="40">
        <f t="shared" si="2"/>
        <v>-2727348</v>
      </c>
      <c r="F49" s="41">
        <f t="shared" si="2"/>
        <v>-2412150</v>
      </c>
      <c r="G49" s="41">
        <f t="shared" si="2"/>
        <v>-110531</v>
      </c>
      <c r="H49" s="41">
        <f t="shared" si="2"/>
        <v>-146133</v>
      </c>
      <c r="I49" s="41">
        <f t="shared" si="2"/>
        <v>-295610</v>
      </c>
      <c r="J49" s="41">
        <f t="shared" si="2"/>
        <v>-552274</v>
      </c>
      <c r="K49" s="41">
        <f t="shared" si="2"/>
        <v>-117868</v>
      </c>
      <c r="L49" s="41">
        <f t="shared" si="2"/>
        <v>-133504</v>
      </c>
      <c r="M49" s="41">
        <f t="shared" si="2"/>
        <v>-124363</v>
      </c>
      <c r="N49" s="41">
        <f t="shared" si="2"/>
        <v>-375735</v>
      </c>
      <c r="O49" s="41">
        <f t="shared" si="2"/>
        <v>-118834</v>
      </c>
      <c r="P49" s="41">
        <f t="shared" si="2"/>
        <v>-207318</v>
      </c>
      <c r="Q49" s="41">
        <f t="shared" si="2"/>
        <v>-99510</v>
      </c>
      <c r="R49" s="41">
        <f t="shared" si="2"/>
        <v>-425662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-1353671</v>
      </c>
      <c r="X49" s="41">
        <f t="shared" si="2"/>
        <v>-2412150</v>
      </c>
      <c r="Y49" s="41">
        <f t="shared" si="2"/>
        <v>1058479</v>
      </c>
      <c r="Z49" s="42">
        <f>+IF(X49&lt;&gt;0,+(Y49/X49)*100,0)</f>
        <v>-43.881143378313951</v>
      </c>
      <c r="AA49" s="39">
        <f>+AA33-AA48</f>
        <v>-2412150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-2846717</v>
      </c>
      <c r="D52" s="48">
        <f t="shared" si="3"/>
        <v>0</v>
      </c>
      <c r="E52" s="49">
        <f t="shared" si="3"/>
        <v>-2727348</v>
      </c>
      <c r="F52" s="50">
        <f t="shared" si="3"/>
        <v>-2412150</v>
      </c>
      <c r="G52" s="50">
        <f t="shared" si="3"/>
        <v>-110531</v>
      </c>
      <c r="H52" s="50">
        <f t="shared" si="3"/>
        <v>-146133</v>
      </c>
      <c r="I52" s="50">
        <f t="shared" si="3"/>
        <v>-295610</v>
      </c>
      <c r="J52" s="50">
        <f t="shared" si="3"/>
        <v>-552274</v>
      </c>
      <c r="K52" s="50">
        <f t="shared" si="3"/>
        <v>-117868</v>
      </c>
      <c r="L52" s="50">
        <f t="shared" si="3"/>
        <v>-133504</v>
      </c>
      <c r="M52" s="50">
        <f t="shared" si="3"/>
        <v>-124363</v>
      </c>
      <c r="N52" s="50">
        <f t="shared" si="3"/>
        <v>-375735</v>
      </c>
      <c r="O52" s="50">
        <f t="shared" si="3"/>
        <v>-118834</v>
      </c>
      <c r="P52" s="50">
        <f t="shared" si="3"/>
        <v>-207318</v>
      </c>
      <c r="Q52" s="50">
        <f t="shared" si="3"/>
        <v>-99510</v>
      </c>
      <c r="R52" s="50">
        <f t="shared" si="3"/>
        <v>-425662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-1353671</v>
      </c>
      <c r="X52" s="50">
        <f t="shared" si="3"/>
        <v>-2412150</v>
      </c>
      <c r="Y52" s="50">
        <f t="shared" si="3"/>
        <v>1058479</v>
      </c>
      <c r="Z52" s="51">
        <f>+IF(X52&lt;&gt;0,+(Y52/X52)*100,0)</f>
        <v>-43.881143378313951</v>
      </c>
      <c r="AA52" s="48">
        <f>SUM(AA49:AA51)</f>
        <v>-2412150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-2846717</v>
      </c>
      <c r="D54" s="54">
        <f>+D52-D53</f>
        <v>0</v>
      </c>
      <c r="E54" s="55">
        <f t="shared" si="4"/>
        <v>-2727348</v>
      </c>
      <c r="F54" s="56">
        <f t="shared" si="4"/>
        <v>-2412150</v>
      </c>
      <c r="G54" s="56">
        <f t="shared" si="4"/>
        <v>-110531</v>
      </c>
      <c r="H54" s="56">
        <f t="shared" si="4"/>
        <v>-146133</v>
      </c>
      <c r="I54" s="56">
        <f t="shared" si="4"/>
        <v>-295610</v>
      </c>
      <c r="J54" s="56">
        <f t="shared" si="4"/>
        <v>-552274</v>
      </c>
      <c r="K54" s="56">
        <f t="shared" si="4"/>
        <v>-117868</v>
      </c>
      <c r="L54" s="56">
        <f t="shared" si="4"/>
        <v>-133504</v>
      </c>
      <c r="M54" s="56">
        <f t="shared" si="4"/>
        <v>-124363</v>
      </c>
      <c r="N54" s="56">
        <f t="shared" si="4"/>
        <v>-375735</v>
      </c>
      <c r="O54" s="56">
        <f t="shared" si="4"/>
        <v>-118834</v>
      </c>
      <c r="P54" s="56">
        <f t="shared" si="4"/>
        <v>-207318</v>
      </c>
      <c r="Q54" s="56">
        <f t="shared" si="4"/>
        <v>-99510</v>
      </c>
      <c r="R54" s="56">
        <f t="shared" si="4"/>
        <v>-425662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-1353671</v>
      </c>
      <c r="X54" s="56">
        <f t="shared" si="4"/>
        <v>-2412150</v>
      </c>
      <c r="Y54" s="56">
        <f t="shared" si="4"/>
        <v>1058479</v>
      </c>
      <c r="Z54" s="57">
        <f>+IF(X54&lt;&gt;0,+(Y54/X54)*100,0)</f>
        <v>-43.881143378313951</v>
      </c>
      <c r="AA54" s="54">
        <f>+AA52-AA53</f>
        <v>-2412150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-2846717</v>
      </c>
      <c r="D57" s="48">
        <f>SUM(D54:D56)</f>
        <v>0</v>
      </c>
      <c r="E57" s="49">
        <f t="shared" si="5"/>
        <v>-2727348</v>
      </c>
      <c r="F57" s="50">
        <f t="shared" si="5"/>
        <v>-2412150</v>
      </c>
      <c r="G57" s="50">
        <f t="shared" si="5"/>
        <v>-110531</v>
      </c>
      <c r="H57" s="50">
        <f t="shared" si="5"/>
        <v>-146133</v>
      </c>
      <c r="I57" s="50">
        <f t="shared" si="5"/>
        <v>-295610</v>
      </c>
      <c r="J57" s="50">
        <f t="shared" si="5"/>
        <v>-552274</v>
      </c>
      <c r="K57" s="50">
        <f t="shared" si="5"/>
        <v>-117868</v>
      </c>
      <c r="L57" s="50">
        <f t="shared" si="5"/>
        <v>-133504</v>
      </c>
      <c r="M57" s="50">
        <f t="shared" si="5"/>
        <v>-124363</v>
      </c>
      <c r="N57" s="50">
        <f t="shared" si="5"/>
        <v>-375735</v>
      </c>
      <c r="O57" s="50">
        <f t="shared" si="5"/>
        <v>-118834</v>
      </c>
      <c r="P57" s="50">
        <f t="shared" si="5"/>
        <v>-207318</v>
      </c>
      <c r="Q57" s="50">
        <f t="shared" si="5"/>
        <v>-99510</v>
      </c>
      <c r="R57" s="50">
        <f t="shared" si="5"/>
        <v>-425662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-1353671</v>
      </c>
      <c r="X57" s="50">
        <f t="shared" si="5"/>
        <v>-2412150</v>
      </c>
      <c r="Y57" s="50">
        <f t="shared" si="5"/>
        <v>1058479</v>
      </c>
      <c r="Z57" s="51">
        <f>+IF(X57&lt;&gt;0,+(Y57/X57)*100,0)</f>
        <v>-43.881143378313951</v>
      </c>
      <c r="AA57" s="48">
        <f>SUM(AA54:AA56)</f>
        <v>-2412150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-2846717</v>
      </c>
      <c r="D60" s="65">
        <f>SUM(D57:D59)</f>
        <v>0</v>
      </c>
      <c r="E60" s="66">
        <f t="shared" si="6"/>
        <v>-2727348</v>
      </c>
      <c r="F60" s="67">
        <f t="shared" si="6"/>
        <v>-2412150</v>
      </c>
      <c r="G60" s="67">
        <f t="shared" si="6"/>
        <v>-110531</v>
      </c>
      <c r="H60" s="67">
        <f t="shared" si="6"/>
        <v>-146133</v>
      </c>
      <c r="I60" s="67">
        <f t="shared" si="6"/>
        <v>-295610</v>
      </c>
      <c r="J60" s="67">
        <f t="shared" si="6"/>
        <v>-552274</v>
      </c>
      <c r="K60" s="67">
        <f t="shared" si="6"/>
        <v>-117868</v>
      </c>
      <c r="L60" s="67">
        <f t="shared" si="6"/>
        <v>-133504</v>
      </c>
      <c r="M60" s="67">
        <f t="shared" si="6"/>
        <v>-124363</v>
      </c>
      <c r="N60" s="67">
        <f t="shared" si="6"/>
        <v>-375735</v>
      </c>
      <c r="O60" s="67">
        <f t="shared" si="6"/>
        <v>-118834</v>
      </c>
      <c r="P60" s="67">
        <f t="shared" si="6"/>
        <v>-207318</v>
      </c>
      <c r="Q60" s="67">
        <f t="shared" si="6"/>
        <v>-99510</v>
      </c>
      <c r="R60" s="67">
        <f t="shared" si="6"/>
        <v>-425662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-1353671</v>
      </c>
      <c r="X60" s="67">
        <f t="shared" si="6"/>
        <v>-2412150</v>
      </c>
      <c r="Y60" s="67">
        <f t="shared" si="6"/>
        <v>1058479</v>
      </c>
      <c r="Z60" s="68">
        <f>+IF(X60&lt;&gt;0,+(Y60/X60)*100,0)</f>
        <v>-43.881143378313951</v>
      </c>
      <c r="AA60" s="65">
        <f>SUM(AA57:AA59)</f>
        <v>-2412150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33997113</v>
      </c>
      <c r="D9" s="20"/>
      <c r="E9" s="21">
        <v>41789446</v>
      </c>
      <c r="F9" s="22">
        <v>44395245</v>
      </c>
      <c r="G9" s="22">
        <v>2925420</v>
      </c>
      <c r="H9" s="22">
        <v>2943967</v>
      </c>
      <c r="I9" s="22">
        <v>2988469</v>
      </c>
      <c r="J9" s="22">
        <v>8857856</v>
      </c>
      <c r="K9" s="22">
        <v>2988680</v>
      </c>
      <c r="L9" s="22">
        <v>2959243</v>
      </c>
      <c r="M9" s="22">
        <v>5434108</v>
      </c>
      <c r="N9" s="22">
        <v>11382031</v>
      </c>
      <c r="O9" s="22">
        <v>2996728</v>
      </c>
      <c r="P9" s="22">
        <v>439662</v>
      </c>
      <c r="Q9" s="22">
        <v>2999157</v>
      </c>
      <c r="R9" s="22">
        <v>6435547</v>
      </c>
      <c r="S9" s="22">
        <v>3049298</v>
      </c>
      <c r="T9" s="22">
        <v>3009464</v>
      </c>
      <c r="U9" s="22">
        <v>2996929</v>
      </c>
      <c r="V9" s="22">
        <v>9055691</v>
      </c>
      <c r="W9" s="22">
        <v>35731125</v>
      </c>
      <c r="X9" s="22">
        <v>44395245</v>
      </c>
      <c r="Y9" s="22">
        <v>-8664120</v>
      </c>
      <c r="Z9" s="23">
        <v>-19.515873828379593</v>
      </c>
      <c r="AA9" s="20">
        <v>44395245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>
        <v>-2529000</v>
      </c>
      <c r="N17" s="22">
        <v>-2529000</v>
      </c>
      <c r="O17" s="22">
        <v>2529000</v>
      </c>
      <c r="P17" s="22"/>
      <c r="Q17" s="22"/>
      <c r="R17" s="22">
        <v>2529000</v>
      </c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9687</v>
      </c>
      <c r="D20" s="20"/>
      <c r="E20" s="21"/>
      <c r="F20" s="22"/>
      <c r="G20" s="22"/>
      <c r="H20" s="22">
        <v>62426</v>
      </c>
      <c r="I20" s="22"/>
      <c r="J20" s="22">
        <v>62426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62426</v>
      </c>
      <c r="X20" s="22"/>
      <c r="Y20" s="22">
        <v>62426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2050000</v>
      </c>
      <c r="D26" s="20"/>
      <c r="E26" s="21">
        <v>1454000</v>
      </c>
      <c r="F26" s="22">
        <v>1454000</v>
      </c>
      <c r="G26" s="22"/>
      <c r="H26" s="22">
        <v>996939</v>
      </c>
      <c r="I26" s="22">
        <v>457061</v>
      </c>
      <c r="J26" s="22">
        <v>1454000</v>
      </c>
      <c r="K26" s="22"/>
      <c r="L26" s="22"/>
      <c r="M26" s="22"/>
      <c r="N26" s="22"/>
      <c r="O26" s="22"/>
      <c r="P26" s="22"/>
      <c r="Q26" s="22">
        <v>300000</v>
      </c>
      <c r="R26" s="22">
        <v>300000</v>
      </c>
      <c r="S26" s="22"/>
      <c r="T26" s="22"/>
      <c r="U26" s="22"/>
      <c r="V26" s="22"/>
      <c r="W26" s="22">
        <v>1754000</v>
      </c>
      <c r="X26" s="22">
        <v>1454000</v>
      </c>
      <c r="Y26" s="22">
        <v>300000</v>
      </c>
      <c r="Z26" s="23">
        <v>20.632737276478679</v>
      </c>
      <c r="AA26" s="20">
        <v>1454000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36056800</v>
      </c>
      <c r="D33" s="29">
        <f t="shared" ref="D33:Y33" si="0">SUM(D6:D32)</f>
        <v>0</v>
      </c>
      <c r="E33" s="30">
        <f t="shared" si="0"/>
        <v>43243446</v>
      </c>
      <c r="F33" s="31">
        <f t="shared" si="0"/>
        <v>45849245</v>
      </c>
      <c r="G33" s="31">
        <f t="shared" si="0"/>
        <v>2925420</v>
      </c>
      <c r="H33" s="31">
        <f t="shared" si="0"/>
        <v>4003332</v>
      </c>
      <c r="I33" s="31">
        <f t="shared" si="0"/>
        <v>3445530</v>
      </c>
      <c r="J33" s="31">
        <f t="shared" si="0"/>
        <v>10374282</v>
      </c>
      <c r="K33" s="31">
        <f t="shared" si="0"/>
        <v>2988680</v>
      </c>
      <c r="L33" s="31">
        <f t="shared" si="0"/>
        <v>2959243</v>
      </c>
      <c r="M33" s="31">
        <f t="shared" si="0"/>
        <v>2905108</v>
      </c>
      <c r="N33" s="31">
        <f t="shared" si="0"/>
        <v>8853031</v>
      </c>
      <c r="O33" s="31">
        <f t="shared" si="0"/>
        <v>5525728</v>
      </c>
      <c r="P33" s="31">
        <f t="shared" si="0"/>
        <v>439662</v>
      </c>
      <c r="Q33" s="31">
        <f t="shared" si="0"/>
        <v>3299157</v>
      </c>
      <c r="R33" s="31">
        <f t="shared" si="0"/>
        <v>9264547</v>
      </c>
      <c r="S33" s="31">
        <f t="shared" si="0"/>
        <v>3049298</v>
      </c>
      <c r="T33" s="31">
        <f t="shared" si="0"/>
        <v>3009464</v>
      </c>
      <c r="U33" s="31">
        <f t="shared" si="0"/>
        <v>2996929</v>
      </c>
      <c r="V33" s="31">
        <f t="shared" si="0"/>
        <v>9055691</v>
      </c>
      <c r="W33" s="31">
        <f t="shared" si="0"/>
        <v>37547551</v>
      </c>
      <c r="X33" s="31">
        <f t="shared" si="0"/>
        <v>45849245</v>
      </c>
      <c r="Y33" s="31">
        <f t="shared" si="0"/>
        <v>-8301694</v>
      </c>
      <c r="Z33" s="32">
        <f>+IF(X33&lt;&gt;0,+(Y33/X33)*100,0)</f>
        <v>-18.106500990365269</v>
      </c>
      <c r="AA33" s="29">
        <f>SUM(AA6:AA32)</f>
        <v>45849245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17343892</v>
      </c>
      <c r="D35" s="20"/>
      <c r="E35" s="21">
        <v>18610200</v>
      </c>
      <c r="F35" s="22">
        <v>20740200</v>
      </c>
      <c r="G35" s="22">
        <v>1088436</v>
      </c>
      <c r="H35" s="22">
        <v>1753823</v>
      </c>
      <c r="I35" s="22">
        <v>1491023</v>
      </c>
      <c r="J35" s="22">
        <v>4333282</v>
      </c>
      <c r="K35" s="22">
        <v>1502935</v>
      </c>
      <c r="L35" s="22">
        <v>1570604</v>
      </c>
      <c r="M35" s="22">
        <v>1443250</v>
      </c>
      <c r="N35" s="22">
        <v>4516789</v>
      </c>
      <c r="O35" s="22">
        <v>2455387</v>
      </c>
      <c r="P35" s="22">
        <v>1468621</v>
      </c>
      <c r="Q35" s="22">
        <v>946727</v>
      </c>
      <c r="R35" s="22">
        <v>4870735</v>
      </c>
      <c r="S35" s="22">
        <v>2304993</v>
      </c>
      <c r="T35" s="22">
        <v>1584986</v>
      </c>
      <c r="U35" s="22">
        <v>1499393</v>
      </c>
      <c r="V35" s="22">
        <v>5389372</v>
      </c>
      <c r="W35" s="22">
        <v>19110178</v>
      </c>
      <c r="X35" s="22">
        <v>20740200</v>
      </c>
      <c r="Y35" s="22">
        <v>-1630022</v>
      </c>
      <c r="Z35" s="23">
        <v>-7.8592395444595526</v>
      </c>
      <c r="AA35" s="20">
        <v>20740200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231363</v>
      </c>
      <c r="D38" s="20"/>
      <c r="E38" s="21">
        <v>1171000</v>
      </c>
      <c r="F38" s="22">
        <v>509852</v>
      </c>
      <c r="G38" s="22">
        <v>10044</v>
      </c>
      <c r="H38" s="22">
        <v>-7072</v>
      </c>
      <c r="I38" s="22">
        <v>294917</v>
      </c>
      <c r="J38" s="22">
        <v>297889</v>
      </c>
      <c r="K38" s="22">
        <v>88</v>
      </c>
      <c r="L38" s="22"/>
      <c r="M38" s="22">
        <v>129</v>
      </c>
      <c r="N38" s="22">
        <v>217</v>
      </c>
      <c r="O38" s="22">
        <v>377</v>
      </c>
      <c r="P38" s="22">
        <v>67078</v>
      </c>
      <c r="Q38" s="22">
        <v>4920</v>
      </c>
      <c r="R38" s="22">
        <v>72375</v>
      </c>
      <c r="S38" s="22">
        <v>195954</v>
      </c>
      <c r="T38" s="22">
        <v>6619</v>
      </c>
      <c r="U38" s="22">
        <v>102</v>
      </c>
      <c r="V38" s="22">
        <v>202675</v>
      </c>
      <c r="W38" s="22">
        <v>573156</v>
      </c>
      <c r="X38" s="22">
        <v>509852</v>
      </c>
      <c r="Y38" s="22">
        <v>63304</v>
      </c>
      <c r="Z38" s="23">
        <v>12.416152138267575</v>
      </c>
      <c r="AA38" s="20">
        <v>509852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27000000</v>
      </c>
      <c r="F39" s="22">
        <v>18000000</v>
      </c>
      <c r="G39" s="22"/>
      <c r="H39" s="22">
        <v>5652672</v>
      </c>
      <c r="I39" s="22">
        <v>6750000</v>
      </c>
      <c r="J39" s="22">
        <v>12402672</v>
      </c>
      <c r="K39" s="22"/>
      <c r="L39" s="22"/>
      <c r="M39" s="22">
        <v>6750000</v>
      </c>
      <c r="N39" s="22">
        <v>6750000</v>
      </c>
      <c r="O39" s="22"/>
      <c r="P39" s="22"/>
      <c r="Q39" s="22"/>
      <c r="R39" s="22"/>
      <c r="S39" s="22"/>
      <c r="T39" s="22"/>
      <c r="U39" s="22">
        <v>-13500000</v>
      </c>
      <c r="V39" s="22">
        <v>-13500000</v>
      </c>
      <c r="W39" s="22">
        <v>5652672</v>
      </c>
      <c r="X39" s="22">
        <v>18000000</v>
      </c>
      <c r="Y39" s="22">
        <v>-12347328</v>
      </c>
      <c r="Z39" s="23">
        <v>-68.596266666666679</v>
      </c>
      <c r="AA39" s="20">
        <v>18000000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36127695</v>
      </c>
      <c r="D44" s="20"/>
      <c r="E44" s="21"/>
      <c r="F44" s="22"/>
      <c r="G44" s="22"/>
      <c r="H44" s="22">
        <v>568338</v>
      </c>
      <c r="I44" s="22"/>
      <c r="J44" s="22">
        <v>568338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568338</v>
      </c>
      <c r="X44" s="22"/>
      <c r="Y44" s="22">
        <v>568338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1781111</v>
      </c>
      <c r="D45" s="20"/>
      <c r="E45" s="21">
        <v>1519400</v>
      </c>
      <c r="F45" s="22">
        <v>2064218</v>
      </c>
      <c r="G45" s="22">
        <v>180389</v>
      </c>
      <c r="H45" s="22">
        <v>283407</v>
      </c>
      <c r="I45" s="22">
        <v>81514</v>
      </c>
      <c r="J45" s="22">
        <v>545310</v>
      </c>
      <c r="K45" s="22">
        <v>66320</v>
      </c>
      <c r="L45" s="22">
        <v>96144</v>
      </c>
      <c r="M45" s="22">
        <v>113344</v>
      </c>
      <c r="N45" s="22">
        <v>275808</v>
      </c>
      <c r="O45" s="22">
        <v>225837</v>
      </c>
      <c r="P45" s="22">
        <v>92753</v>
      </c>
      <c r="Q45" s="22">
        <v>64881</v>
      </c>
      <c r="R45" s="22">
        <v>383471</v>
      </c>
      <c r="S45" s="22">
        <v>67566</v>
      </c>
      <c r="T45" s="22">
        <v>133604</v>
      </c>
      <c r="U45" s="22">
        <v>392591</v>
      </c>
      <c r="V45" s="22">
        <v>593761</v>
      </c>
      <c r="W45" s="22">
        <v>1798350</v>
      </c>
      <c r="X45" s="22">
        <v>2064218</v>
      </c>
      <c r="Y45" s="22">
        <v>-265868</v>
      </c>
      <c r="Z45" s="23">
        <v>-12.879841179565338</v>
      </c>
      <c r="AA45" s="20">
        <v>2064218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55484061</v>
      </c>
      <c r="D48" s="29">
        <f t="shared" ref="D48:Y48" si="1">SUM(D35:D47)</f>
        <v>0</v>
      </c>
      <c r="E48" s="30">
        <f t="shared" si="1"/>
        <v>48300600</v>
      </c>
      <c r="F48" s="31">
        <f t="shared" si="1"/>
        <v>41314270</v>
      </c>
      <c r="G48" s="31">
        <f t="shared" si="1"/>
        <v>1278869</v>
      </c>
      <c r="H48" s="31">
        <f t="shared" si="1"/>
        <v>8251168</v>
      </c>
      <c r="I48" s="31">
        <f t="shared" si="1"/>
        <v>8617454</v>
      </c>
      <c r="J48" s="31">
        <f t="shared" si="1"/>
        <v>18147491</v>
      </c>
      <c r="K48" s="31">
        <f t="shared" si="1"/>
        <v>1569343</v>
      </c>
      <c r="L48" s="31">
        <f t="shared" si="1"/>
        <v>1666748</v>
      </c>
      <c r="M48" s="31">
        <f t="shared" si="1"/>
        <v>8306723</v>
      </c>
      <c r="N48" s="31">
        <f t="shared" si="1"/>
        <v>11542814</v>
      </c>
      <c r="O48" s="31">
        <f t="shared" si="1"/>
        <v>2681601</v>
      </c>
      <c r="P48" s="31">
        <f t="shared" si="1"/>
        <v>1628452</v>
      </c>
      <c r="Q48" s="31">
        <f t="shared" si="1"/>
        <v>1016528</v>
      </c>
      <c r="R48" s="31">
        <f t="shared" si="1"/>
        <v>5326581</v>
      </c>
      <c r="S48" s="31">
        <f t="shared" si="1"/>
        <v>2568513</v>
      </c>
      <c r="T48" s="31">
        <f t="shared" si="1"/>
        <v>1725209</v>
      </c>
      <c r="U48" s="31">
        <f t="shared" si="1"/>
        <v>-11607914</v>
      </c>
      <c r="V48" s="31">
        <f t="shared" si="1"/>
        <v>-7314192</v>
      </c>
      <c r="W48" s="31">
        <f t="shared" si="1"/>
        <v>27702694</v>
      </c>
      <c r="X48" s="31">
        <f t="shared" si="1"/>
        <v>41314270</v>
      </c>
      <c r="Y48" s="31">
        <f t="shared" si="1"/>
        <v>-13611576</v>
      </c>
      <c r="Z48" s="32">
        <f>+IF(X48&lt;&gt;0,+(Y48/X48)*100,0)</f>
        <v>-32.946427469249727</v>
      </c>
      <c r="AA48" s="29">
        <f>SUM(AA35:AA47)</f>
        <v>41314270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-19427261</v>
      </c>
      <c r="D49" s="39">
        <f t="shared" si="2"/>
        <v>0</v>
      </c>
      <c r="E49" s="40">
        <f t="shared" si="2"/>
        <v>-5057154</v>
      </c>
      <c r="F49" s="41">
        <f t="shared" si="2"/>
        <v>4534975</v>
      </c>
      <c r="G49" s="41">
        <f t="shared" si="2"/>
        <v>1646551</v>
      </c>
      <c r="H49" s="41">
        <f t="shared" si="2"/>
        <v>-4247836</v>
      </c>
      <c r="I49" s="41">
        <f t="shared" si="2"/>
        <v>-5171924</v>
      </c>
      <c r="J49" s="41">
        <f t="shared" si="2"/>
        <v>-7773209</v>
      </c>
      <c r="K49" s="41">
        <f t="shared" si="2"/>
        <v>1419337</v>
      </c>
      <c r="L49" s="41">
        <f t="shared" si="2"/>
        <v>1292495</v>
      </c>
      <c r="M49" s="41">
        <f t="shared" si="2"/>
        <v>-5401615</v>
      </c>
      <c r="N49" s="41">
        <f t="shared" si="2"/>
        <v>-2689783</v>
      </c>
      <c r="O49" s="41">
        <f t="shared" si="2"/>
        <v>2844127</v>
      </c>
      <c r="P49" s="41">
        <f t="shared" si="2"/>
        <v>-1188790</v>
      </c>
      <c r="Q49" s="41">
        <f t="shared" si="2"/>
        <v>2282629</v>
      </c>
      <c r="R49" s="41">
        <f t="shared" si="2"/>
        <v>3937966</v>
      </c>
      <c r="S49" s="41">
        <f t="shared" si="2"/>
        <v>480785</v>
      </c>
      <c r="T49" s="41">
        <f t="shared" si="2"/>
        <v>1284255</v>
      </c>
      <c r="U49" s="41">
        <f t="shared" si="2"/>
        <v>14604843</v>
      </c>
      <c r="V49" s="41">
        <f t="shared" si="2"/>
        <v>16369883</v>
      </c>
      <c r="W49" s="41">
        <f t="shared" si="2"/>
        <v>9844857</v>
      </c>
      <c r="X49" s="41">
        <f t="shared" si="2"/>
        <v>4534975</v>
      </c>
      <c r="Y49" s="41">
        <f t="shared" si="2"/>
        <v>5309882</v>
      </c>
      <c r="Z49" s="42">
        <f>+IF(X49&lt;&gt;0,+(Y49/X49)*100,0)</f>
        <v>117.08734888284941</v>
      </c>
      <c r="AA49" s="39">
        <f>+AA33-AA48</f>
        <v>4534975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-19427261</v>
      </c>
      <c r="D52" s="48">
        <f t="shared" si="3"/>
        <v>0</v>
      </c>
      <c r="E52" s="49">
        <f t="shared" si="3"/>
        <v>-5057154</v>
      </c>
      <c r="F52" s="50">
        <f t="shared" si="3"/>
        <v>4534975</v>
      </c>
      <c r="G52" s="50">
        <f t="shared" si="3"/>
        <v>1646551</v>
      </c>
      <c r="H52" s="50">
        <f t="shared" si="3"/>
        <v>-4247836</v>
      </c>
      <c r="I52" s="50">
        <f t="shared" si="3"/>
        <v>-5171924</v>
      </c>
      <c r="J52" s="50">
        <f t="shared" si="3"/>
        <v>-7773209</v>
      </c>
      <c r="K52" s="50">
        <f t="shared" si="3"/>
        <v>1419337</v>
      </c>
      <c r="L52" s="50">
        <f t="shared" si="3"/>
        <v>1292495</v>
      </c>
      <c r="M52" s="50">
        <f t="shared" si="3"/>
        <v>-5401615</v>
      </c>
      <c r="N52" s="50">
        <f t="shared" si="3"/>
        <v>-2689783</v>
      </c>
      <c r="O52" s="50">
        <f t="shared" si="3"/>
        <v>2844127</v>
      </c>
      <c r="P52" s="50">
        <f t="shared" si="3"/>
        <v>-1188790</v>
      </c>
      <c r="Q52" s="50">
        <f t="shared" si="3"/>
        <v>2282629</v>
      </c>
      <c r="R52" s="50">
        <f t="shared" si="3"/>
        <v>3937966</v>
      </c>
      <c r="S52" s="50">
        <f t="shared" si="3"/>
        <v>480785</v>
      </c>
      <c r="T52" s="50">
        <f t="shared" si="3"/>
        <v>1284255</v>
      </c>
      <c r="U52" s="50">
        <f t="shared" si="3"/>
        <v>14604843</v>
      </c>
      <c r="V52" s="50">
        <f t="shared" si="3"/>
        <v>16369883</v>
      </c>
      <c r="W52" s="50">
        <f t="shared" si="3"/>
        <v>9844857</v>
      </c>
      <c r="X52" s="50">
        <f t="shared" si="3"/>
        <v>4534975</v>
      </c>
      <c r="Y52" s="50">
        <f t="shared" si="3"/>
        <v>5309882</v>
      </c>
      <c r="Z52" s="51">
        <f>+IF(X52&lt;&gt;0,+(Y52/X52)*100,0)</f>
        <v>117.08734888284941</v>
      </c>
      <c r="AA52" s="48">
        <f>SUM(AA49:AA51)</f>
        <v>4534975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-19427261</v>
      </c>
      <c r="D54" s="54">
        <f>+D52-D53</f>
        <v>0</v>
      </c>
      <c r="E54" s="55">
        <f t="shared" si="4"/>
        <v>-5057154</v>
      </c>
      <c r="F54" s="56">
        <f t="shared" si="4"/>
        <v>4534975</v>
      </c>
      <c r="G54" s="56">
        <f t="shared" si="4"/>
        <v>1646551</v>
      </c>
      <c r="H54" s="56">
        <f t="shared" si="4"/>
        <v>-4247836</v>
      </c>
      <c r="I54" s="56">
        <f t="shared" si="4"/>
        <v>-5171924</v>
      </c>
      <c r="J54" s="56">
        <f t="shared" si="4"/>
        <v>-7773209</v>
      </c>
      <c r="K54" s="56">
        <f t="shared" si="4"/>
        <v>1419337</v>
      </c>
      <c r="L54" s="56">
        <f t="shared" si="4"/>
        <v>1292495</v>
      </c>
      <c r="M54" s="56">
        <f t="shared" si="4"/>
        <v>-5401615</v>
      </c>
      <c r="N54" s="56">
        <f t="shared" si="4"/>
        <v>-2689783</v>
      </c>
      <c r="O54" s="56">
        <f t="shared" si="4"/>
        <v>2844127</v>
      </c>
      <c r="P54" s="56">
        <f t="shared" si="4"/>
        <v>-1188790</v>
      </c>
      <c r="Q54" s="56">
        <f t="shared" si="4"/>
        <v>2282629</v>
      </c>
      <c r="R54" s="56">
        <f t="shared" si="4"/>
        <v>3937966</v>
      </c>
      <c r="S54" s="56">
        <f t="shared" si="4"/>
        <v>480785</v>
      </c>
      <c r="T54" s="56">
        <f t="shared" si="4"/>
        <v>1284255</v>
      </c>
      <c r="U54" s="56">
        <f t="shared" si="4"/>
        <v>14604843</v>
      </c>
      <c r="V54" s="56">
        <f t="shared" si="4"/>
        <v>16369883</v>
      </c>
      <c r="W54" s="56">
        <f t="shared" si="4"/>
        <v>9844857</v>
      </c>
      <c r="X54" s="56">
        <f t="shared" si="4"/>
        <v>4534975</v>
      </c>
      <c r="Y54" s="56">
        <f t="shared" si="4"/>
        <v>5309882</v>
      </c>
      <c r="Z54" s="57">
        <f>+IF(X54&lt;&gt;0,+(Y54/X54)*100,0)</f>
        <v>117.08734888284941</v>
      </c>
      <c r="AA54" s="54">
        <f>+AA52-AA53</f>
        <v>4534975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-19427261</v>
      </c>
      <c r="D57" s="48">
        <f>SUM(D54:D56)</f>
        <v>0</v>
      </c>
      <c r="E57" s="49">
        <f t="shared" si="5"/>
        <v>-5057154</v>
      </c>
      <c r="F57" s="50">
        <f t="shared" si="5"/>
        <v>4534975</v>
      </c>
      <c r="G57" s="50">
        <f t="shared" si="5"/>
        <v>1646551</v>
      </c>
      <c r="H57" s="50">
        <f t="shared" si="5"/>
        <v>-4247836</v>
      </c>
      <c r="I57" s="50">
        <f t="shared" si="5"/>
        <v>-5171924</v>
      </c>
      <c r="J57" s="50">
        <f t="shared" si="5"/>
        <v>-7773209</v>
      </c>
      <c r="K57" s="50">
        <f t="shared" si="5"/>
        <v>1419337</v>
      </c>
      <c r="L57" s="50">
        <f t="shared" si="5"/>
        <v>1292495</v>
      </c>
      <c r="M57" s="50">
        <f t="shared" si="5"/>
        <v>-5401615</v>
      </c>
      <c r="N57" s="50">
        <f t="shared" si="5"/>
        <v>-2689783</v>
      </c>
      <c r="O57" s="50">
        <f t="shared" si="5"/>
        <v>2844127</v>
      </c>
      <c r="P57" s="50">
        <f t="shared" si="5"/>
        <v>-1188790</v>
      </c>
      <c r="Q57" s="50">
        <f t="shared" si="5"/>
        <v>2282629</v>
      </c>
      <c r="R57" s="50">
        <f t="shared" si="5"/>
        <v>3937966</v>
      </c>
      <c r="S57" s="50">
        <f t="shared" si="5"/>
        <v>480785</v>
      </c>
      <c r="T57" s="50">
        <f t="shared" si="5"/>
        <v>1284255</v>
      </c>
      <c r="U57" s="50">
        <f t="shared" si="5"/>
        <v>14604843</v>
      </c>
      <c r="V57" s="50">
        <f t="shared" si="5"/>
        <v>16369883</v>
      </c>
      <c r="W57" s="50">
        <f t="shared" si="5"/>
        <v>9844857</v>
      </c>
      <c r="X57" s="50">
        <f t="shared" si="5"/>
        <v>4534975</v>
      </c>
      <c r="Y57" s="50">
        <f t="shared" si="5"/>
        <v>5309882</v>
      </c>
      <c r="Z57" s="51">
        <f>+IF(X57&lt;&gt;0,+(Y57/X57)*100,0)</f>
        <v>117.08734888284941</v>
      </c>
      <c r="AA57" s="48">
        <f>SUM(AA54:AA56)</f>
        <v>4534975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-19427261</v>
      </c>
      <c r="D60" s="65">
        <f>SUM(D57:D59)</f>
        <v>0</v>
      </c>
      <c r="E60" s="66">
        <f t="shared" si="6"/>
        <v>-5057154</v>
      </c>
      <c r="F60" s="67">
        <f t="shared" si="6"/>
        <v>4534975</v>
      </c>
      <c r="G60" s="67">
        <f t="shared" si="6"/>
        <v>1646551</v>
      </c>
      <c r="H60" s="67">
        <f t="shared" si="6"/>
        <v>-4247836</v>
      </c>
      <c r="I60" s="67">
        <f t="shared" si="6"/>
        <v>-5171924</v>
      </c>
      <c r="J60" s="67">
        <f t="shared" si="6"/>
        <v>-7773209</v>
      </c>
      <c r="K60" s="67">
        <f t="shared" si="6"/>
        <v>1419337</v>
      </c>
      <c r="L60" s="67">
        <f t="shared" si="6"/>
        <v>1292495</v>
      </c>
      <c r="M60" s="67">
        <f t="shared" si="6"/>
        <v>-5401615</v>
      </c>
      <c r="N60" s="67">
        <f t="shared" si="6"/>
        <v>-2689783</v>
      </c>
      <c r="O60" s="67">
        <f t="shared" si="6"/>
        <v>2844127</v>
      </c>
      <c r="P60" s="67">
        <f t="shared" si="6"/>
        <v>-1188790</v>
      </c>
      <c r="Q60" s="67">
        <f t="shared" si="6"/>
        <v>2282629</v>
      </c>
      <c r="R60" s="67">
        <f t="shared" si="6"/>
        <v>3937966</v>
      </c>
      <c r="S60" s="67">
        <f t="shared" si="6"/>
        <v>480785</v>
      </c>
      <c r="T60" s="67">
        <f t="shared" si="6"/>
        <v>1284255</v>
      </c>
      <c r="U60" s="67">
        <f t="shared" si="6"/>
        <v>14604843</v>
      </c>
      <c r="V60" s="67">
        <f t="shared" si="6"/>
        <v>16369883</v>
      </c>
      <c r="W60" s="67">
        <f t="shared" si="6"/>
        <v>9844857</v>
      </c>
      <c r="X60" s="67">
        <f t="shared" si="6"/>
        <v>4534975</v>
      </c>
      <c r="Y60" s="67">
        <f t="shared" si="6"/>
        <v>5309882</v>
      </c>
      <c r="Z60" s="68">
        <f>+IF(X60&lt;&gt;0,+(Y60/X60)*100,0)</f>
        <v>117.08734888284941</v>
      </c>
      <c r="AA60" s="65">
        <f>SUM(AA57:AA59)</f>
        <v>4534975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1455149</v>
      </c>
      <c r="D9" s="20"/>
      <c r="E9" s="21">
        <v>1778557</v>
      </c>
      <c r="F9" s="22">
        <v>1778557</v>
      </c>
      <c r="G9" s="22">
        <v>127019</v>
      </c>
      <c r="H9" s="22">
        <v>126355</v>
      </c>
      <c r="I9" s="22">
        <v>126687</v>
      </c>
      <c r="J9" s="22">
        <v>380061</v>
      </c>
      <c r="K9" s="22">
        <v>126687</v>
      </c>
      <c r="L9" s="22">
        <v>126606</v>
      </c>
      <c r="M9" s="22">
        <v>126606</v>
      </c>
      <c r="N9" s="22">
        <v>379899</v>
      </c>
      <c r="O9" s="22">
        <v>126606</v>
      </c>
      <c r="P9" s="22">
        <v>126606</v>
      </c>
      <c r="Q9" s="22">
        <v>126440</v>
      </c>
      <c r="R9" s="22">
        <v>379652</v>
      </c>
      <c r="S9" s="22">
        <v>126606</v>
      </c>
      <c r="T9" s="22">
        <v>126606</v>
      </c>
      <c r="U9" s="22">
        <v>126096</v>
      </c>
      <c r="V9" s="22">
        <v>379308</v>
      </c>
      <c r="W9" s="22">
        <v>1518920</v>
      </c>
      <c r="X9" s="22">
        <v>1778557</v>
      </c>
      <c r="Y9" s="22">
        <v>-259637</v>
      </c>
      <c r="Z9" s="23">
        <v>-14.598182684052297</v>
      </c>
      <c r="AA9" s="20">
        <v>1778557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1914000</v>
      </c>
      <c r="F26" s="22">
        <v>1914000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1914000</v>
      </c>
      <c r="Y26" s="22">
        <v>-1914000</v>
      </c>
      <c r="Z26" s="23">
        <v>-100</v>
      </c>
      <c r="AA26" s="20">
        <v>1914000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1455149</v>
      </c>
      <c r="D33" s="29">
        <f t="shared" ref="D33:Y33" si="0">SUM(D6:D32)</f>
        <v>0</v>
      </c>
      <c r="E33" s="30">
        <f t="shared" si="0"/>
        <v>3692557</v>
      </c>
      <c r="F33" s="31">
        <f t="shared" si="0"/>
        <v>3692557</v>
      </c>
      <c r="G33" s="31">
        <f t="shared" si="0"/>
        <v>127019</v>
      </c>
      <c r="H33" s="31">
        <f t="shared" si="0"/>
        <v>126355</v>
      </c>
      <c r="I33" s="31">
        <f t="shared" si="0"/>
        <v>126687</v>
      </c>
      <c r="J33" s="31">
        <f t="shared" si="0"/>
        <v>380061</v>
      </c>
      <c r="K33" s="31">
        <f t="shared" si="0"/>
        <v>126687</v>
      </c>
      <c r="L33" s="31">
        <f t="shared" si="0"/>
        <v>126606</v>
      </c>
      <c r="M33" s="31">
        <f t="shared" si="0"/>
        <v>126606</v>
      </c>
      <c r="N33" s="31">
        <f t="shared" si="0"/>
        <v>379899</v>
      </c>
      <c r="O33" s="31">
        <f t="shared" si="0"/>
        <v>126606</v>
      </c>
      <c r="P33" s="31">
        <f t="shared" si="0"/>
        <v>126606</v>
      </c>
      <c r="Q33" s="31">
        <f t="shared" si="0"/>
        <v>126440</v>
      </c>
      <c r="R33" s="31">
        <f t="shared" si="0"/>
        <v>379652</v>
      </c>
      <c r="S33" s="31">
        <f t="shared" si="0"/>
        <v>126606</v>
      </c>
      <c r="T33" s="31">
        <f t="shared" si="0"/>
        <v>126606</v>
      </c>
      <c r="U33" s="31">
        <f t="shared" si="0"/>
        <v>126096</v>
      </c>
      <c r="V33" s="31">
        <f t="shared" si="0"/>
        <v>379308</v>
      </c>
      <c r="W33" s="31">
        <f t="shared" si="0"/>
        <v>1518920</v>
      </c>
      <c r="X33" s="31">
        <f t="shared" si="0"/>
        <v>3692557</v>
      </c>
      <c r="Y33" s="31">
        <f t="shared" si="0"/>
        <v>-2173637</v>
      </c>
      <c r="Z33" s="32">
        <f>+IF(X33&lt;&gt;0,+(Y33/X33)*100,0)</f>
        <v>-58.865360778452434</v>
      </c>
      <c r="AA33" s="29">
        <f>SUM(AA6:AA32)</f>
        <v>3692557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13578543</v>
      </c>
      <c r="F35" s="22">
        <v>13578543</v>
      </c>
      <c r="G35" s="22">
        <v>1939123</v>
      </c>
      <c r="H35" s="22"/>
      <c r="I35" s="22"/>
      <c r="J35" s="22">
        <v>1939123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1939123</v>
      </c>
      <c r="X35" s="22">
        <v>13578543</v>
      </c>
      <c r="Y35" s="22">
        <v>-11639420</v>
      </c>
      <c r="Z35" s="23">
        <v>-85.719211553109929</v>
      </c>
      <c r="AA35" s="20">
        <v>13578543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1145421</v>
      </c>
      <c r="D42" s="20"/>
      <c r="E42" s="21">
        <v>1478261</v>
      </c>
      <c r="F42" s="22">
        <v>1478261</v>
      </c>
      <c r="G42" s="22">
        <v>-1357</v>
      </c>
      <c r="H42" s="22">
        <v>32267</v>
      </c>
      <c r="I42" s="22">
        <v>325248</v>
      </c>
      <c r="J42" s="22">
        <v>356158</v>
      </c>
      <c r="K42" s="22">
        <v>47197</v>
      </c>
      <c r="L42" s="22">
        <v>97996</v>
      </c>
      <c r="M42" s="22"/>
      <c r="N42" s="22">
        <v>145193</v>
      </c>
      <c r="O42" s="22">
        <v>1160</v>
      </c>
      <c r="P42" s="22">
        <v>28986</v>
      </c>
      <c r="Q42" s="22">
        <v>64042</v>
      </c>
      <c r="R42" s="22">
        <v>94188</v>
      </c>
      <c r="S42" s="22">
        <v>96674</v>
      </c>
      <c r="T42" s="22">
        <v>30500</v>
      </c>
      <c r="U42" s="22">
        <v>87544</v>
      </c>
      <c r="V42" s="22">
        <v>214718</v>
      </c>
      <c r="W42" s="22">
        <v>810257</v>
      </c>
      <c r="X42" s="22">
        <v>1478261</v>
      </c>
      <c r="Y42" s="22">
        <v>-668004</v>
      </c>
      <c r="Z42" s="23">
        <v>-45.188501895132191</v>
      </c>
      <c r="AA42" s="20">
        <v>1478261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8259417</v>
      </c>
      <c r="D45" s="20"/>
      <c r="E45" s="21">
        <v>2186087</v>
      </c>
      <c r="F45" s="22">
        <v>2186087</v>
      </c>
      <c r="G45" s="22">
        <v>655509</v>
      </c>
      <c r="H45" s="22">
        <v>913590</v>
      </c>
      <c r="I45" s="22">
        <v>1230223</v>
      </c>
      <c r="J45" s="22">
        <v>2799322</v>
      </c>
      <c r="K45" s="22">
        <v>1169036</v>
      </c>
      <c r="L45" s="22">
        <v>921704</v>
      </c>
      <c r="M45" s="22">
        <v>768496</v>
      </c>
      <c r="N45" s="22">
        <v>2859236</v>
      </c>
      <c r="O45" s="22">
        <v>932293</v>
      </c>
      <c r="P45" s="22">
        <v>671428</v>
      </c>
      <c r="Q45" s="22">
        <v>441347</v>
      </c>
      <c r="R45" s="22">
        <v>2045068</v>
      </c>
      <c r="S45" s="22">
        <v>689778</v>
      </c>
      <c r="T45" s="22">
        <v>704910</v>
      </c>
      <c r="U45" s="22">
        <v>704649</v>
      </c>
      <c r="V45" s="22">
        <v>2099337</v>
      </c>
      <c r="W45" s="22">
        <v>9802963</v>
      </c>
      <c r="X45" s="22">
        <v>2186087</v>
      </c>
      <c r="Y45" s="22">
        <v>7616876</v>
      </c>
      <c r="Z45" s="23">
        <v>348.42510842432165</v>
      </c>
      <c r="AA45" s="20">
        <v>2186087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9404838</v>
      </c>
      <c r="D48" s="29">
        <f t="shared" ref="D48:Y48" si="1">SUM(D35:D47)</f>
        <v>0</v>
      </c>
      <c r="E48" s="30">
        <f t="shared" si="1"/>
        <v>17242891</v>
      </c>
      <c r="F48" s="31">
        <f t="shared" si="1"/>
        <v>17242891</v>
      </c>
      <c r="G48" s="31">
        <f t="shared" si="1"/>
        <v>2593275</v>
      </c>
      <c r="H48" s="31">
        <f t="shared" si="1"/>
        <v>945857</v>
      </c>
      <c r="I48" s="31">
        <f t="shared" si="1"/>
        <v>1555471</v>
      </c>
      <c r="J48" s="31">
        <f t="shared" si="1"/>
        <v>5094603</v>
      </c>
      <c r="K48" s="31">
        <f t="shared" si="1"/>
        <v>1216233</v>
      </c>
      <c r="L48" s="31">
        <f t="shared" si="1"/>
        <v>1019700</v>
      </c>
      <c r="M48" s="31">
        <f t="shared" si="1"/>
        <v>768496</v>
      </c>
      <c r="N48" s="31">
        <f t="shared" si="1"/>
        <v>3004429</v>
      </c>
      <c r="O48" s="31">
        <f t="shared" si="1"/>
        <v>933453</v>
      </c>
      <c r="P48" s="31">
        <f t="shared" si="1"/>
        <v>700414</v>
      </c>
      <c r="Q48" s="31">
        <f t="shared" si="1"/>
        <v>505389</v>
      </c>
      <c r="R48" s="31">
        <f t="shared" si="1"/>
        <v>2139256</v>
      </c>
      <c r="S48" s="31">
        <f t="shared" si="1"/>
        <v>786452</v>
      </c>
      <c r="T48" s="31">
        <f t="shared" si="1"/>
        <v>735410</v>
      </c>
      <c r="U48" s="31">
        <f t="shared" si="1"/>
        <v>792193</v>
      </c>
      <c r="V48" s="31">
        <f t="shared" si="1"/>
        <v>2314055</v>
      </c>
      <c r="W48" s="31">
        <f t="shared" si="1"/>
        <v>12552343</v>
      </c>
      <c r="X48" s="31">
        <f t="shared" si="1"/>
        <v>17242891</v>
      </c>
      <c r="Y48" s="31">
        <f t="shared" si="1"/>
        <v>-4690548</v>
      </c>
      <c r="Z48" s="32">
        <f>+IF(X48&lt;&gt;0,+(Y48/X48)*100,0)</f>
        <v>-27.202793313487859</v>
      </c>
      <c r="AA48" s="29">
        <f>SUM(AA35:AA47)</f>
        <v>17242891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-7949689</v>
      </c>
      <c r="D49" s="39">
        <f t="shared" si="2"/>
        <v>0</v>
      </c>
      <c r="E49" s="40">
        <f t="shared" si="2"/>
        <v>-13550334</v>
      </c>
      <c r="F49" s="41">
        <f t="shared" si="2"/>
        <v>-13550334</v>
      </c>
      <c r="G49" s="41">
        <f t="shared" si="2"/>
        <v>-2466256</v>
      </c>
      <c r="H49" s="41">
        <f t="shared" si="2"/>
        <v>-819502</v>
      </c>
      <c r="I49" s="41">
        <f t="shared" si="2"/>
        <v>-1428784</v>
      </c>
      <c r="J49" s="41">
        <f t="shared" si="2"/>
        <v>-4714542</v>
      </c>
      <c r="K49" s="41">
        <f t="shared" si="2"/>
        <v>-1089546</v>
      </c>
      <c r="L49" s="41">
        <f t="shared" si="2"/>
        <v>-893094</v>
      </c>
      <c r="M49" s="41">
        <f t="shared" si="2"/>
        <v>-641890</v>
      </c>
      <c r="N49" s="41">
        <f t="shared" si="2"/>
        <v>-2624530</v>
      </c>
      <c r="O49" s="41">
        <f t="shared" si="2"/>
        <v>-806847</v>
      </c>
      <c r="P49" s="41">
        <f t="shared" si="2"/>
        <v>-573808</v>
      </c>
      <c r="Q49" s="41">
        <f t="shared" si="2"/>
        <v>-378949</v>
      </c>
      <c r="R49" s="41">
        <f t="shared" si="2"/>
        <v>-1759604</v>
      </c>
      <c r="S49" s="41">
        <f t="shared" si="2"/>
        <v>-659846</v>
      </c>
      <c r="T49" s="41">
        <f t="shared" si="2"/>
        <v>-608804</v>
      </c>
      <c r="U49" s="41">
        <f t="shared" si="2"/>
        <v>-666097</v>
      </c>
      <c r="V49" s="41">
        <f t="shared" si="2"/>
        <v>-1934747</v>
      </c>
      <c r="W49" s="41">
        <f t="shared" si="2"/>
        <v>-11033423</v>
      </c>
      <c r="X49" s="41">
        <f t="shared" si="2"/>
        <v>-13550334</v>
      </c>
      <c r="Y49" s="41">
        <f t="shared" si="2"/>
        <v>2516911</v>
      </c>
      <c r="Z49" s="42">
        <f>+IF(X49&lt;&gt;0,+(Y49/X49)*100,0)</f>
        <v>-18.574531077979334</v>
      </c>
      <c r="AA49" s="39">
        <f>+AA33-AA48</f>
        <v>-13550334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-7949689</v>
      </c>
      <c r="D52" s="48">
        <f t="shared" si="3"/>
        <v>0</v>
      </c>
      <c r="E52" s="49">
        <f t="shared" si="3"/>
        <v>-13550334</v>
      </c>
      <c r="F52" s="50">
        <f t="shared" si="3"/>
        <v>-13550334</v>
      </c>
      <c r="G52" s="50">
        <f t="shared" si="3"/>
        <v>-2466256</v>
      </c>
      <c r="H52" s="50">
        <f t="shared" si="3"/>
        <v>-819502</v>
      </c>
      <c r="I52" s="50">
        <f t="shared" si="3"/>
        <v>-1428784</v>
      </c>
      <c r="J52" s="50">
        <f t="shared" si="3"/>
        <v>-4714542</v>
      </c>
      <c r="K52" s="50">
        <f t="shared" si="3"/>
        <v>-1089546</v>
      </c>
      <c r="L52" s="50">
        <f t="shared" si="3"/>
        <v>-893094</v>
      </c>
      <c r="M52" s="50">
        <f t="shared" si="3"/>
        <v>-641890</v>
      </c>
      <c r="N52" s="50">
        <f t="shared" si="3"/>
        <v>-2624530</v>
      </c>
      <c r="O52" s="50">
        <f t="shared" si="3"/>
        <v>-806847</v>
      </c>
      <c r="P52" s="50">
        <f t="shared" si="3"/>
        <v>-573808</v>
      </c>
      <c r="Q52" s="50">
        <f t="shared" si="3"/>
        <v>-378949</v>
      </c>
      <c r="R52" s="50">
        <f t="shared" si="3"/>
        <v>-1759604</v>
      </c>
      <c r="S52" s="50">
        <f t="shared" si="3"/>
        <v>-659846</v>
      </c>
      <c r="T52" s="50">
        <f t="shared" si="3"/>
        <v>-608804</v>
      </c>
      <c r="U52" s="50">
        <f t="shared" si="3"/>
        <v>-666097</v>
      </c>
      <c r="V52" s="50">
        <f t="shared" si="3"/>
        <v>-1934747</v>
      </c>
      <c r="W52" s="50">
        <f t="shared" si="3"/>
        <v>-11033423</v>
      </c>
      <c r="X52" s="50">
        <f t="shared" si="3"/>
        <v>-13550334</v>
      </c>
      <c r="Y52" s="50">
        <f t="shared" si="3"/>
        <v>2516911</v>
      </c>
      <c r="Z52" s="51">
        <f>+IF(X52&lt;&gt;0,+(Y52/X52)*100,0)</f>
        <v>-18.574531077979334</v>
      </c>
      <c r="AA52" s="48">
        <f>SUM(AA49:AA51)</f>
        <v>-13550334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-7949689</v>
      </c>
      <c r="D54" s="54">
        <f>+D52-D53</f>
        <v>0</v>
      </c>
      <c r="E54" s="55">
        <f t="shared" si="4"/>
        <v>-13550334</v>
      </c>
      <c r="F54" s="56">
        <f t="shared" si="4"/>
        <v>-13550334</v>
      </c>
      <c r="G54" s="56">
        <f t="shared" si="4"/>
        <v>-2466256</v>
      </c>
      <c r="H54" s="56">
        <f t="shared" si="4"/>
        <v>-819502</v>
      </c>
      <c r="I54" s="56">
        <f t="shared" si="4"/>
        <v>-1428784</v>
      </c>
      <c r="J54" s="56">
        <f t="shared" si="4"/>
        <v>-4714542</v>
      </c>
      <c r="K54" s="56">
        <f t="shared" si="4"/>
        <v>-1089546</v>
      </c>
      <c r="L54" s="56">
        <f t="shared" si="4"/>
        <v>-893094</v>
      </c>
      <c r="M54" s="56">
        <f t="shared" si="4"/>
        <v>-641890</v>
      </c>
      <c r="N54" s="56">
        <f t="shared" si="4"/>
        <v>-2624530</v>
      </c>
      <c r="O54" s="56">
        <f t="shared" si="4"/>
        <v>-806847</v>
      </c>
      <c r="P54" s="56">
        <f t="shared" si="4"/>
        <v>-573808</v>
      </c>
      <c r="Q54" s="56">
        <f t="shared" si="4"/>
        <v>-378949</v>
      </c>
      <c r="R54" s="56">
        <f t="shared" si="4"/>
        <v>-1759604</v>
      </c>
      <c r="S54" s="56">
        <f t="shared" si="4"/>
        <v>-659846</v>
      </c>
      <c r="T54" s="56">
        <f t="shared" si="4"/>
        <v>-608804</v>
      </c>
      <c r="U54" s="56">
        <f t="shared" si="4"/>
        <v>-666097</v>
      </c>
      <c r="V54" s="56">
        <f t="shared" si="4"/>
        <v>-1934747</v>
      </c>
      <c r="W54" s="56">
        <f t="shared" si="4"/>
        <v>-11033423</v>
      </c>
      <c r="X54" s="56">
        <f t="shared" si="4"/>
        <v>-13550334</v>
      </c>
      <c r="Y54" s="56">
        <f t="shared" si="4"/>
        <v>2516911</v>
      </c>
      <c r="Z54" s="57">
        <f>+IF(X54&lt;&gt;0,+(Y54/X54)*100,0)</f>
        <v>-18.574531077979334</v>
      </c>
      <c r="AA54" s="54">
        <f>+AA52-AA53</f>
        <v>-13550334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-7949689</v>
      </c>
      <c r="D57" s="48">
        <f>SUM(D54:D56)</f>
        <v>0</v>
      </c>
      <c r="E57" s="49">
        <f t="shared" si="5"/>
        <v>-13550334</v>
      </c>
      <c r="F57" s="50">
        <f t="shared" si="5"/>
        <v>-13550334</v>
      </c>
      <c r="G57" s="50">
        <f t="shared" si="5"/>
        <v>-2466256</v>
      </c>
      <c r="H57" s="50">
        <f t="shared" si="5"/>
        <v>-819502</v>
      </c>
      <c r="I57" s="50">
        <f t="shared" si="5"/>
        <v>-1428784</v>
      </c>
      <c r="J57" s="50">
        <f t="shared" si="5"/>
        <v>-4714542</v>
      </c>
      <c r="K57" s="50">
        <f t="shared" si="5"/>
        <v>-1089546</v>
      </c>
      <c r="L57" s="50">
        <f t="shared" si="5"/>
        <v>-893094</v>
      </c>
      <c r="M57" s="50">
        <f t="shared" si="5"/>
        <v>-641890</v>
      </c>
      <c r="N57" s="50">
        <f t="shared" si="5"/>
        <v>-2624530</v>
      </c>
      <c r="O57" s="50">
        <f t="shared" si="5"/>
        <v>-806847</v>
      </c>
      <c r="P57" s="50">
        <f t="shared" si="5"/>
        <v>-573808</v>
      </c>
      <c r="Q57" s="50">
        <f t="shared" si="5"/>
        <v>-378949</v>
      </c>
      <c r="R57" s="50">
        <f t="shared" si="5"/>
        <v>-1759604</v>
      </c>
      <c r="S57" s="50">
        <f t="shared" si="5"/>
        <v>-659846</v>
      </c>
      <c r="T57" s="50">
        <f t="shared" si="5"/>
        <v>-608804</v>
      </c>
      <c r="U57" s="50">
        <f t="shared" si="5"/>
        <v>-666097</v>
      </c>
      <c r="V57" s="50">
        <f t="shared" si="5"/>
        <v>-1934747</v>
      </c>
      <c r="W57" s="50">
        <f t="shared" si="5"/>
        <v>-11033423</v>
      </c>
      <c r="X57" s="50">
        <f t="shared" si="5"/>
        <v>-13550334</v>
      </c>
      <c r="Y57" s="50">
        <f t="shared" si="5"/>
        <v>2516911</v>
      </c>
      <c r="Z57" s="51">
        <f>+IF(X57&lt;&gt;0,+(Y57/X57)*100,0)</f>
        <v>-18.574531077979334</v>
      </c>
      <c r="AA57" s="48">
        <f>SUM(AA54:AA56)</f>
        <v>-13550334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-7949689</v>
      </c>
      <c r="D60" s="65">
        <f>SUM(D57:D59)</f>
        <v>0</v>
      </c>
      <c r="E60" s="66">
        <f t="shared" si="6"/>
        <v>-13550334</v>
      </c>
      <c r="F60" s="67">
        <f t="shared" si="6"/>
        <v>-13550334</v>
      </c>
      <c r="G60" s="67">
        <f t="shared" si="6"/>
        <v>-2466256</v>
      </c>
      <c r="H60" s="67">
        <f t="shared" si="6"/>
        <v>-819502</v>
      </c>
      <c r="I60" s="67">
        <f t="shared" si="6"/>
        <v>-1428784</v>
      </c>
      <c r="J60" s="67">
        <f t="shared" si="6"/>
        <v>-4714542</v>
      </c>
      <c r="K60" s="67">
        <f t="shared" si="6"/>
        <v>-1089546</v>
      </c>
      <c r="L60" s="67">
        <f t="shared" si="6"/>
        <v>-893094</v>
      </c>
      <c r="M60" s="67">
        <f t="shared" si="6"/>
        <v>-641890</v>
      </c>
      <c r="N60" s="67">
        <f t="shared" si="6"/>
        <v>-2624530</v>
      </c>
      <c r="O60" s="67">
        <f t="shared" si="6"/>
        <v>-806847</v>
      </c>
      <c r="P60" s="67">
        <f t="shared" si="6"/>
        <v>-573808</v>
      </c>
      <c r="Q60" s="67">
        <f t="shared" si="6"/>
        <v>-378949</v>
      </c>
      <c r="R60" s="67">
        <f t="shared" si="6"/>
        <v>-1759604</v>
      </c>
      <c r="S60" s="67">
        <f t="shared" si="6"/>
        <v>-659846</v>
      </c>
      <c r="T60" s="67">
        <f t="shared" si="6"/>
        <v>-608804</v>
      </c>
      <c r="U60" s="67">
        <f t="shared" si="6"/>
        <v>-666097</v>
      </c>
      <c r="V60" s="67">
        <f t="shared" si="6"/>
        <v>-1934747</v>
      </c>
      <c r="W60" s="67">
        <f t="shared" si="6"/>
        <v>-11033423</v>
      </c>
      <c r="X60" s="67">
        <f t="shared" si="6"/>
        <v>-13550334</v>
      </c>
      <c r="Y60" s="67">
        <f t="shared" si="6"/>
        <v>2516911</v>
      </c>
      <c r="Z60" s="68">
        <f>+IF(X60&lt;&gt;0,+(Y60/X60)*100,0)</f>
        <v>-18.574531077979334</v>
      </c>
      <c r="AA60" s="65">
        <f>SUM(AA57:AA59)</f>
        <v>-13550334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10368682</v>
      </c>
      <c r="D9" s="20"/>
      <c r="E9" s="21">
        <v>5000000</v>
      </c>
      <c r="F9" s="22">
        <v>10000000</v>
      </c>
      <c r="G9" s="22">
        <v>888138</v>
      </c>
      <c r="H9" s="22">
        <v>890439</v>
      </c>
      <c r="I9" s="22">
        <v>890032</v>
      </c>
      <c r="J9" s="22">
        <v>2668609</v>
      </c>
      <c r="K9" s="22">
        <v>890032</v>
      </c>
      <c r="L9" s="22">
        <v>890032</v>
      </c>
      <c r="M9" s="22">
        <v>890032</v>
      </c>
      <c r="N9" s="22">
        <v>2670096</v>
      </c>
      <c r="O9" s="22">
        <v>888950</v>
      </c>
      <c r="P9" s="22">
        <v>889101</v>
      </c>
      <c r="Q9" s="22">
        <v>884207</v>
      </c>
      <c r="R9" s="22">
        <v>2662258</v>
      </c>
      <c r="S9" s="22">
        <v>889403</v>
      </c>
      <c r="T9" s="22">
        <v>889555</v>
      </c>
      <c r="U9" s="22">
        <v>889101</v>
      </c>
      <c r="V9" s="22">
        <v>2668059</v>
      </c>
      <c r="W9" s="22">
        <v>10669022</v>
      </c>
      <c r="X9" s="22">
        <v>10000000</v>
      </c>
      <c r="Y9" s="22">
        <v>669022</v>
      </c>
      <c r="Z9" s="23">
        <v>6.6902199999999992</v>
      </c>
      <c r="AA9" s="20">
        <v>10000000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5384195</v>
      </c>
      <c r="D13" s="20"/>
      <c r="E13" s="21">
        <v>1000000</v>
      </c>
      <c r="F13" s="22">
        <v>1000000</v>
      </c>
      <c r="G13" s="22">
        <v>485622</v>
      </c>
      <c r="H13" s="22">
        <v>491391</v>
      </c>
      <c r="I13" s="22">
        <v>490476</v>
      </c>
      <c r="J13" s="22">
        <v>1467489</v>
      </c>
      <c r="K13" s="22">
        <v>494094</v>
      </c>
      <c r="L13" s="22">
        <v>492439</v>
      </c>
      <c r="M13" s="22">
        <v>502085</v>
      </c>
      <c r="N13" s="22">
        <v>1488618</v>
      </c>
      <c r="O13" s="22">
        <v>498529</v>
      </c>
      <c r="P13" s="22">
        <v>506556</v>
      </c>
      <c r="Q13" s="22">
        <v>513565</v>
      </c>
      <c r="R13" s="22">
        <v>1518650</v>
      </c>
      <c r="S13" s="22">
        <v>520497</v>
      </c>
      <c r="T13" s="22">
        <v>490191</v>
      </c>
      <c r="U13" s="22">
        <v>524069</v>
      </c>
      <c r="V13" s="22">
        <v>1534757</v>
      </c>
      <c r="W13" s="22">
        <v>6009514</v>
      </c>
      <c r="X13" s="22">
        <v>1000000</v>
      </c>
      <c r="Y13" s="22">
        <v>5009514</v>
      </c>
      <c r="Z13" s="23">
        <v>500.95140000000004</v>
      </c>
      <c r="AA13" s="20">
        <v>1000000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15752877</v>
      </c>
      <c r="D33" s="29">
        <f t="shared" ref="D33:Y33" si="0">SUM(D6:D32)</f>
        <v>0</v>
      </c>
      <c r="E33" s="30">
        <f t="shared" si="0"/>
        <v>6000000</v>
      </c>
      <c r="F33" s="31">
        <f t="shared" si="0"/>
        <v>11000000</v>
      </c>
      <c r="G33" s="31">
        <f t="shared" si="0"/>
        <v>1373760</v>
      </c>
      <c r="H33" s="31">
        <f t="shared" si="0"/>
        <v>1381830</v>
      </c>
      <c r="I33" s="31">
        <f t="shared" si="0"/>
        <v>1380508</v>
      </c>
      <c r="J33" s="31">
        <f t="shared" si="0"/>
        <v>4136098</v>
      </c>
      <c r="K33" s="31">
        <f t="shared" si="0"/>
        <v>1384126</v>
      </c>
      <c r="L33" s="31">
        <f t="shared" si="0"/>
        <v>1382471</v>
      </c>
      <c r="M33" s="31">
        <f t="shared" si="0"/>
        <v>1392117</v>
      </c>
      <c r="N33" s="31">
        <f t="shared" si="0"/>
        <v>4158714</v>
      </c>
      <c r="O33" s="31">
        <f t="shared" si="0"/>
        <v>1387479</v>
      </c>
      <c r="P33" s="31">
        <f t="shared" si="0"/>
        <v>1395657</v>
      </c>
      <c r="Q33" s="31">
        <f t="shared" si="0"/>
        <v>1397772</v>
      </c>
      <c r="R33" s="31">
        <f t="shared" si="0"/>
        <v>4180908</v>
      </c>
      <c r="S33" s="31">
        <f t="shared" si="0"/>
        <v>1409900</v>
      </c>
      <c r="T33" s="31">
        <f t="shared" si="0"/>
        <v>1379746</v>
      </c>
      <c r="U33" s="31">
        <f t="shared" si="0"/>
        <v>1413170</v>
      </c>
      <c r="V33" s="31">
        <f t="shared" si="0"/>
        <v>4202816</v>
      </c>
      <c r="W33" s="31">
        <f t="shared" si="0"/>
        <v>16678536</v>
      </c>
      <c r="X33" s="31">
        <f t="shared" si="0"/>
        <v>11000000</v>
      </c>
      <c r="Y33" s="31">
        <f t="shared" si="0"/>
        <v>5678536</v>
      </c>
      <c r="Z33" s="32">
        <f>+IF(X33&lt;&gt;0,+(Y33/X33)*100,0)</f>
        <v>51.623054545454551</v>
      </c>
      <c r="AA33" s="29">
        <f>SUM(AA6:AA32)</f>
        <v>11000000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13316372</v>
      </c>
      <c r="D35" s="20"/>
      <c r="E35" s="21">
        <v>3624055</v>
      </c>
      <c r="F35" s="22">
        <v>3080938</v>
      </c>
      <c r="G35" s="22">
        <v>535485</v>
      </c>
      <c r="H35" s="22">
        <v>512470</v>
      </c>
      <c r="I35" s="22">
        <v>612918</v>
      </c>
      <c r="J35" s="22">
        <v>1660873</v>
      </c>
      <c r="K35" s="22">
        <v>559320</v>
      </c>
      <c r="L35" s="22">
        <v>528095</v>
      </c>
      <c r="M35" s="22">
        <v>596535</v>
      </c>
      <c r="N35" s="22">
        <v>1683950</v>
      </c>
      <c r="O35" s="22">
        <v>559137</v>
      </c>
      <c r="P35" s="22">
        <v>538936</v>
      </c>
      <c r="Q35" s="22">
        <v>584390</v>
      </c>
      <c r="R35" s="22">
        <v>1682463</v>
      </c>
      <c r="S35" s="22">
        <v>539168</v>
      </c>
      <c r="T35" s="22">
        <v>522743</v>
      </c>
      <c r="U35" s="22">
        <v>544120</v>
      </c>
      <c r="V35" s="22">
        <v>1606031</v>
      </c>
      <c r="W35" s="22">
        <v>6633317</v>
      </c>
      <c r="X35" s="22">
        <v>3080938</v>
      </c>
      <c r="Y35" s="22">
        <v>3552379</v>
      </c>
      <c r="Z35" s="23">
        <v>115.30186586033216</v>
      </c>
      <c r="AA35" s="20">
        <v>3080938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195601</v>
      </c>
      <c r="D38" s="20"/>
      <c r="E38" s="21">
        <v>990000</v>
      </c>
      <c r="F38" s="22">
        <v>440000</v>
      </c>
      <c r="G38" s="22"/>
      <c r="H38" s="22">
        <v>102500</v>
      </c>
      <c r="I38" s="22"/>
      <c r="J38" s="22">
        <v>102500</v>
      </c>
      <c r="K38" s="22"/>
      <c r="L38" s="22">
        <v>16500</v>
      </c>
      <c r="M38" s="22">
        <v>25500</v>
      </c>
      <c r="N38" s="22">
        <v>42000</v>
      </c>
      <c r="O38" s="22">
        <v>25500</v>
      </c>
      <c r="P38" s="22">
        <v>27600</v>
      </c>
      <c r="Q38" s="22">
        <v>94389</v>
      </c>
      <c r="R38" s="22">
        <v>147489</v>
      </c>
      <c r="S38" s="22"/>
      <c r="T38" s="22">
        <v>86679</v>
      </c>
      <c r="U38" s="22">
        <v>19000</v>
      </c>
      <c r="V38" s="22">
        <v>105679</v>
      </c>
      <c r="W38" s="22">
        <v>397668</v>
      </c>
      <c r="X38" s="22">
        <v>440000</v>
      </c>
      <c r="Y38" s="22">
        <v>-42332</v>
      </c>
      <c r="Z38" s="23">
        <v>-9.6209090909090911</v>
      </c>
      <c r="AA38" s="20">
        <v>440000</v>
      </c>
    </row>
    <row r="39" spans="1:27" x14ac:dyDescent="0.25">
      <c r="A39" s="19" t="s">
        <v>65</v>
      </c>
      <c r="B39" s="15" t="s">
        <v>32</v>
      </c>
      <c r="C39" s="20">
        <v>73243</v>
      </c>
      <c r="D39" s="20"/>
      <c r="E39" s="21">
        <v>1000000</v>
      </c>
      <c r="F39" s="22">
        <v>1000000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1000000</v>
      </c>
      <c r="Y39" s="22">
        <v>-1000000</v>
      </c>
      <c r="Z39" s="23">
        <v>-100</v>
      </c>
      <c r="AA39" s="20">
        <v>1000000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170744</v>
      </c>
      <c r="D42" s="20"/>
      <c r="E42" s="21">
        <v>30000</v>
      </c>
      <c r="F42" s="22">
        <v>596000</v>
      </c>
      <c r="G42" s="22">
        <v>4800</v>
      </c>
      <c r="H42" s="22">
        <v>4800</v>
      </c>
      <c r="I42" s="22">
        <v>3000</v>
      </c>
      <c r="J42" s="22">
        <v>12600</v>
      </c>
      <c r="K42" s="22">
        <v>3000</v>
      </c>
      <c r="L42" s="22">
        <v>576233</v>
      </c>
      <c r="M42" s="22"/>
      <c r="N42" s="22">
        <v>579233</v>
      </c>
      <c r="O42" s="22">
        <v>6000</v>
      </c>
      <c r="P42" s="22"/>
      <c r="Q42" s="22"/>
      <c r="R42" s="22">
        <v>6000</v>
      </c>
      <c r="S42" s="22"/>
      <c r="T42" s="22">
        <v>835762</v>
      </c>
      <c r="U42" s="22">
        <v>14610</v>
      </c>
      <c r="V42" s="22">
        <v>850372</v>
      </c>
      <c r="W42" s="22">
        <v>1448205</v>
      </c>
      <c r="X42" s="22">
        <v>596000</v>
      </c>
      <c r="Y42" s="22">
        <v>852205</v>
      </c>
      <c r="Z42" s="23">
        <v>142.98741610738256</v>
      </c>
      <c r="AA42" s="20">
        <v>596000</v>
      </c>
    </row>
    <row r="43" spans="1:27" x14ac:dyDescent="0.25">
      <c r="A43" s="19" t="s">
        <v>68</v>
      </c>
      <c r="B43" s="15" t="s">
        <v>32</v>
      </c>
      <c r="C43" s="20">
        <v>25513</v>
      </c>
      <c r="D43" s="20"/>
      <c r="E43" s="21">
        <v>80000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95284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>
        <v>25</v>
      </c>
      <c r="P44" s="22"/>
      <c r="Q44" s="22">
        <v>20796</v>
      </c>
      <c r="R44" s="22">
        <v>20821</v>
      </c>
      <c r="S44" s="22">
        <v>50704</v>
      </c>
      <c r="T44" s="22"/>
      <c r="U44" s="22"/>
      <c r="V44" s="22">
        <v>50704</v>
      </c>
      <c r="W44" s="22">
        <v>71525</v>
      </c>
      <c r="X44" s="22"/>
      <c r="Y44" s="22">
        <v>71525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1902078</v>
      </c>
      <c r="D45" s="20"/>
      <c r="E45" s="21">
        <v>780000</v>
      </c>
      <c r="F45" s="22">
        <v>550002</v>
      </c>
      <c r="G45" s="22">
        <v>4368</v>
      </c>
      <c r="H45" s="22">
        <v>305524</v>
      </c>
      <c r="I45" s="22">
        <v>26202</v>
      </c>
      <c r="J45" s="22">
        <v>336094</v>
      </c>
      <c r="K45" s="22">
        <v>26566</v>
      </c>
      <c r="L45" s="22">
        <v>15699</v>
      </c>
      <c r="M45" s="22">
        <v>4864</v>
      </c>
      <c r="N45" s="22">
        <v>47129</v>
      </c>
      <c r="O45" s="22">
        <v>4520</v>
      </c>
      <c r="P45" s="22">
        <v>4263</v>
      </c>
      <c r="Q45" s="22">
        <v>151226</v>
      </c>
      <c r="R45" s="22">
        <v>160009</v>
      </c>
      <c r="S45" s="22">
        <v>8354</v>
      </c>
      <c r="T45" s="22">
        <v>4214</v>
      </c>
      <c r="U45" s="22">
        <v>515890</v>
      </c>
      <c r="V45" s="22">
        <v>528458</v>
      </c>
      <c r="W45" s="22">
        <v>1071690</v>
      </c>
      <c r="X45" s="22">
        <v>550002</v>
      </c>
      <c r="Y45" s="22">
        <v>521688</v>
      </c>
      <c r="Z45" s="23">
        <v>94.852018719931934</v>
      </c>
      <c r="AA45" s="20">
        <v>550002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15778835</v>
      </c>
      <c r="D48" s="29">
        <f t="shared" ref="D48:Y48" si="1">SUM(D35:D47)</f>
        <v>0</v>
      </c>
      <c r="E48" s="30">
        <f t="shared" si="1"/>
        <v>6504055</v>
      </c>
      <c r="F48" s="31">
        <f t="shared" si="1"/>
        <v>5666940</v>
      </c>
      <c r="G48" s="31">
        <f t="shared" si="1"/>
        <v>544653</v>
      </c>
      <c r="H48" s="31">
        <f t="shared" si="1"/>
        <v>925294</v>
      </c>
      <c r="I48" s="31">
        <f t="shared" si="1"/>
        <v>642120</v>
      </c>
      <c r="J48" s="31">
        <f t="shared" si="1"/>
        <v>2112067</v>
      </c>
      <c r="K48" s="31">
        <f t="shared" si="1"/>
        <v>588886</v>
      </c>
      <c r="L48" s="31">
        <f t="shared" si="1"/>
        <v>1136527</v>
      </c>
      <c r="M48" s="31">
        <f t="shared" si="1"/>
        <v>626899</v>
      </c>
      <c r="N48" s="31">
        <f t="shared" si="1"/>
        <v>2352312</v>
      </c>
      <c r="O48" s="31">
        <f t="shared" si="1"/>
        <v>595182</v>
      </c>
      <c r="P48" s="31">
        <f t="shared" si="1"/>
        <v>570799</v>
      </c>
      <c r="Q48" s="31">
        <f t="shared" si="1"/>
        <v>850801</v>
      </c>
      <c r="R48" s="31">
        <f t="shared" si="1"/>
        <v>2016782</v>
      </c>
      <c r="S48" s="31">
        <f t="shared" si="1"/>
        <v>598226</v>
      </c>
      <c r="T48" s="31">
        <f t="shared" si="1"/>
        <v>1449398</v>
      </c>
      <c r="U48" s="31">
        <f t="shared" si="1"/>
        <v>1093620</v>
      </c>
      <c r="V48" s="31">
        <f t="shared" si="1"/>
        <v>3141244</v>
      </c>
      <c r="W48" s="31">
        <f t="shared" si="1"/>
        <v>9622405</v>
      </c>
      <c r="X48" s="31">
        <f t="shared" si="1"/>
        <v>5666940</v>
      </c>
      <c r="Y48" s="31">
        <f t="shared" si="1"/>
        <v>3955465</v>
      </c>
      <c r="Z48" s="32">
        <f>+IF(X48&lt;&gt;0,+(Y48/X48)*100,0)</f>
        <v>69.798956756203523</v>
      </c>
      <c r="AA48" s="29">
        <f>SUM(AA35:AA47)</f>
        <v>5666940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-25958</v>
      </c>
      <c r="D49" s="39">
        <f t="shared" si="2"/>
        <v>0</v>
      </c>
      <c r="E49" s="40">
        <f t="shared" si="2"/>
        <v>-504055</v>
      </c>
      <c r="F49" s="41">
        <f t="shared" si="2"/>
        <v>5333060</v>
      </c>
      <c r="G49" s="41">
        <f t="shared" si="2"/>
        <v>829107</v>
      </c>
      <c r="H49" s="41">
        <f t="shared" si="2"/>
        <v>456536</v>
      </c>
      <c r="I49" s="41">
        <f t="shared" si="2"/>
        <v>738388</v>
      </c>
      <c r="J49" s="41">
        <f t="shared" si="2"/>
        <v>2024031</v>
      </c>
      <c r="K49" s="41">
        <f t="shared" si="2"/>
        <v>795240</v>
      </c>
      <c r="L49" s="41">
        <f t="shared" si="2"/>
        <v>245944</v>
      </c>
      <c r="M49" s="41">
        <f t="shared" si="2"/>
        <v>765218</v>
      </c>
      <c r="N49" s="41">
        <f t="shared" si="2"/>
        <v>1806402</v>
      </c>
      <c r="O49" s="41">
        <f t="shared" si="2"/>
        <v>792297</v>
      </c>
      <c r="P49" s="41">
        <f t="shared" si="2"/>
        <v>824858</v>
      </c>
      <c r="Q49" s="41">
        <f t="shared" si="2"/>
        <v>546971</v>
      </c>
      <c r="R49" s="41">
        <f t="shared" si="2"/>
        <v>2164126</v>
      </c>
      <c r="S49" s="41">
        <f t="shared" si="2"/>
        <v>811674</v>
      </c>
      <c r="T49" s="41">
        <f t="shared" si="2"/>
        <v>-69652</v>
      </c>
      <c r="U49" s="41">
        <f t="shared" si="2"/>
        <v>319550</v>
      </c>
      <c r="V49" s="41">
        <f t="shared" si="2"/>
        <v>1061572</v>
      </c>
      <c r="W49" s="41">
        <f t="shared" si="2"/>
        <v>7056131</v>
      </c>
      <c r="X49" s="41">
        <f t="shared" si="2"/>
        <v>5333060</v>
      </c>
      <c r="Y49" s="41">
        <f t="shared" si="2"/>
        <v>1723071</v>
      </c>
      <c r="Z49" s="42">
        <f>+IF(X49&lt;&gt;0,+(Y49/X49)*100,0)</f>
        <v>32.309237098401297</v>
      </c>
      <c r="AA49" s="39">
        <f>+AA33-AA48</f>
        <v>5333060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-25958</v>
      </c>
      <c r="D52" s="48">
        <f t="shared" si="3"/>
        <v>0</v>
      </c>
      <c r="E52" s="49">
        <f t="shared" si="3"/>
        <v>-504055</v>
      </c>
      <c r="F52" s="50">
        <f t="shared" si="3"/>
        <v>5333060</v>
      </c>
      <c r="G52" s="50">
        <f t="shared" si="3"/>
        <v>829107</v>
      </c>
      <c r="H52" s="50">
        <f t="shared" si="3"/>
        <v>456536</v>
      </c>
      <c r="I52" s="50">
        <f t="shared" si="3"/>
        <v>738388</v>
      </c>
      <c r="J52" s="50">
        <f t="shared" si="3"/>
        <v>2024031</v>
      </c>
      <c r="K52" s="50">
        <f t="shared" si="3"/>
        <v>795240</v>
      </c>
      <c r="L52" s="50">
        <f t="shared" si="3"/>
        <v>245944</v>
      </c>
      <c r="M52" s="50">
        <f t="shared" si="3"/>
        <v>765218</v>
      </c>
      <c r="N52" s="50">
        <f t="shared" si="3"/>
        <v>1806402</v>
      </c>
      <c r="O52" s="50">
        <f t="shared" si="3"/>
        <v>792297</v>
      </c>
      <c r="P52" s="50">
        <f t="shared" si="3"/>
        <v>824858</v>
      </c>
      <c r="Q52" s="50">
        <f t="shared" si="3"/>
        <v>546971</v>
      </c>
      <c r="R52" s="50">
        <f t="shared" si="3"/>
        <v>2164126</v>
      </c>
      <c r="S52" s="50">
        <f t="shared" si="3"/>
        <v>811674</v>
      </c>
      <c r="T52" s="50">
        <f t="shared" si="3"/>
        <v>-69652</v>
      </c>
      <c r="U52" s="50">
        <f t="shared" si="3"/>
        <v>319550</v>
      </c>
      <c r="V52" s="50">
        <f t="shared" si="3"/>
        <v>1061572</v>
      </c>
      <c r="W52" s="50">
        <f t="shared" si="3"/>
        <v>7056131</v>
      </c>
      <c r="X52" s="50">
        <f t="shared" si="3"/>
        <v>5333060</v>
      </c>
      <c r="Y52" s="50">
        <f t="shared" si="3"/>
        <v>1723071</v>
      </c>
      <c r="Z52" s="51">
        <f>+IF(X52&lt;&gt;0,+(Y52/X52)*100,0)</f>
        <v>32.309237098401297</v>
      </c>
      <c r="AA52" s="48">
        <f>SUM(AA49:AA51)</f>
        <v>5333060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-25958</v>
      </c>
      <c r="D54" s="54">
        <f>+D52-D53</f>
        <v>0</v>
      </c>
      <c r="E54" s="55">
        <f t="shared" si="4"/>
        <v>-504055</v>
      </c>
      <c r="F54" s="56">
        <f t="shared" si="4"/>
        <v>5333060</v>
      </c>
      <c r="G54" s="56">
        <f t="shared" si="4"/>
        <v>829107</v>
      </c>
      <c r="H54" s="56">
        <f t="shared" si="4"/>
        <v>456536</v>
      </c>
      <c r="I54" s="56">
        <f t="shared" si="4"/>
        <v>738388</v>
      </c>
      <c r="J54" s="56">
        <f t="shared" si="4"/>
        <v>2024031</v>
      </c>
      <c r="K54" s="56">
        <f t="shared" si="4"/>
        <v>795240</v>
      </c>
      <c r="L54" s="56">
        <f t="shared" si="4"/>
        <v>245944</v>
      </c>
      <c r="M54" s="56">
        <f t="shared" si="4"/>
        <v>765218</v>
      </c>
      <c r="N54" s="56">
        <f t="shared" si="4"/>
        <v>1806402</v>
      </c>
      <c r="O54" s="56">
        <f t="shared" si="4"/>
        <v>792297</v>
      </c>
      <c r="P54" s="56">
        <f t="shared" si="4"/>
        <v>824858</v>
      </c>
      <c r="Q54" s="56">
        <f t="shared" si="4"/>
        <v>546971</v>
      </c>
      <c r="R54" s="56">
        <f t="shared" si="4"/>
        <v>2164126</v>
      </c>
      <c r="S54" s="56">
        <f t="shared" si="4"/>
        <v>811674</v>
      </c>
      <c r="T54" s="56">
        <f t="shared" si="4"/>
        <v>-69652</v>
      </c>
      <c r="U54" s="56">
        <f t="shared" si="4"/>
        <v>319550</v>
      </c>
      <c r="V54" s="56">
        <f t="shared" si="4"/>
        <v>1061572</v>
      </c>
      <c r="W54" s="56">
        <f t="shared" si="4"/>
        <v>7056131</v>
      </c>
      <c r="X54" s="56">
        <f t="shared" si="4"/>
        <v>5333060</v>
      </c>
      <c r="Y54" s="56">
        <f t="shared" si="4"/>
        <v>1723071</v>
      </c>
      <c r="Z54" s="57">
        <f>+IF(X54&lt;&gt;0,+(Y54/X54)*100,0)</f>
        <v>32.309237098401297</v>
      </c>
      <c r="AA54" s="54">
        <f>+AA52-AA53</f>
        <v>5333060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-25958</v>
      </c>
      <c r="D57" s="48">
        <f>SUM(D54:D56)</f>
        <v>0</v>
      </c>
      <c r="E57" s="49">
        <f t="shared" si="5"/>
        <v>-504055</v>
      </c>
      <c r="F57" s="50">
        <f t="shared" si="5"/>
        <v>5333060</v>
      </c>
      <c r="G57" s="50">
        <f t="shared" si="5"/>
        <v>829107</v>
      </c>
      <c r="H57" s="50">
        <f t="shared" si="5"/>
        <v>456536</v>
      </c>
      <c r="I57" s="50">
        <f t="shared" si="5"/>
        <v>738388</v>
      </c>
      <c r="J57" s="50">
        <f t="shared" si="5"/>
        <v>2024031</v>
      </c>
      <c r="K57" s="50">
        <f t="shared" si="5"/>
        <v>795240</v>
      </c>
      <c r="L57" s="50">
        <f t="shared" si="5"/>
        <v>245944</v>
      </c>
      <c r="M57" s="50">
        <f t="shared" si="5"/>
        <v>765218</v>
      </c>
      <c r="N57" s="50">
        <f t="shared" si="5"/>
        <v>1806402</v>
      </c>
      <c r="O57" s="50">
        <f t="shared" si="5"/>
        <v>792297</v>
      </c>
      <c r="P57" s="50">
        <f t="shared" si="5"/>
        <v>824858</v>
      </c>
      <c r="Q57" s="50">
        <f t="shared" si="5"/>
        <v>546971</v>
      </c>
      <c r="R57" s="50">
        <f t="shared" si="5"/>
        <v>2164126</v>
      </c>
      <c r="S57" s="50">
        <f t="shared" si="5"/>
        <v>811674</v>
      </c>
      <c r="T57" s="50">
        <f t="shared" si="5"/>
        <v>-69652</v>
      </c>
      <c r="U57" s="50">
        <f t="shared" si="5"/>
        <v>319550</v>
      </c>
      <c r="V57" s="50">
        <f t="shared" si="5"/>
        <v>1061572</v>
      </c>
      <c r="W57" s="50">
        <f t="shared" si="5"/>
        <v>7056131</v>
      </c>
      <c r="X57" s="50">
        <f t="shared" si="5"/>
        <v>5333060</v>
      </c>
      <c r="Y57" s="50">
        <f t="shared" si="5"/>
        <v>1723071</v>
      </c>
      <c r="Z57" s="51">
        <f>+IF(X57&lt;&gt;0,+(Y57/X57)*100,0)</f>
        <v>32.309237098401297</v>
      </c>
      <c r="AA57" s="48">
        <f>SUM(AA54:AA56)</f>
        <v>5333060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-25958</v>
      </c>
      <c r="D60" s="65">
        <f>SUM(D57:D59)</f>
        <v>0</v>
      </c>
      <c r="E60" s="66">
        <f t="shared" si="6"/>
        <v>-504055</v>
      </c>
      <c r="F60" s="67">
        <f t="shared" si="6"/>
        <v>5333060</v>
      </c>
      <c r="G60" s="67">
        <f t="shared" si="6"/>
        <v>829107</v>
      </c>
      <c r="H60" s="67">
        <f t="shared" si="6"/>
        <v>456536</v>
      </c>
      <c r="I60" s="67">
        <f t="shared" si="6"/>
        <v>738388</v>
      </c>
      <c r="J60" s="67">
        <f t="shared" si="6"/>
        <v>2024031</v>
      </c>
      <c r="K60" s="67">
        <f t="shared" si="6"/>
        <v>795240</v>
      </c>
      <c r="L60" s="67">
        <f t="shared" si="6"/>
        <v>245944</v>
      </c>
      <c r="M60" s="67">
        <f t="shared" si="6"/>
        <v>765218</v>
      </c>
      <c r="N60" s="67">
        <f t="shared" si="6"/>
        <v>1806402</v>
      </c>
      <c r="O60" s="67">
        <f t="shared" si="6"/>
        <v>792297</v>
      </c>
      <c r="P60" s="67">
        <f t="shared" si="6"/>
        <v>824858</v>
      </c>
      <c r="Q60" s="67">
        <f t="shared" si="6"/>
        <v>546971</v>
      </c>
      <c r="R60" s="67">
        <f t="shared" si="6"/>
        <v>2164126</v>
      </c>
      <c r="S60" s="67">
        <f t="shared" si="6"/>
        <v>811674</v>
      </c>
      <c r="T60" s="67">
        <f t="shared" si="6"/>
        <v>-69652</v>
      </c>
      <c r="U60" s="67">
        <f t="shared" si="6"/>
        <v>319550</v>
      </c>
      <c r="V60" s="67">
        <f t="shared" si="6"/>
        <v>1061572</v>
      </c>
      <c r="W60" s="67">
        <f t="shared" si="6"/>
        <v>7056131</v>
      </c>
      <c r="X60" s="67">
        <f t="shared" si="6"/>
        <v>5333060</v>
      </c>
      <c r="Y60" s="67">
        <f t="shared" si="6"/>
        <v>1723071</v>
      </c>
      <c r="Z60" s="68">
        <f>+IF(X60&lt;&gt;0,+(Y60/X60)*100,0)</f>
        <v>32.309237098401297</v>
      </c>
      <c r="AA60" s="65">
        <f>SUM(AA57:AA59)</f>
        <v>5333060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1189702</v>
      </c>
      <c r="D9" s="20"/>
      <c r="E9" s="21">
        <v>983612</v>
      </c>
      <c r="F9" s="22">
        <v>1105583</v>
      </c>
      <c r="G9" s="22">
        <v>102827</v>
      </c>
      <c r="H9" s="22">
        <v>103088</v>
      </c>
      <c r="I9" s="22">
        <v>102827</v>
      </c>
      <c r="J9" s="22">
        <v>308742</v>
      </c>
      <c r="K9" s="22">
        <v>102326</v>
      </c>
      <c r="L9" s="22">
        <v>102326</v>
      </c>
      <c r="M9" s="22">
        <v>102326</v>
      </c>
      <c r="N9" s="22">
        <v>306978</v>
      </c>
      <c r="O9" s="22">
        <v>102326</v>
      </c>
      <c r="P9" s="22">
        <v>102827</v>
      </c>
      <c r="Q9" s="22">
        <v>103377</v>
      </c>
      <c r="R9" s="22">
        <v>308530</v>
      </c>
      <c r="S9" s="22">
        <v>102827</v>
      </c>
      <c r="T9" s="22">
        <v>102827</v>
      </c>
      <c r="U9" s="22">
        <v>102827</v>
      </c>
      <c r="V9" s="22">
        <v>308481</v>
      </c>
      <c r="W9" s="22">
        <v>1232731</v>
      </c>
      <c r="X9" s="22">
        <v>1105583</v>
      </c>
      <c r="Y9" s="22">
        <v>127148</v>
      </c>
      <c r="Z9" s="23">
        <v>11.500538629845067</v>
      </c>
      <c r="AA9" s="20">
        <v>1105583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376761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4438741</v>
      </c>
      <c r="D26" s="20"/>
      <c r="E26" s="21">
        <v>45017330</v>
      </c>
      <c r="F26" s="22">
        <v>45017330</v>
      </c>
      <c r="G26" s="22"/>
      <c r="H26" s="22">
        <v>162251</v>
      </c>
      <c r="I26" s="22">
        <v>162382</v>
      </c>
      <c r="J26" s="22">
        <v>324633</v>
      </c>
      <c r="K26" s="22">
        <v>162784</v>
      </c>
      <c r="L26" s="22">
        <v>162202</v>
      </c>
      <c r="M26" s="22">
        <v>163006</v>
      </c>
      <c r="N26" s="22">
        <v>487992</v>
      </c>
      <c r="O26" s="22">
        <v>162336</v>
      </c>
      <c r="P26" s="22">
        <v>163006</v>
      </c>
      <c r="Q26" s="22">
        <v>162102</v>
      </c>
      <c r="R26" s="22">
        <v>487444</v>
      </c>
      <c r="S26" s="22">
        <v>165666</v>
      </c>
      <c r="T26" s="22">
        <v>153377</v>
      </c>
      <c r="U26" s="22">
        <v>172886</v>
      </c>
      <c r="V26" s="22">
        <v>491929</v>
      </c>
      <c r="W26" s="22">
        <v>1791998</v>
      </c>
      <c r="X26" s="22">
        <v>45017330</v>
      </c>
      <c r="Y26" s="22">
        <v>-43225332</v>
      </c>
      <c r="Z26" s="23">
        <v>-96.01931522815768</v>
      </c>
      <c r="AA26" s="20">
        <v>45017330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>
        <v>-219462</v>
      </c>
      <c r="H31" s="22"/>
      <c r="I31" s="22"/>
      <c r="J31" s="22">
        <v>-219462</v>
      </c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>
        <v>-219462</v>
      </c>
      <c r="X31" s="22"/>
      <c r="Y31" s="22">
        <v>-219462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6005204</v>
      </c>
      <c r="D33" s="29">
        <f t="shared" ref="D33:Y33" si="0">SUM(D6:D32)</f>
        <v>0</v>
      </c>
      <c r="E33" s="30">
        <f t="shared" si="0"/>
        <v>46000942</v>
      </c>
      <c r="F33" s="31">
        <f t="shared" si="0"/>
        <v>46122913</v>
      </c>
      <c r="G33" s="31">
        <f t="shared" si="0"/>
        <v>-116635</v>
      </c>
      <c r="H33" s="31">
        <f t="shared" si="0"/>
        <v>265339</v>
      </c>
      <c r="I33" s="31">
        <f t="shared" si="0"/>
        <v>265209</v>
      </c>
      <c r="J33" s="31">
        <f t="shared" si="0"/>
        <v>413913</v>
      </c>
      <c r="K33" s="31">
        <f t="shared" si="0"/>
        <v>265110</v>
      </c>
      <c r="L33" s="31">
        <f t="shared" si="0"/>
        <v>264528</v>
      </c>
      <c r="M33" s="31">
        <f t="shared" si="0"/>
        <v>265332</v>
      </c>
      <c r="N33" s="31">
        <f t="shared" si="0"/>
        <v>794970</v>
      </c>
      <c r="O33" s="31">
        <f t="shared" si="0"/>
        <v>264662</v>
      </c>
      <c r="P33" s="31">
        <f t="shared" si="0"/>
        <v>265833</v>
      </c>
      <c r="Q33" s="31">
        <f t="shared" si="0"/>
        <v>265479</v>
      </c>
      <c r="R33" s="31">
        <f t="shared" si="0"/>
        <v>795974</v>
      </c>
      <c r="S33" s="31">
        <f t="shared" si="0"/>
        <v>268493</v>
      </c>
      <c r="T33" s="31">
        <f t="shared" si="0"/>
        <v>256204</v>
      </c>
      <c r="U33" s="31">
        <f t="shared" si="0"/>
        <v>275713</v>
      </c>
      <c r="V33" s="31">
        <f t="shared" si="0"/>
        <v>800410</v>
      </c>
      <c r="W33" s="31">
        <f t="shared" si="0"/>
        <v>2805267</v>
      </c>
      <c r="X33" s="31">
        <f t="shared" si="0"/>
        <v>46122913</v>
      </c>
      <c r="Y33" s="31">
        <f t="shared" si="0"/>
        <v>-43317646</v>
      </c>
      <c r="Z33" s="32">
        <f>+IF(X33&lt;&gt;0,+(Y33/X33)*100,0)</f>
        <v>-93.917845128298822</v>
      </c>
      <c r="AA33" s="29">
        <f>SUM(AA6:AA32)</f>
        <v>46122913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14938410</v>
      </c>
      <c r="D35" s="20"/>
      <c r="E35" s="21">
        <v>12761332</v>
      </c>
      <c r="F35" s="22">
        <v>13463324</v>
      </c>
      <c r="G35" s="22">
        <v>969358</v>
      </c>
      <c r="H35" s="22">
        <v>1064438</v>
      </c>
      <c r="I35" s="22">
        <v>1294273</v>
      </c>
      <c r="J35" s="22">
        <v>3328069</v>
      </c>
      <c r="K35" s="22">
        <v>1198468</v>
      </c>
      <c r="L35" s="22">
        <v>1138250</v>
      </c>
      <c r="M35" s="22">
        <v>1252674</v>
      </c>
      <c r="N35" s="22">
        <v>3589392</v>
      </c>
      <c r="O35" s="22">
        <v>1183088</v>
      </c>
      <c r="P35" s="22">
        <v>1185999</v>
      </c>
      <c r="Q35" s="22">
        <v>1161808</v>
      </c>
      <c r="R35" s="22">
        <v>3530895</v>
      </c>
      <c r="S35" s="22">
        <v>1143669</v>
      </c>
      <c r="T35" s="22">
        <v>1140102</v>
      </c>
      <c r="U35" s="22">
        <v>1271638</v>
      </c>
      <c r="V35" s="22">
        <v>3555409</v>
      </c>
      <c r="W35" s="22">
        <v>14003765</v>
      </c>
      <c r="X35" s="22">
        <v>13463324</v>
      </c>
      <c r="Y35" s="22">
        <v>540441</v>
      </c>
      <c r="Z35" s="23">
        <v>4.0141721316370313</v>
      </c>
      <c r="AA35" s="20">
        <v>13463324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861788</v>
      </c>
      <c r="D38" s="20"/>
      <c r="E38" s="21">
        <v>130435</v>
      </c>
      <c r="F38" s="22">
        <v>113422</v>
      </c>
      <c r="G38" s="22">
        <v>-14070</v>
      </c>
      <c r="H38" s="22">
        <v>54300</v>
      </c>
      <c r="I38" s="22"/>
      <c r="J38" s="22">
        <v>40230</v>
      </c>
      <c r="K38" s="22"/>
      <c r="L38" s="22">
        <v>20936</v>
      </c>
      <c r="M38" s="22"/>
      <c r="N38" s="22">
        <v>20936</v>
      </c>
      <c r="O38" s="22">
        <v>220</v>
      </c>
      <c r="P38" s="22"/>
      <c r="Q38" s="22"/>
      <c r="R38" s="22">
        <v>220</v>
      </c>
      <c r="S38" s="22">
        <v>6860</v>
      </c>
      <c r="T38" s="22">
        <v>263</v>
      </c>
      <c r="U38" s="22"/>
      <c r="V38" s="22">
        <v>7123</v>
      </c>
      <c r="W38" s="22">
        <v>68509</v>
      </c>
      <c r="X38" s="22">
        <v>113422</v>
      </c>
      <c r="Y38" s="22">
        <v>-44913</v>
      </c>
      <c r="Z38" s="23">
        <v>-39.598137927386226</v>
      </c>
      <c r="AA38" s="20">
        <v>113422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483938</v>
      </c>
      <c r="F39" s="22">
        <v>5039863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5039863</v>
      </c>
      <c r="Y39" s="22">
        <v>-5039863</v>
      </c>
      <c r="Z39" s="23">
        <v>-100</v>
      </c>
      <c r="AA39" s="20">
        <v>5039863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10734114</v>
      </c>
      <c r="D42" s="20"/>
      <c r="E42" s="21">
        <v>7321740</v>
      </c>
      <c r="F42" s="22">
        <v>11601540</v>
      </c>
      <c r="G42" s="22">
        <v>901480</v>
      </c>
      <c r="H42" s="22">
        <v>901480</v>
      </c>
      <c r="I42" s="22">
        <v>901480</v>
      </c>
      <c r="J42" s="22">
        <v>2704440</v>
      </c>
      <c r="K42" s="22">
        <v>901480</v>
      </c>
      <c r="L42" s="22">
        <v>1264695</v>
      </c>
      <c r="M42" s="22">
        <v>1261855</v>
      </c>
      <c r="N42" s="22">
        <v>3428030</v>
      </c>
      <c r="O42" s="22">
        <v>1278255</v>
      </c>
      <c r="P42" s="22">
        <v>1289540</v>
      </c>
      <c r="Q42" s="22">
        <v>1264775</v>
      </c>
      <c r="R42" s="22">
        <v>3832570</v>
      </c>
      <c r="S42" s="22">
        <v>1264595</v>
      </c>
      <c r="T42" s="22">
        <v>1268455</v>
      </c>
      <c r="U42" s="22">
        <v>1281525</v>
      </c>
      <c r="V42" s="22">
        <v>3814575</v>
      </c>
      <c r="W42" s="22">
        <v>13779615</v>
      </c>
      <c r="X42" s="22">
        <v>11601540</v>
      </c>
      <c r="Y42" s="22">
        <v>2178075</v>
      </c>
      <c r="Z42" s="23">
        <v>18.77401620819305</v>
      </c>
      <c r="AA42" s="20">
        <v>11601540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1350000</v>
      </c>
      <c r="F44" s="22">
        <v>1173913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1173913</v>
      </c>
      <c r="Y44" s="22">
        <v>-1173913</v>
      </c>
      <c r="Z44" s="23">
        <v>-100</v>
      </c>
      <c r="AA44" s="20">
        <v>1173913</v>
      </c>
    </row>
    <row r="45" spans="1:27" x14ac:dyDescent="0.25">
      <c r="A45" s="19" t="s">
        <v>70</v>
      </c>
      <c r="B45" s="15" t="s">
        <v>32</v>
      </c>
      <c r="C45" s="20">
        <v>3528204</v>
      </c>
      <c r="D45" s="20"/>
      <c r="E45" s="21">
        <v>2269344</v>
      </c>
      <c r="F45" s="22">
        <v>2900359</v>
      </c>
      <c r="G45" s="22">
        <v>374697</v>
      </c>
      <c r="H45" s="22">
        <v>124169</v>
      </c>
      <c r="I45" s="22">
        <v>102489</v>
      </c>
      <c r="J45" s="22">
        <v>601355</v>
      </c>
      <c r="K45" s="22">
        <v>255545</v>
      </c>
      <c r="L45" s="22">
        <v>542351</v>
      </c>
      <c r="M45" s="22">
        <v>73055</v>
      </c>
      <c r="N45" s="22">
        <v>870951</v>
      </c>
      <c r="O45" s="22">
        <v>80185</v>
      </c>
      <c r="P45" s="22">
        <v>3549</v>
      </c>
      <c r="Q45" s="22">
        <v>105035</v>
      </c>
      <c r="R45" s="22">
        <v>188769</v>
      </c>
      <c r="S45" s="22">
        <v>87371</v>
      </c>
      <c r="T45" s="22">
        <v>345190</v>
      </c>
      <c r="U45" s="22">
        <v>102360</v>
      </c>
      <c r="V45" s="22">
        <v>534921</v>
      </c>
      <c r="W45" s="22">
        <v>2195996</v>
      </c>
      <c r="X45" s="22">
        <v>2900359</v>
      </c>
      <c r="Y45" s="22">
        <v>-704363</v>
      </c>
      <c r="Z45" s="23">
        <v>-24.285372948659116</v>
      </c>
      <c r="AA45" s="20">
        <v>2900359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>
        <v>-556540</v>
      </c>
      <c r="H47" s="22"/>
      <c r="I47" s="22"/>
      <c r="J47" s="22">
        <v>-556540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-556540</v>
      </c>
      <c r="X47" s="22"/>
      <c r="Y47" s="22">
        <v>-556540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30062516</v>
      </c>
      <c r="D48" s="29">
        <f t="shared" ref="D48:Y48" si="1">SUM(D35:D47)</f>
        <v>0</v>
      </c>
      <c r="E48" s="30">
        <f t="shared" si="1"/>
        <v>24316789</v>
      </c>
      <c r="F48" s="31">
        <f t="shared" si="1"/>
        <v>34292421</v>
      </c>
      <c r="G48" s="31">
        <f t="shared" si="1"/>
        <v>1674925</v>
      </c>
      <c r="H48" s="31">
        <f t="shared" si="1"/>
        <v>2144387</v>
      </c>
      <c r="I48" s="31">
        <f t="shared" si="1"/>
        <v>2298242</v>
      </c>
      <c r="J48" s="31">
        <f t="shared" si="1"/>
        <v>6117554</v>
      </c>
      <c r="K48" s="31">
        <f t="shared" si="1"/>
        <v>2355493</v>
      </c>
      <c r="L48" s="31">
        <f t="shared" si="1"/>
        <v>2966232</v>
      </c>
      <c r="M48" s="31">
        <f t="shared" si="1"/>
        <v>2587584</v>
      </c>
      <c r="N48" s="31">
        <f t="shared" si="1"/>
        <v>7909309</v>
      </c>
      <c r="O48" s="31">
        <f t="shared" si="1"/>
        <v>2541748</v>
      </c>
      <c r="P48" s="31">
        <f t="shared" si="1"/>
        <v>2479088</v>
      </c>
      <c r="Q48" s="31">
        <f t="shared" si="1"/>
        <v>2531618</v>
      </c>
      <c r="R48" s="31">
        <f t="shared" si="1"/>
        <v>7552454</v>
      </c>
      <c r="S48" s="31">
        <f t="shared" si="1"/>
        <v>2502495</v>
      </c>
      <c r="T48" s="31">
        <f t="shared" si="1"/>
        <v>2754010</v>
      </c>
      <c r="U48" s="31">
        <f t="shared" si="1"/>
        <v>2655523</v>
      </c>
      <c r="V48" s="31">
        <f t="shared" si="1"/>
        <v>7912028</v>
      </c>
      <c r="W48" s="31">
        <f t="shared" si="1"/>
        <v>29491345</v>
      </c>
      <c r="X48" s="31">
        <f t="shared" si="1"/>
        <v>34292421</v>
      </c>
      <c r="Y48" s="31">
        <f t="shared" si="1"/>
        <v>-4801076</v>
      </c>
      <c r="Z48" s="32">
        <f>+IF(X48&lt;&gt;0,+(Y48/X48)*100,0)</f>
        <v>-14.000399680150899</v>
      </c>
      <c r="AA48" s="29">
        <f>SUM(AA35:AA47)</f>
        <v>34292421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-24057312</v>
      </c>
      <c r="D49" s="39">
        <f t="shared" si="2"/>
        <v>0</v>
      </c>
      <c r="E49" s="40">
        <f t="shared" si="2"/>
        <v>21684153</v>
      </c>
      <c r="F49" s="41">
        <f t="shared" si="2"/>
        <v>11830492</v>
      </c>
      <c r="G49" s="41">
        <f t="shared" si="2"/>
        <v>-1791560</v>
      </c>
      <c r="H49" s="41">
        <f t="shared" si="2"/>
        <v>-1879048</v>
      </c>
      <c r="I49" s="41">
        <f t="shared" si="2"/>
        <v>-2033033</v>
      </c>
      <c r="J49" s="41">
        <f t="shared" si="2"/>
        <v>-5703641</v>
      </c>
      <c r="K49" s="41">
        <f t="shared" si="2"/>
        <v>-2090383</v>
      </c>
      <c r="L49" s="41">
        <f t="shared" si="2"/>
        <v>-2701704</v>
      </c>
      <c r="M49" s="41">
        <f t="shared" si="2"/>
        <v>-2322252</v>
      </c>
      <c r="N49" s="41">
        <f t="shared" si="2"/>
        <v>-7114339</v>
      </c>
      <c r="O49" s="41">
        <f t="shared" si="2"/>
        <v>-2277086</v>
      </c>
      <c r="P49" s="41">
        <f t="shared" si="2"/>
        <v>-2213255</v>
      </c>
      <c r="Q49" s="41">
        <f t="shared" si="2"/>
        <v>-2266139</v>
      </c>
      <c r="R49" s="41">
        <f t="shared" si="2"/>
        <v>-6756480</v>
      </c>
      <c r="S49" s="41">
        <f t="shared" si="2"/>
        <v>-2234002</v>
      </c>
      <c r="T49" s="41">
        <f t="shared" si="2"/>
        <v>-2497806</v>
      </c>
      <c r="U49" s="41">
        <f t="shared" si="2"/>
        <v>-2379810</v>
      </c>
      <c r="V49" s="41">
        <f t="shared" si="2"/>
        <v>-7111618</v>
      </c>
      <c r="W49" s="41">
        <f t="shared" si="2"/>
        <v>-26686078</v>
      </c>
      <c r="X49" s="41">
        <f t="shared" si="2"/>
        <v>11830492</v>
      </c>
      <c r="Y49" s="41">
        <f t="shared" si="2"/>
        <v>-38516570</v>
      </c>
      <c r="Z49" s="42">
        <f>+IF(X49&lt;&gt;0,+(Y49/X49)*100,0)</f>
        <v>-325.57031440450663</v>
      </c>
      <c r="AA49" s="39">
        <f>+AA33-AA48</f>
        <v>11830492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-24057312</v>
      </c>
      <c r="D52" s="48">
        <f t="shared" si="3"/>
        <v>0</v>
      </c>
      <c r="E52" s="49">
        <f t="shared" si="3"/>
        <v>21684153</v>
      </c>
      <c r="F52" s="50">
        <f t="shared" si="3"/>
        <v>11830492</v>
      </c>
      <c r="G52" s="50">
        <f t="shared" si="3"/>
        <v>-1791560</v>
      </c>
      <c r="H52" s="50">
        <f t="shared" si="3"/>
        <v>-1879048</v>
      </c>
      <c r="I52" s="50">
        <f t="shared" si="3"/>
        <v>-2033033</v>
      </c>
      <c r="J52" s="50">
        <f t="shared" si="3"/>
        <v>-5703641</v>
      </c>
      <c r="K52" s="50">
        <f t="shared" si="3"/>
        <v>-2090383</v>
      </c>
      <c r="L52" s="50">
        <f t="shared" si="3"/>
        <v>-2701704</v>
      </c>
      <c r="M52" s="50">
        <f t="shared" si="3"/>
        <v>-2322252</v>
      </c>
      <c r="N52" s="50">
        <f t="shared" si="3"/>
        <v>-7114339</v>
      </c>
      <c r="O52" s="50">
        <f t="shared" si="3"/>
        <v>-2277086</v>
      </c>
      <c r="P52" s="50">
        <f t="shared" si="3"/>
        <v>-2213255</v>
      </c>
      <c r="Q52" s="50">
        <f t="shared" si="3"/>
        <v>-2266139</v>
      </c>
      <c r="R52" s="50">
        <f t="shared" si="3"/>
        <v>-6756480</v>
      </c>
      <c r="S52" s="50">
        <f t="shared" si="3"/>
        <v>-2234002</v>
      </c>
      <c r="T52" s="50">
        <f t="shared" si="3"/>
        <v>-2497806</v>
      </c>
      <c r="U52" s="50">
        <f t="shared" si="3"/>
        <v>-2379810</v>
      </c>
      <c r="V52" s="50">
        <f t="shared" si="3"/>
        <v>-7111618</v>
      </c>
      <c r="W52" s="50">
        <f t="shared" si="3"/>
        <v>-26686078</v>
      </c>
      <c r="X52" s="50">
        <f t="shared" si="3"/>
        <v>11830492</v>
      </c>
      <c r="Y52" s="50">
        <f t="shared" si="3"/>
        <v>-38516570</v>
      </c>
      <c r="Z52" s="51">
        <f>+IF(X52&lt;&gt;0,+(Y52/X52)*100,0)</f>
        <v>-325.57031440450663</v>
      </c>
      <c r="AA52" s="48">
        <f>SUM(AA49:AA51)</f>
        <v>11830492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-24057312</v>
      </c>
      <c r="D54" s="54">
        <f>+D52-D53</f>
        <v>0</v>
      </c>
      <c r="E54" s="55">
        <f t="shared" si="4"/>
        <v>21684153</v>
      </c>
      <c r="F54" s="56">
        <f t="shared" si="4"/>
        <v>11830492</v>
      </c>
      <c r="G54" s="56">
        <f t="shared" si="4"/>
        <v>-1791560</v>
      </c>
      <c r="H54" s="56">
        <f t="shared" si="4"/>
        <v>-1879048</v>
      </c>
      <c r="I54" s="56">
        <f t="shared" si="4"/>
        <v>-2033033</v>
      </c>
      <c r="J54" s="56">
        <f t="shared" si="4"/>
        <v>-5703641</v>
      </c>
      <c r="K54" s="56">
        <f t="shared" si="4"/>
        <v>-2090383</v>
      </c>
      <c r="L54" s="56">
        <f t="shared" si="4"/>
        <v>-2701704</v>
      </c>
      <c r="M54" s="56">
        <f t="shared" si="4"/>
        <v>-2322252</v>
      </c>
      <c r="N54" s="56">
        <f t="shared" si="4"/>
        <v>-7114339</v>
      </c>
      <c r="O54" s="56">
        <f t="shared" si="4"/>
        <v>-2277086</v>
      </c>
      <c r="P54" s="56">
        <f t="shared" si="4"/>
        <v>-2213255</v>
      </c>
      <c r="Q54" s="56">
        <f t="shared" si="4"/>
        <v>-2266139</v>
      </c>
      <c r="R54" s="56">
        <f t="shared" si="4"/>
        <v>-6756480</v>
      </c>
      <c r="S54" s="56">
        <f t="shared" si="4"/>
        <v>-2234002</v>
      </c>
      <c r="T54" s="56">
        <f t="shared" si="4"/>
        <v>-2497806</v>
      </c>
      <c r="U54" s="56">
        <f t="shared" si="4"/>
        <v>-2379810</v>
      </c>
      <c r="V54" s="56">
        <f t="shared" si="4"/>
        <v>-7111618</v>
      </c>
      <c r="W54" s="56">
        <f t="shared" si="4"/>
        <v>-26686078</v>
      </c>
      <c r="X54" s="56">
        <f t="shared" si="4"/>
        <v>11830492</v>
      </c>
      <c r="Y54" s="56">
        <f t="shared" si="4"/>
        <v>-38516570</v>
      </c>
      <c r="Z54" s="57">
        <f>+IF(X54&lt;&gt;0,+(Y54/X54)*100,0)</f>
        <v>-325.57031440450663</v>
      </c>
      <c r="AA54" s="54">
        <f>+AA52-AA53</f>
        <v>11830492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-24057312</v>
      </c>
      <c r="D57" s="48">
        <f>SUM(D54:D56)</f>
        <v>0</v>
      </c>
      <c r="E57" s="49">
        <f t="shared" si="5"/>
        <v>21684153</v>
      </c>
      <c r="F57" s="50">
        <f t="shared" si="5"/>
        <v>11830492</v>
      </c>
      <c r="G57" s="50">
        <f t="shared" si="5"/>
        <v>-1791560</v>
      </c>
      <c r="H57" s="50">
        <f t="shared" si="5"/>
        <v>-1879048</v>
      </c>
      <c r="I57" s="50">
        <f t="shared" si="5"/>
        <v>-2033033</v>
      </c>
      <c r="J57" s="50">
        <f t="shared" si="5"/>
        <v>-5703641</v>
      </c>
      <c r="K57" s="50">
        <f t="shared" si="5"/>
        <v>-2090383</v>
      </c>
      <c r="L57" s="50">
        <f t="shared" si="5"/>
        <v>-2701704</v>
      </c>
      <c r="M57" s="50">
        <f t="shared" si="5"/>
        <v>-2322252</v>
      </c>
      <c r="N57" s="50">
        <f t="shared" si="5"/>
        <v>-7114339</v>
      </c>
      <c r="O57" s="50">
        <f t="shared" si="5"/>
        <v>-2277086</v>
      </c>
      <c r="P57" s="50">
        <f t="shared" si="5"/>
        <v>-2213255</v>
      </c>
      <c r="Q57" s="50">
        <f t="shared" si="5"/>
        <v>-2266139</v>
      </c>
      <c r="R57" s="50">
        <f t="shared" si="5"/>
        <v>-6756480</v>
      </c>
      <c r="S57" s="50">
        <f t="shared" si="5"/>
        <v>-2234002</v>
      </c>
      <c r="T57" s="50">
        <f t="shared" si="5"/>
        <v>-2497806</v>
      </c>
      <c r="U57" s="50">
        <f t="shared" si="5"/>
        <v>-2379810</v>
      </c>
      <c r="V57" s="50">
        <f t="shared" si="5"/>
        <v>-7111618</v>
      </c>
      <c r="W57" s="50">
        <f t="shared" si="5"/>
        <v>-26686078</v>
      </c>
      <c r="X57" s="50">
        <f t="shared" si="5"/>
        <v>11830492</v>
      </c>
      <c r="Y57" s="50">
        <f t="shared" si="5"/>
        <v>-38516570</v>
      </c>
      <c r="Z57" s="51">
        <f>+IF(X57&lt;&gt;0,+(Y57/X57)*100,0)</f>
        <v>-325.57031440450663</v>
      </c>
      <c r="AA57" s="48">
        <f>SUM(AA54:AA56)</f>
        <v>11830492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-24057312</v>
      </c>
      <c r="D60" s="65">
        <f>SUM(D57:D59)</f>
        <v>0</v>
      </c>
      <c r="E60" s="66">
        <f t="shared" si="6"/>
        <v>21684153</v>
      </c>
      <c r="F60" s="67">
        <f t="shared" si="6"/>
        <v>11830492</v>
      </c>
      <c r="G60" s="67">
        <f t="shared" si="6"/>
        <v>-1791560</v>
      </c>
      <c r="H60" s="67">
        <f t="shared" si="6"/>
        <v>-1879048</v>
      </c>
      <c r="I60" s="67">
        <f t="shared" si="6"/>
        <v>-2033033</v>
      </c>
      <c r="J60" s="67">
        <f t="shared" si="6"/>
        <v>-5703641</v>
      </c>
      <c r="K60" s="67">
        <f t="shared" si="6"/>
        <v>-2090383</v>
      </c>
      <c r="L60" s="67">
        <f t="shared" si="6"/>
        <v>-2701704</v>
      </c>
      <c r="M60" s="67">
        <f t="shared" si="6"/>
        <v>-2322252</v>
      </c>
      <c r="N60" s="67">
        <f t="shared" si="6"/>
        <v>-7114339</v>
      </c>
      <c r="O60" s="67">
        <f t="shared" si="6"/>
        <v>-2277086</v>
      </c>
      <c r="P60" s="67">
        <f t="shared" si="6"/>
        <v>-2213255</v>
      </c>
      <c r="Q60" s="67">
        <f t="shared" si="6"/>
        <v>-2266139</v>
      </c>
      <c r="R60" s="67">
        <f t="shared" si="6"/>
        <v>-6756480</v>
      </c>
      <c r="S60" s="67">
        <f t="shared" si="6"/>
        <v>-2234002</v>
      </c>
      <c r="T60" s="67">
        <f t="shared" si="6"/>
        <v>-2497806</v>
      </c>
      <c r="U60" s="67">
        <f t="shared" si="6"/>
        <v>-2379810</v>
      </c>
      <c r="V60" s="67">
        <f t="shared" si="6"/>
        <v>-7111618</v>
      </c>
      <c r="W60" s="67">
        <f t="shared" si="6"/>
        <v>-26686078</v>
      </c>
      <c r="X60" s="67">
        <f t="shared" si="6"/>
        <v>11830492</v>
      </c>
      <c r="Y60" s="67">
        <f t="shared" si="6"/>
        <v>-38516570</v>
      </c>
      <c r="Z60" s="68">
        <f>+IF(X60&lt;&gt;0,+(Y60/X60)*100,0)</f>
        <v>-325.57031440450663</v>
      </c>
      <c r="AA60" s="65">
        <f>SUM(AA57:AA59)</f>
        <v>11830492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9638961</v>
      </c>
      <c r="D9" s="20"/>
      <c r="E9" s="21">
        <v>5337268</v>
      </c>
      <c r="F9" s="22">
        <v>8486120</v>
      </c>
      <c r="G9" s="22">
        <v>8044482</v>
      </c>
      <c r="H9" s="22"/>
      <c r="I9" s="22">
        <v>522556</v>
      </c>
      <c r="J9" s="22">
        <v>8567038</v>
      </c>
      <c r="K9" s="22">
        <v>705618</v>
      </c>
      <c r="L9" s="22">
        <v>701264</v>
      </c>
      <c r="M9" s="22">
        <v>710952</v>
      </c>
      <c r="N9" s="22">
        <v>2117834</v>
      </c>
      <c r="O9" s="22">
        <v>711140</v>
      </c>
      <c r="P9" s="22">
        <v>695358</v>
      </c>
      <c r="Q9" s="22">
        <v>681311</v>
      </c>
      <c r="R9" s="22">
        <v>2087809</v>
      </c>
      <c r="S9" s="22">
        <v>686921</v>
      </c>
      <c r="T9" s="22">
        <v>705565</v>
      </c>
      <c r="U9" s="22">
        <v>291662</v>
      </c>
      <c r="V9" s="22">
        <v>1684148</v>
      </c>
      <c r="W9" s="22">
        <v>14456829</v>
      </c>
      <c r="X9" s="22">
        <v>8486120</v>
      </c>
      <c r="Y9" s="22">
        <v>5970709</v>
      </c>
      <c r="Z9" s="23">
        <v>70.358526629366551</v>
      </c>
      <c r="AA9" s="20">
        <v>8486120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4015376</v>
      </c>
      <c r="D13" s="20"/>
      <c r="E13" s="21">
        <v>629570</v>
      </c>
      <c r="F13" s="22">
        <v>5808541</v>
      </c>
      <c r="G13" s="22">
        <v>652181</v>
      </c>
      <c r="H13" s="22"/>
      <c r="I13" s="22">
        <v>662068</v>
      </c>
      <c r="J13" s="22">
        <v>1314249</v>
      </c>
      <c r="K13" s="22">
        <v>656732</v>
      </c>
      <c r="L13" s="22">
        <v>653278</v>
      </c>
      <c r="M13" s="22">
        <v>670366</v>
      </c>
      <c r="N13" s="22">
        <v>1980376</v>
      </c>
      <c r="O13" s="22">
        <v>-384445</v>
      </c>
      <c r="P13" s="22">
        <v>671544</v>
      </c>
      <c r="Q13" s="22">
        <v>670416</v>
      </c>
      <c r="R13" s="22">
        <v>957515</v>
      </c>
      <c r="S13" s="22">
        <v>693799</v>
      </c>
      <c r="T13" s="22">
        <v>696728</v>
      </c>
      <c r="U13" s="22">
        <v>566775</v>
      </c>
      <c r="V13" s="22">
        <v>1957302</v>
      </c>
      <c r="W13" s="22">
        <v>6209442</v>
      </c>
      <c r="X13" s="22">
        <v>5808541</v>
      </c>
      <c r="Y13" s="22">
        <v>400901</v>
      </c>
      <c r="Z13" s="23">
        <v>6.9019225309763677</v>
      </c>
      <c r="AA13" s="20">
        <v>5808541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>
        <v>22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22</v>
      </c>
      <c r="Y30" s="22">
        <v>-22</v>
      </c>
      <c r="Z30" s="23">
        <v>-100</v>
      </c>
      <c r="AA30" s="20">
        <v>22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13654337</v>
      </c>
      <c r="D33" s="29">
        <f t="shared" ref="D33:Y33" si="0">SUM(D6:D32)</f>
        <v>0</v>
      </c>
      <c r="E33" s="30">
        <f t="shared" si="0"/>
        <v>5966838</v>
      </c>
      <c r="F33" s="31">
        <f t="shared" si="0"/>
        <v>14294683</v>
      </c>
      <c r="G33" s="31">
        <f t="shared" si="0"/>
        <v>8696663</v>
      </c>
      <c r="H33" s="31">
        <f t="shared" si="0"/>
        <v>0</v>
      </c>
      <c r="I33" s="31">
        <f t="shared" si="0"/>
        <v>1184624</v>
      </c>
      <c r="J33" s="31">
        <f t="shared" si="0"/>
        <v>9881287</v>
      </c>
      <c r="K33" s="31">
        <f t="shared" si="0"/>
        <v>1362350</v>
      </c>
      <c r="L33" s="31">
        <f t="shared" si="0"/>
        <v>1354542</v>
      </c>
      <c r="M33" s="31">
        <f t="shared" si="0"/>
        <v>1381318</v>
      </c>
      <c r="N33" s="31">
        <f t="shared" si="0"/>
        <v>4098210</v>
      </c>
      <c r="O33" s="31">
        <f t="shared" si="0"/>
        <v>326695</v>
      </c>
      <c r="P33" s="31">
        <f t="shared" si="0"/>
        <v>1366902</v>
      </c>
      <c r="Q33" s="31">
        <f t="shared" si="0"/>
        <v>1351727</v>
      </c>
      <c r="R33" s="31">
        <f t="shared" si="0"/>
        <v>3045324</v>
      </c>
      <c r="S33" s="31">
        <f t="shared" si="0"/>
        <v>1380720</v>
      </c>
      <c r="T33" s="31">
        <f t="shared" si="0"/>
        <v>1402293</v>
      </c>
      <c r="U33" s="31">
        <f t="shared" si="0"/>
        <v>858437</v>
      </c>
      <c r="V33" s="31">
        <f t="shared" si="0"/>
        <v>3641450</v>
      </c>
      <c r="W33" s="31">
        <f t="shared" si="0"/>
        <v>20666271</v>
      </c>
      <c r="X33" s="31">
        <f t="shared" si="0"/>
        <v>14294683</v>
      </c>
      <c r="Y33" s="31">
        <f t="shared" si="0"/>
        <v>6371588</v>
      </c>
      <c r="Z33" s="32">
        <f>+IF(X33&lt;&gt;0,+(Y33/X33)*100,0)</f>
        <v>44.573132541659021</v>
      </c>
      <c r="AA33" s="29">
        <f>SUM(AA6:AA32)</f>
        <v>14294683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7767418</v>
      </c>
      <c r="D35" s="20"/>
      <c r="E35" s="21">
        <v>8329453</v>
      </c>
      <c r="F35" s="22">
        <v>10983453</v>
      </c>
      <c r="G35" s="22">
        <v>735440</v>
      </c>
      <c r="H35" s="22"/>
      <c r="I35" s="22">
        <v>746874</v>
      </c>
      <c r="J35" s="22">
        <v>1482314</v>
      </c>
      <c r="K35" s="22">
        <v>870217</v>
      </c>
      <c r="L35" s="22">
        <v>757813</v>
      </c>
      <c r="M35" s="22">
        <v>869146</v>
      </c>
      <c r="N35" s="22">
        <v>2497176</v>
      </c>
      <c r="O35" s="22">
        <v>851172</v>
      </c>
      <c r="P35" s="22">
        <v>851927</v>
      </c>
      <c r="Q35" s="22">
        <v>720253</v>
      </c>
      <c r="R35" s="22">
        <v>2423352</v>
      </c>
      <c r="S35" s="22">
        <v>693504</v>
      </c>
      <c r="T35" s="22">
        <v>733118</v>
      </c>
      <c r="U35" s="22">
        <v>751739</v>
      </c>
      <c r="V35" s="22">
        <v>2178361</v>
      </c>
      <c r="W35" s="22">
        <v>8581203</v>
      </c>
      <c r="X35" s="22">
        <v>10983453</v>
      </c>
      <c r="Y35" s="22">
        <v>-2402250</v>
      </c>
      <c r="Z35" s="23">
        <v>-21.871537120430158</v>
      </c>
      <c r="AA35" s="20">
        <v>10983453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114263</v>
      </c>
      <c r="D38" s="20"/>
      <c r="E38" s="21">
        <v>255350</v>
      </c>
      <c r="F38" s="22">
        <v>255350</v>
      </c>
      <c r="G38" s="22"/>
      <c r="H38" s="22"/>
      <c r="I38" s="22">
        <v>30000</v>
      </c>
      <c r="J38" s="22">
        <v>30000</v>
      </c>
      <c r="K38" s="22">
        <v>45000</v>
      </c>
      <c r="L38" s="22"/>
      <c r="M38" s="22"/>
      <c r="N38" s="22">
        <v>45000</v>
      </c>
      <c r="O38" s="22"/>
      <c r="P38" s="22"/>
      <c r="Q38" s="22">
        <v>72505</v>
      </c>
      <c r="R38" s="22">
        <v>72505</v>
      </c>
      <c r="S38" s="22">
        <v>456</v>
      </c>
      <c r="T38" s="22"/>
      <c r="U38" s="22"/>
      <c r="V38" s="22">
        <v>456</v>
      </c>
      <c r="W38" s="22">
        <v>147961</v>
      </c>
      <c r="X38" s="22">
        <v>255350</v>
      </c>
      <c r="Y38" s="22">
        <v>-107389</v>
      </c>
      <c r="Z38" s="23">
        <v>-42.055609947131387</v>
      </c>
      <c r="AA38" s="20">
        <v>255350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>
        <v>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>
        <v>195642</v>
      </c>
      <c r="T40" s="22"/>
      <c r="U40" s="22"/>
      <c r="V40" s="22">
        <v>195642</v>
      </c>
      <c r="W40" s="22">
        <v>195642</v>
      </c>
      <c r="X40" s="22">
        <v>4</v>
      </c>
      <c r="Y40" s="22">
        <v>195638</v>
      </c>
      <c r="Z40" s="23">
        <v>4890950</v>
      </c>
      <c r="AA40" s="20">
        <v>4</v>
      </c>
    </row>
    <row r="41" spans="1:27" x14ac:dyDescent="0.25">
      <c r="A41" s="19" t="s">
        <v>40</v>
      </c>
      <c r="B41" s="15" t="s">
        <v>32</v>
      </c>
      <c r="C41" s="20">
        <v>3742292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389240</v>
      </c>
      <c r="D42" s="20"/>
      <c r="E42" s="21">
        <v>664378</v>
      </c>
      <c r="F42" s="22">
        <v>554379</v>
      </c>
      <c r="G42" s="22"/>
      <c r="H42" s="22"/>
      <c r="I42" s="22">
        <v>118420</v>
      </c>
      <c r="J42" s="22">
        <v>118420</v>
      </c>
      <c r="K42" s="22">
        <v>117314</v>
      </c>
      <c r="L42" s="22">
        <v>116346</v>
      </c>
      <c r="M42" s="22">
        <v>377134</v>
      </c>
      <c r="N42" s="22">
        <v>610794</v>
      </c>
      <c r="O42" s="22">
        <v>103244</v>
      </c>
      <c r="P42" s="22">
        <v>-260870</v>
      </c>
      <c r="Q42" s="22">
        <v>10329</v>
      </c>
      <c r="R42" s="22">
        <v>-147297</v>
      </c>
      <c r="S42" s="22"/>
      <c r="T42" s="22"/>
      <c r="U42" s="22"/>
      <c r="V42" s="22"/>
      <c r="W42" s="22">
        <v>581917</v>
      </c>
      <c r="X42" s="22">
        <v>554379</v>
      </c>
      <c r="Y42" s="22">
        <v>27538</v>
      </c>
      <c r="Z42" s="23">
        <v>4.9673598747427299</v>
      </c>
      <c r="AA42" s="20">
        <v>554379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25497</v>
      </c>
      <c r="D44" s="20"/>
      <c r="E44" s="21"/>
      <c r="F44" s="22"/>
      <c r="G44" s="22">
        <v>25497</v>
      </c>
      <c r="H44" s="22"/>
      <c r="I44" s="22"/>
      <c r="J44" s="22">
        <v>25497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25497</v>
      </c>
      <c r="X44" s="22"/>
      <c r="Y44" s="22">
        <v>25497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261233</v>
      </c>
      <c r="D45" s="20"/>
      <c r="E45" s="21">
        <v>423632</v>
      </c>
      <c r="F45" s="22">
        <v>749632</v>
      </c>
      <c r="G45" s="22">
        <v>5837</v>
      </c>
      <c r="H45" s="22"/>
      <c r="I45" s="22">
        <v>5940</v>
      </c>
      <c r="J45" s="22">
        <v>11777</v>
      </c>
      <c r="K45" s="22">
        <v>7092</v>
      </c>
      <c r="L45" s="22">
        <v>5975</v>
      </c>
      <c r="M45" s="22">
        <v>7079</v>
      </c>
      <c r="N45" s="22">
        <v>20146</v>
      </c>
      <c r="O45" s="22">
        <v>6907</v>
      </c>
      <c r="P45" s="22">
        <v>267146</v>
      </c>
      <c r="Q45" s="22">
        <v>8950</v>
      </c>
      <c r="R45" s="22">
        <v>283003</v>
      </c>
      <c r="S45" s="22">
        <v>31387</v>
      </c>
      <c r="T45" s="22">
        <v>352229</v>
      </c>
      <c r="U45" s="22">
        <v>11239</v>
      </c>
      <c r="V45" s="22">
        <v>394855</v>
      </c>
      <c r="W45" s="22">
        <v>709781</v>
      </c>
      <c r="X45" s="22">
        <v>749632</v>
      </c>
      <c r="Y45" s="22">
        <v>-39851</v>
      </c>
      <c r="Z45" s="23">
        <v>-5.3160750875096046</v>
      </c>
      <c r="AA45" s="20">
        <v>749632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>
        <v>24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24</v>
      </c>
      <c r="Y46" s="22">
        <v>-24</v>
      </c>
      <c r="Z46" s="23">
        <v>-100</v>
      </c>
      <c r="AA46" s="20">
        <v>24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12299943</v>
      </c>
      <c r="D48" s="29">
        <f t="shared" ref="D48:Y48" si="1">SUM(D35:D47)</f>
        <v>0</v>
      </c>
      <c r="E48" s="30">
        <f t="shared" si="1"/>
        <v>9672813</v>
      </c>
      <c r="F48" s="31">
        <f t="shared" si="1"/>
        <v>12542842</v>
      </c>
      <c r="G48" s="31">
        <f t="shared" si="1"/>
        <v>766774</v>
      </c>
      <c r="H48" s="31">
        <f t="shared" si="1"/>
        <v>0</v>
      </c>
      <c r="I48" s="31">
        <f t="shared" si="1"/>
        <v>901234</v>
      </c>
      <c r="J48" s="31">
        <f t="shared" si="1"/>
        <v>1668008</v>
      </c>
      <c r="K48" s="31">
        <f t="shared" si="1"/>
        <v>1039623</v>
      </c>
      <c r="L48" s="31">
        <f t="shared" si="1"/>
        <v>880134</v>
      </c>
      <c r="M48" s="31">
        <f t="shared" si="1"/>
        <v>1253359</v>
      </c>
      <c r="N48" s="31">
        <f t="shared" si="1"/>
        <v>3173116</v>
      </c>
      <c r="O48" s="31">
        <f t="shared" si="1"/>
        <v>961323</v>
      </c>
      <c r="P48" s="31">
        <f t="shared" si="1"/>
        <v>858203</v>
      </c>
      <c r="Q48" s="31">
        <f t="shared" si="1"/>
        <v>812037</v>
      </c>
      <c r="R48" s="31">
        <f t="shared" si="1"/>
        <v>2631563</v>
      </c>
      <c r="S48" s="31">
        <f t="shared" si="1"/>
        <v>920989</v>
      </c>
      <c r="T48" s="31">
        <f t="shared" si="1"/>
        <v>1085347</v>
      </c>
      <c r="U48" s="31">
        <f t="shared" si="1"/>
        <v>762978</v>
      </c>
      <c r="V48" s="31">
        <f t="shared" si="1"/>
        <v>2769314</v>
      </c>
      <c r="W48" s="31">
        <f t="shared" si="1"/>
        <v>10242001</v>
      </c>
      <c r="X48" s="31">
        <f t="shared" si="1"/>
        <v>12542842</v>
      </c>
      <c r="Y48" s="31">
        <f t="shared" si="1"/>
        <v>-2300841</v>
      </c>
      <c r="Z48" s="32">
        <f>+IF(X48&lt;&gt;0,+(Y48/X48)*100,0)</f>
        <v>-18.34385699827838</v>
      </c>
      <c r="AA48" s="29">
        <f>SUM(AA35:AA47)</f>
        <v>12542842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1354394</v>
      </c>
      <c r="D49" s="39">
        <f t="shared" si="2"/>
        <v>0</v>
      </c>
      <c r="E49" s="40">
        <f t="shared" si="2"/>
        <v>-3705975</v>
      </c>
      <c r="F49" s="41">
        <f t="shared" si="2"/>
        <v>1751841</v>
      </c>
      <c r="G49" s="41">
        <f t="shared" si="2"/>
        <v>7929889</v>
      </c>
      <c r="H49" s="41">
        <f t="shared" si="2"/>
        <v>0</v>
      </c>
      <c r="I49" s="41">
        <f t="shared" si="2"/>
        <v>283390</v>
      </c>
      <c r="J49" s="41">
        <f t="shared" si="2"/>
        <v>8213279</v>
      </c>
      <c r="K49" s="41">
        <f t="shared" si="2"/>
        <v>322727</v>
      </c>
      <c r="L49" s="41">
        <f t="shared" si="2"/>
        <v>474408</v>
      </c>
      <c r="M49" s="41">
        <f t="shared" si="2"/>
        <v>127959</v>
      </c>
      <c r="N49" s="41">
        <f t="shared" si="2"/>
        <v>925094</v>
      </c>
      <c r="O49" s="41">
        <f t="shared" si="2"/>
        <v>-634628</v>
      </c>
      <c r="P49" s="41">
        <f t="shared" si="2"/>
        <v>508699</v>
      </c>
      <c r="Q49" s="41">
        <f t="shared" si="2"/>
        <v>539690</v>
      </c>
      <c r="R49" s="41">
        <f t="shared" si="2"/>
        <v>413761</v>
      </c>
      <c r="S49" s="41">
        <f t="shared" si="2"/>
        <v>459731</v>
      </c>
      <c r="T49" s="41">
        <f t="shared" si="2"/>
        <v>316946</v>
      </c>
      <c r="U49" s="41">
        <f t="shared" si="2"/>
        <v>95459</v>
      </c>
      <c r="V49" s="41">
        <f t="shared" si="2"/>
        <v>872136</v>
      </c>
      <c r="W49" s="41">
        <f t="shared" si="2"/>
        <v>10424270</v>
      </c>
      <c r="X49" s="41">
        <f t="shared" si="2"/>
        <v>1751841</v>
      </c>
      <c r="Y49" s="41">
        <f t="shared" si="2"/>
        <v>8672429</v>
      </c>
      <c r="Z49" s="42">
        <f>+IF(X49&lt;&gt;0,+(Y49/X49)*100,0)</f>
        <v>495.04658242386154</v>
      </c>
      <c r="AA49" s="39">
        <f>+AA33-AA48</f>
        <v>1751841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1354394</v>
      </c>
      <c r="D52" s="48">
        <f t="shared" si="3"/>
        <v>0</v>
      </c>
      <c r="E52" s="49">
        <f t="shared" si="3"/>
        <v>-3705975</v>
      </c>
      <c r="F52" s="50">
        <f t="shared" si="3"/>
        <v>1751841</v>
      </c>
      <c r="G52" s="50">
        <f t="shared" si="3"/>
        <v>7929889</v>
      </c>
      <c r="H52" s="50">
        <f t="shared" si="3"/>
        <v>0</v>
      </c>
      <c r="I52" s="50">
        <f t="shared" si="3"/>
        <v>283390</v>
      </c>
      <c r="J52" s="50">
        <f t="shared" si="3"/>
        <v>8213279</v>
      </c>
      <c r="K52" s="50">
        <f t="shared" si="3"/>
        <v>322727</v>
      </c>
      <c r="L52" s="50">
        <f t="shared" si="3"/>
        <v>474408</v>
      </c>
      <c r="M52" s="50">
        <f t="shared" si="3"/>
        <v>127959</v>
      </c>
      <c r="N52" s="50">
        <f t="shared" si="3"/>
        <v>925094</v>
      </c>
      <c r="O52" s="50">
        <f t="shared" si="3"/>
        <v>-634628</v>
      </c>
      <c r="P52" s="50">
        <f t="shared" si="3"/>
        <v>508699</v>
      </c>
      <c r="Q52" s="50">
        <f t="shared" si="3"/>
        <v>539690</v>
      </c>
      <c r="R52" s="50">
        <f t="shared" si="3"/>
        <v>413761</v>
      </c>
      <c r="S52" s="50">
        <f t="shared" si="3"/>
        <v>459731</v>
      </c>
      <c r="T52" s="50">
        <f t="shared" si="3"/>
        <v>316946</v>
      </c>
      <c r="U52" s="50">
        <f t="shared" si="3"/>
        <v>95459</v>
      </c>
      <c r="V52" s="50">
        <f t="shared" si="3"/>
        <v>872136</v>
      </c>
      <c r="W52" s="50">
        <f t="shared" si="3"/>
        <v>10424270</v>
      </c>
      <c r="X52" s="50">
        <f t="shared" si="3"/>
        <v>1751841</v>
      </c>
      <c r="Y52" s="50">
        <f t="shared" si="3"/>
        <v>8672429</v>
      </c>
      <c r="Z52" s="51">
        <f>+IF(X52&lt;&gt;0,+(Y52/X52)*100,0)</f>
        <v>495.04658242386154</v>
      </c>
      <c r="AA52" s="48">
        <f>SUM(AA49:AA51)</f>
        <v>1751841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1354394</v>
      </c>
      <c r="D54" s="54">
        <f>+D52-D53</f>
        <v>0</v>
      </c>
      <c r="E54" s="55">
        <f t="shared" si="4"/>
        <v>-3705975</v>
      </c>
      <c r="F54" s="56">
        <f t="shared" si="4"/>
        <v>1751841</v>
      </c>
      <c r="G54" s="56">
        <f t="shared" si="4"/>
        <v>7929889</v>
      </c>
      <c r="H54" s="56">
        <f t="shared" si="4"/>
        <v>0</v>
      </c>
      <c r="I54" s="56">
        <f t="shared" si="4"/>
        <v>283390</v>
      </c>
      <c r="J54" s="56">
        <f t="shared" si="4"/>
        <v>8213279</v>
      </c>
      <c r="K54" s="56">
        <f t="shared" si="4"/>
        <v>322727</v>
      </c>
      <c r="L54" s="56">
        <f t="shared" si="4"/>
        <v>474408</v>
      </c>
      <c r="M54" s="56">
        <f t="shared" si="4"/>
        <v>127959</v>
      </c>
      <c r="N54" s="56">
        <f t="shared" si="4"/>
        <v>925094</v>
      </c>
      <c r="O54" s="56">
        <f t="shared" si="4"/>
        <v>-634628</v>
      </c>
      <c r="P54" s="56">
        <f t="shared" si="4"/>
        <v>508699</v>
      </c>
      <c r="Q54" s="56">
        <f t="shared" si="4"/>
        <v>539690</v>
      </c>
      <c r="R54" s="56">
        <f t="shared" si="4"/>
        <v>413761</v>
      </c>
      <c r="S54" s="56">
        <f t="shared" si="4"/>
        <v>459731</v>
      </c>
      <c r="T54" s="56">
        <f t="shared" si="4"/>
        <v>316946</v>
      </c>
      <c r="U54" s="56">
        <f t="shared" si="4"/>
        <v>95459</v>
      </c>
      <c r="V54" s="56">
        <f t="shared" si="4"/>
        <v>872136</v>
      </c>
      <c r="W54" s="56">
        <f t="shared" si="4"/>
        <v>10424270</v>
      </c>
      <c r="X54" s="56">
        <f t="shared" si="4"/>
        <v>1751841</v>
      </c>
      <c r="Y54" s="56">
        <f t="shared" si="4"/>
        <v>8672429</v>
      </c>
      <c r="Z54" s="57">
        <f>+IF(X54&lt;&gt;0,+(Y54/X54)*100,0)</f>
        <v>495.04658242386154</v>
      </c>
      <c r="AA54" s="54">
        <f>+AA52-AA53</f>
        <v>1751841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1354394</v>
      </c>
      <c r="D57" s="48">
        <f>SUM(D54:D56)</f>
        <v>0</v>
      </c>
      <c r="E57" s="49">
        <f t="shared" si="5"/>
        <v>-3705975</v>
      </c>
      <c r="F57" s="50">
        <f t="shared" si="5"/>
        <v>1751841</v>
      </c>
      <c r="G57" s="50">
        <f t="shared" si="5"/>
        <v>7929889</v>
      </c>
      <c r="H57" s="50">
        <f t="shared" si="5"/>
        <v>0</v>
      </c>
      <c r="I57" s="50">
        <f t="shared" si="5"/>
        <v>283390</v>
      </c>
      <c r="J57" s="50">
        <f t="shared" si="5"/>
        <v>8213279</v>
      </c>
      <c r="K57" s="50">
        <f t="shared" si="5"/>
        <v>322727</v>
      </c>
      <c r="L57" s="50">
        <f t="shared" si="5"/>
        <v>474408</v>
      </c>
      <c r="M57" s="50">
        <f t="shared" si="5"/>
        <v>127959</v>
      </c>
      <c r="N57" s="50">
        <f t="shared" si="5"/>
        <v>925094</v>
      </c>
      <c r="O57" s="50">
        <f t="shared" si="5"/>
        <v>-634628</v>
      </c>
      <c r="P57" s="50">
        <f t="shared" si="5"/>
        <v>508699</v>
      </c>
      <c r="Q57" s="50">
        <f t="shared" si="5"/>
        <v>539690</v>
      </c>
      <c r="R57" s="50">
        <f t="shared" si="5"/>
        <v>413761</v>
      </c>
      <c r="S57" s="50">
        <f t="shared" si="5"/>
        <v>459731</v>
      </c>
      <c r="T57" s="50">
        <f t="shared" si="5"/>
        <v>316946</v>
      </c>
      <c r="U57" s="50">
        <f t="shared" si="5"/>
        <v>95459</v>
      </c>
      <c r="V57" s="50">
        <f t="shared" si="5"/>
        <v>872136</v>
      </c>
      <c r="W57" s="50">
        <f t="shared" si="5"/>
        <v>10424270</v>
      </c>
      <c r="X57" s="50">
        <f t="shared" si="5"/>
        <v>1751841</v>
      </c>
      <c r="Y57" s="50">
        <f t="shared" si="5"/>
        <v>8672429</v>
      </c>
      <c r="Z57" s="51">
        <f>+IF(X57&lt;&gt;0,+(Y57/X57)*100,0)</f>
        <v>495.04658242386154</v>
      </c>
      <c r="AA57" s="48">
        <f>SUM(AA54:AA56)</f>
        <v>1751841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1354394</v>
      </c>
      <c r="D60" s="65">
        <f>SUM(D57:D59)</f>
        <v>0</v>
      </c>
      <c r="E60" s="66">
        <f t="shared" si="6"/>
        <v>-3705975</v>
      </c>
      <c r="F60" s="67">
        <f t="shared" si="6"/>
        <v>1751841</v>
      </c>
      <c r="G60" s="67">
        <f t="shared" si="6"/>
        <v>7929889</v>
      </c>
      <c r="H60" s="67">
        <f t="shared" si="6"/>
        <v>0</v>
      </c>
      <c r="I60" s="67">
        <f t="shared" si="6"/>
        <v>283390</v>
      </c>
      <c r="J60" s="67">
        <f t="shared" si="6"/>
        <v>8213279</v>
      </c>
      <c r="K60" s="67">
        <f t="shared" si="6"/>
        <v>322727</v>
      </c>
      <c r="L60" s="67">
        <f t="shared" si="6"/>
        <v>474408</v>
      </c>
      <c r="M60" s="67">
        <f t="shared" si="6"/>
        <v>127959</v>
      </c>
      <c r="N60" s="67">
        <f t="shared" si="6"/>
        <v>925094</v>
      </c>
      <c r="O60" s="67">
        <f t="shared" si="6"/>
        <v>-634628</v>
      </c>
      <c r="P60" s="67">
        <f t="shared" si="6"/>
        <v>508699</v>
      </c>
      <c r="Q60" s="67">
        <f t="shared" si="6"/>
        <v>539690</v>
      </c>
      <c r="R60" s="67">
        <f t="shared" si="6"/>
        <v>413761</v>
      </c>
      <c r="S60" s="67">
        <f t="shared" si="6"/>
        <v>459731</v>
      </c>
      <c r="T60" s="67">
        <f t="shared" si="6"/>
        <v>316946</v>
      </c>
      <c r="U60" s="67">
        <f t="shared" si="6"/>
        <v>95459</v>
      </c>
      <c r="V60" s="67">
        <f t="shared" si="6"/>
        <v>872136</v>
      </c>
      <c r="W60" s="67">
        <f t="shared" si="6"/>
        <v>10424270</v>
      </c>
      <c r="X60" s="67">
        <f t="shared" si="6"/>
        <v>1751841</v>
      </c>
      <c r="Y60" s="67">
        <f t="shared" si="6"/>
        <v>8672429</v>
      </c>
      <c r="Z60" s="68">
        <f>+IF(X60&lt;&gt;0,+(Y60/X60)*100,0)</f>
        <v>495.04658242386154</v>
      </c>
      <c r="AA60" s="65">
        <f>SUM(AA57:AA59)</f>
        <v>1751841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87110960</v>
      </c>
      <c r="D9" s="20"/>
      <c r="E9" s="21">
        <v>87834761</v>
      </c>
      <c r="F9" s="22">
        <v>92989280</v>
      </c>
      <c r="G9" s="22">
        <v>7775727</v>
      </c>
      <c r="H9" s="22">
        <v>7730519</v>
      </c>
      <c r="I9" s="22">
        <v>7789945</v>
      </c>
      <c r="J9" s="22">
        <v>23296191</v>
      </c>
      <c r="K9" s="22">
        <v>7802706</v>
      </c>
      <c r="L9" s="22">
        <v>7732752</v>
      </c>
      <c r="M9" s="22">
        <v>7695644</v>
      </c>
      <c r="N9" s="22">
        <v>23231102</v>
      </c>
      <c r="O9" s="22">
        <v>7778635</v>
      </c>
      <c r="P9" s="22">
        <v>7757219</v>
      </c>
      <c r="Q9" s="22">
        <v>7739207</v>
      </c>
      <c r="R9" s="22">
        <v>23275061</v>
      </c>
      <c r="S9" s="22">
        <v>7785677</v>
      </c>
      <c r="T9" s="22">
        <v>7754642</v>
      </c>
      <c r="U9" s="22">
        <v>7725604</v>
      </c>
      <c r="V9" s="22">
        <v>23265923</v>
      </c>
      <c r="W9" s="22">
        <v>93068277</v>
      </c>
      <c r="X9" s="22">
        <v>92989280</v>
      </c>
      <c r="Y9" s="22">
        <v>78997</v>
      </c>
      <c r="Z9" s="23">
        <v>8.4952803161826823E-2</v>
      </c>
      <c r="AA9" s="20">
        <v>92989280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49231122</v>
      </c>
      <c r="D13" s="20"/>
      <c r="E13" s="21">
        <v>18699825</v>
      </c>
      <c r="F13" s="22">
        <v>50699825</v>
      </c>
      <c r="G13" s="22">
        <v>4397291</v>
      </c>
      <c r="H13" s="22">
        <v>4448773</v>
      </c>
      <c r="I13" s="22">
        <v>4505738</v>
      </c>
      <c r="J13" s="22">
        <v>13351802</v>
      </c>
      <c r="K13" s="22">
        <v>4478350</v>
      </c>
      <c r="L13" s="22">
        <v>4862216</v>
      </c>
      <c r="M13" s="22">
        <v>4518999</v>
      </c>
      <c r="N13" s="22">
        <v>13859565</v>
      </c>
      <c r="O13" s="22">
        <v>4579957</v>
      </c>
      <c r="P13" s="22">
        <v>4541692</v>
      </c>
      <c r="Q13" s="22">
        <v>4598361</v>
      </c>
      <c r="R13" s="22">
        <v>13720010</v>
      </c>
      <c r="S13" s="22">
        <v>4652762</v>
      </c>
      <c r="T13" s="22">
        <v>4701886</v>
      </c>
      <c r="U13" s="22">
        <v>4656919</v>
      </c>
      <c r="V13" s="22">
        <v>14011567</v>
      </c>
      <c r="W13" s="22">
        <v>54942944</v>
      </c>
      <c r="X13" s="22">
        <v>50699825</v>
      </c>
      <c r="Y13" s="22">
        <v>4243119</v>
      </c>
      <c r="Z13" s="23">
        <v>8.3690998933428276</v>
      </c>
      <c r="AA13" s="20">
        <v>50699825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13216708</v>
      </c>
      <c r="D26" s="20"/>
      <c r="E26" s="21">
        <v>10216708</v>
      </c>
      <c r="F26" s="22">
        <v>10216708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>
        <v>10216708</v>
      </c>
      <c r="R26" s="22">
        <v>10216708</v>
      </c>
      <c r="S26" s="22"/>
      <c r="T26" s="22"/>
      <c r="U26" s="22"/>
      <c r="V26" s="22"/>
      <c r="W26" s="22">
        <v>10216708</v>
      </c>
      <c r="X26" s="22">
        <v>10216708</v>
      </c>
      <c r="Y26" s="22"/>
      <c r="Z26" s="23"/>
      <c r="AA26" s="20">
        <v>10216708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149558790</v>
      </c>
      <c r="D33" s="29">
        <f t="shared" ref="D33:Y33" si="0">SUM(D6:D32)</f>
        <v>0</v>
      </c>
      <c r="E33" s="30">
        <f t="shared" si="0"/>
        <v>116751294</v>
      </c>
      <c r="F33" s="31">
        <f t="shared" si="0"/>
        <v>153905813</v>
      </c>
      <c r="G33" s="31">
        <f t="shared" si="0"/>
        <v>12173018</v>
      </c>
      <c r="H33" s="31">
        <f t="shared" si="0"/>
        <v>12179292</v>
      </c>
      <c r="I33" s="31">
        <f t="shared" si="0"/>
        <v>12295683</v>
      </c>
      <c r="J33" s="31">
        <f t="shared" si="0"/>
        <v>36647993</v>
      </c>
      <c r="K33" s="31">
        <f t="shared" si="0"/>
        <v>12281056</v>
      </c>
      <c r="L33" s="31">
        <f t="shared" si="0"/>
        <v>12594968</v>
      </c>
      <c r="M33" s="31">
        <f t="shared" si="0"/>
        <v>12214643</v>
      </c>
      <c r="N33" s="31">
        <f t="shared" si="0"/>
        <v>37090667</v>
      </c>
      <c r="O33" s="31">
        <f t="shared" si="0"/>
        <v>12358592</v>
      </c>
      <c r="P33" s="31">
        <f t="shared" si="0"/>
        <v>12298911</v>
      </c>
      <c r="Q33" s="31">
        <f t="shared" si="0"/>
        <v>22554276</v>
      </c>
      <c r="R33" s="31">
        <f t="shared" si="0"/>
        <v>47211779</v>
      </c>
      <c r="S33" s="31">
        <f t="shared" si="0"/>
        <v>12438439</v>
      </c>
      <c r="T33" s="31">
        <f t="shared" si="0"/>
        <v>12456528</v>
      </c>
      <c r="U33" s="31">
        <f t="shared" si="0"/>
        <v>12382523</v>
      </c>
      <c r="V33" s="31">
        <f t="shared" si="0"/>
        <v>37277490</v>
      </c>
      <c r="W33" s="31">
        <f t="shared" si="0"/>
        <v>158227929</v>
      </c>
      <c r="X33" s="31">
        <f t="shared" si="0"/>
        <v>153905813</v>
      </c>
      <c r="Y33" s="31">
        <f t="shared" si="0"/>
        <v>4322116</v>
      </c>
      <c r="Z33" s="32">
        <f>+IF(X33&lt;&gt;0,+(Y33/X33)*100,0)</f>
        <v>2.8082863900663715</v>
      </c>
      <c r="AA33" s="29">
        <f>SUM(AA6:AA32)</f>
        <v>153905813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36099714</v>
      </c>
      <c r="D35" s="20"/>
      <c r="E35" s="21">
        <v>44422012</v>
      </c>
      <c r="F35" s="22">
        <v>44422012</v>
      </c>
      <c r="G35" s="22">
        <v>3680673</v>
      </c>
      <c r="H35" s="22">
        <v>3355713</v>
      </c>
      <c r="I35" s="22">
        <v>3492570</v>
      </c>
      <c r="J35" s="22">
        <v>10528956</v>
      </c>
      <c r="K35" s="22">
        <v>3271742</v>
      </c>
      <c r="L35" s="22">
        <v>3379141</v>
      </c>
      <c r="M35" s="22">
        <v>3299028</v>
      </c>
      <c r="N35" s="22">
        <v>9949911</v>
      </c>
      <c r="O35" s="22">
        <v>3572922</v>
      </c>
      <c r="P35" s="22">
        <v>3341137</v>
      </c>
      <c r="Q35" s="22">
        <v>3560241</v>
      </c>
      <c r="R35" s="22">
        <v>10474300</v>
      </c>
      <c r="S35" s="22">
        <v>3657730</v>
      </c>
      <c r="T35" s="22">
        <v>3593493</v>
      </c>
      <c r="U35" s="22">
        <v>4142518</v>
      </c>
      <c r="V35" s="22">
        <v>11393741</v>
      </c>
      <c r="W35" s="22">
        <v>42346908</v>
      </c>
      <c r="X35" s="22">
        <v>44422012</v>
      </c>
      <c r="Y35" s="22">
        <v>-2075104</v>
      </c>
      <c r="Z35" s="23">
        <v>-4.6713417663297196</v>
      </c>
      <c r="AA35" s="20">
        <v>44422012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3900706</v>
      </c>
      <c r="D38" s="20"/>
      <c r="E38" s="21">
        <v>850000</v>
      </c>
      <c r="F38" s="22">
        <v>1150000</v>
      </c>
      <c r="G38" s="22">
        <v>321000</v>
      </c>
      <c r="H38" s="22"/>
      <c r="I38" s="22">
        <v>29250</v>
      </c>
      <c r="J38" s="22">
        <v>350250</v>
      </c>
      <c r="K38" s="22"/>
      <c r="L38" s="22">
        <v>454750</v>
      </c>
      <c r="M38" s="22"/>
      <c r="N38" s="22">
        <v>454750</v>
      </c>
      <c r="O38" s="22"/>
      <c r="P38" s="22">
        <v>334375</v>
      </c>
      <c r="Q38" s="22"/>
      <c r="R38" s="22">
        <v>334375</v>
      </c>
      <c r="S38" s="22">
        <v>430675</v>
      </c>
      <c r="T38" s="22"/>
      <c r="U38" s="22"/>
      <c r="V38" s="22">
        <v>430675</v>
      </c>
      <c r="W38" s="22">
        <v>1570050</v>
      </c>
      <c r="X38" s="22">
        <v>1150000</v>
      </c>
      <c r="Y38" s="22">
        <v>420050</v>
      </c>
      <c r="Z38" s="23">
        <v>36.526086956521745</v>
      </c>
      <c r="AA38" s="20">
        <v>1150000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27738191</v>
      </c>
      <c r="F39" s="22">
        <v>22738191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22738191</v>
      </c>
      <c r="Y39" s="22">
        <v>-22738191</v>
      </c>
      <c r="Z39" s="23">
        <v>-100</v>
      </c>
      <c r="AA39" s="20">
        <v>22738191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806389</v>
      </c>
      <c r="D42" s="20"/>
      <c r="E42" s="21">
        <v>978000</v>
      </c>
      <c r="F42" s="22">
        <v>633000</v>
      </c>
      <c r="G42" s="22"/>
      <c r="H42" s="22">
        <v>13183</v>
      </c>
      <c r="I42" s="22">
        <v>74250</v>
      </c>
      <c r="J42" s="22">
        <v>87433</v>
      </c>
      <c r="K42" s="22"/>
      <c r="L42" s="22">
        <v>78550</v>
      </c>
      <c r="M42" s="22"/>
      <c r="N42" s="22">
        <v>78550</v>
      </c>
      <c r="O42" s="22">
        <v>16767</v>
      </c>
      <c r="P42" s="22">
        <v>199516</v>
      </c>
      <c r="Q42" s="22">
        <v>22053</v>
      </c>
      <c r="R42" s="22">
        <v>238336</v>
      </c>
      <c r="S42" s="22"/>
      <c r="T42" s="22">
        <v>43200</v>
      </c>
      <c r="U42" s="22">
        <v>523273</v>
      </c>
      <c r="V42" s="22">
        <v>566473</v>
      </c>
      <c r="W42" s="22">
        <v>970792</v>
      </c>
      <c r="X42" s="22">
        <v>633000</v>
      </c>
      <c r="Y42" s="22">
        <v>337792</v>
      </c>
      <c r="Z42" s="23">
        <v>53.363665086887835</v>
      </c>
      <c r="AA42" s="20">
        <v>633000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107209878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29475667</v>
      </c>
      <c r="D45" s="20"/>
      <c r="E45" s="21">
        <v>1961303</v>
      </c>
      <c r="F45" s="22">
        <v>5906303</v>
      </c>
      <c r="G45" s="22">
        <v>37784</v>
      </c>
      <c r="H45" s="22">
        <v>122498</v>
      </c>
      <c r="I45" s="22">
        <v>198855</v>
      </c>
      <c r="J45" s="22">
        <v>359137</v>
      </c>
      <c r="K45" s="22">
        <v>69031</v>
      </c>
      <c r="L45" s="22">
        <v>136496</v>
      </c>
      <c r="M45" s="22">
        <v>2412021</v>
      </c>
      <c r="N45" s="22">
        <v>2617548</v>
      </c>
      <c r="O45" s="22">
        <v>111885</v>
      </c>
      <c r="P45" s="22">
        <v>1295417</v>
      </c>
      <c r="Q45" s="22">
        <v>697945</v>
      </c>
      <c r="R45" s="22">
        <v>2105247</v>
      </c>
      <c r="S45" s="22">
        <v>138556</v>
      </c>
      <c r="T45" s="22">
        <v>200815</v>
      </c>
      <c r="U45" s="22">
        <v>7426622</v>
      </c>
      <c r="V45" s="22">
        <v>7765993</v>
      </c>
      <c r="W45" s="22">
        <v>12847925</v>
      </c>
      <c r="X45" s="22">
        <v>5906303</v>
      </c>
      <c r="Y45" s="22">
        <v>6941622</v>
      </c>
      <c r="Z45" s="23">
        <v>117.5290532842626</v>
      </c>
      <c r="AA45" s="20">
        <v>5906303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177492354</v>
      </c>
      <c r="D48" s="29">
        <f t="shared" ref="D48:Y48" si="1">SUM(D35:D47)</f>
        <v>0</v>
      </c>
      <c r="E48" s="30">
        <f t="shared" si="1"/>
        <v>75949506</v>
      </c>
      <c r="F48" s="31">
        <f t="shared" si="1"/>
        <v>74849506</v>
      </c>
      <c r="G48" s="31">
        <f t="shared" si="1"/>
        <v>4039457</v>
      </c>
      <c r="H48" s="31">
        <f t="shared" si="1"/>
        <v>3491394</v>
      </c>
      <c r="I48" s="31">
        <f t="shared" si="1"/>
        <v>3794925</v>
      </c>
      <c r="J48" s="31">
        <f t="shared" si="1"/>
        <v>11325776</v>
      </c>
      <c r="K48" s="31">
        <f t="shared" si="1"/>
        <v>3340773</v>
      </c>
      <c r="L48" s="31">
        <f t="shared" si="1"/>
        <v>4048937</v>
      </c>
      <c r="M48" s="31">
        <f t="shared" si="1"/>
        <v>5711049</v>
      </c>
      <c r="N48" s="31">
        <f t="shared" si="1"/>
        <v>13100759</v>
      </c>
      <c r="O48" s="31">
        <f t="shared" si="1"/>
        <v>3701574</v>
      </c>
      <c r="P48" s="31">
        <f t="shared" si="1"/>
        <v>5170445</v>
      </c>
      <c r="Q48" s="31">
        <f t="shared" si="1"/>
        <v>4280239</v>
      </c>
      <c r="R48" s="31">
        <f t="shared" si="1"/>
        <v>13152258</v>
      </c>
      <c r="S48" s="31">
        <f t="shared" si="1"/>
        <v>4226961</v>
      </c>
      <c r="T48" s="31">
        <f t="shared" si="1"/>
        <v>3837508</v>
      </c>
      <c r="U48" s="31">
        <f t="shared" si="1"/>
        <v>12092413</v>
      </c>
      <c r="V48" s="31">
        <f t="shared" si="1"/>
        <v>20156882</v>
      </c>
      <c r="W48" s="31">
        <f t="shared" si="1"/>
        <v>57735675</v>
      </c>
      <c r="X48" s="31">
        <f t="shared" si="1"/>
        <v>74849506</v>
      </c>
      <c r="Y48" s="31">
        <f t="shared" si="1"/>
        <v>-17113831</v>
      </c>
      <c r="Z48" s="32">
        <f>+IF(X48&lt;&gt;0,+(Y48/X48)*100,0)</f>
        <v>-22.864320574139796</v>
      </c>
      <c r="AA48" s="29">
        <f>SUM(AA35:AA47)</f>
        <v>74849506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-27933564</v>
      </c>
      <c r="D49" s="39">
        <f t="shared" si="2"/>
        <v>0</v>
      </c>
      <c r="E49" s="40">
        <f t="shared" si="2"/>
        <v>40801788</v>
      </c>
      <c r="F49" s="41">
        <f t="shared" si="2"/>
        <v>79056307</v>
      </c>
      <c r="G49" s="41">
        <f t="shared" si="2"/>
        <v>8133561</v>
      </c>
      <c r="H49" s="41">
        <f t="shared" si="2"/>
        <v>8687898</v>
      </c>
      <c r="I49" s="41">
        <f t="shared" si="2"/>
        <v>8500758</v>
      </c>
      <c r="J49" s="41">
        <f t="shared" si="2"/>
        <v>25322217</v>
      </c>
      <c r="K49" s="41">
        <f t="shared" si="2"/>
        <v>8940283</v>
      </c>
      <c r="L49" s="41">
        <f t="shared" si="2"/>
        <v>8546031</v>
      </c>
      <c r="M49" s="41">
        <f t="shared" si="2"/>
        <v>6503594</v>
      </c>
      <c r="N49" s="41">
        <f t="shared" si="2"/>
        <v>23989908</v>
      </c>
      <c r="O49" s="41">
        <f t="shared" si="2"/>
        <v>8657018</v>
      </c>
      <c r="P49" s="41">
        <f t="shared" si="2"/>
        <v>7128466</v>
      </c>
      <c r="Q49" s="41">
        <f t="shared" si="2"/>
        <v>18274037</v>
      </c>
      <c r="R49" s="41">
        <f t="shared" si="2"/>
        <v>34059521</v>
      </c>
      <c r="S49" s="41">
        <f t="shared" si="2"/>
        <v>8211478</v>
      </c>
      <c r="T49" s="41">
        <f t="shared" si="2"/>
        <v>8619020</v>
      </c>
      <c r="U49" s="41">
        <f t="shared" si="2"/>
        <v>290110</v>
      </c>
      <c r="V49" s="41">
        <f t="shared" si="2"/>
        <v>17120608</v>
      </c>
      <c r="W49" s="41">
        <f t="shared" si="2"/>
        <v>100492254</v>
      </c>
      <c r="X49" s="41">
        <f t="shared" si="2"/>
        <v>79056307</v>
      </c>
      <c r="Y49" s="41">
        <f t="shared" si="2"/>
        <v>21435947</v>
      </c>
      <c r="Z49" s="42">
        <f>+IF(X49&lt;&gt;0,+(Y49/X49)*100,0)</f>
        <v>27.114784149985656</v>
      </c>
      <c r="AA49" s="39">
        <f>+AA33-AA48</f>
        <v>79056307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>
        <v>1500000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1500000</v>
      </c>
      <c r="Y50" s="22">
        <v>-1500000</v>
      </c>
      <c r="Z50" s="23">
        <v>-100</v>
      </c>
      <c r="AA50" s="20">
        <v>1500000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-27933564</v>
      </c>
      <c r="D52" s="48">
        <f t="shared" si="3"/>
        <v>0</v>
      </c>
      <c r="E52" s="49">
        <f t="shared" si="3"/>
        <v>40801788</v>
      </c>
      <c r="F52" s="50">
        <f t="shared" si="3"/>
        <v>80556307</v>
      </c>
      <c r="G52" s="50">
        <f t="shared" si="3"/>
        <v>8133561</v>
      </c>
      <c r="H52" s="50">
        <f t="shared" si="3"/>
        <v>8687898</v>
      </c>
      <c r="I52" s="50">
        <f t="shared" si="3"/>
        <v>8500758</v>
      </c>
      <c r="J52" s="50">
        <f t="shared" si="3"/>
        <v>25322217</v>
      </c>
      <c r="K52" s="50">
        <f t="shared" si="3"/>
        <v>8940283</v>
      </c>
      <c r="L52" s="50">
        <f t="shared" si="3"/>
        <v>8546031</v>
      </c>
      <c r="M52" s="50">
        <f t="shared" si="3"/>
        <v>6503594</v>
      </c>
      <c r="N52" s="50">
        <f t="shared" si="3"/>
        <v>23989908</v>
      </c>
      <c r="O52" s="50">
        <f t="shared" si="3"/>
        <v>8657018</v>
      </c>
      <c r="P52" s="50">
        <f t="shared" si="3"/>
        <v>7128466</v>
      </c>
      <c r="Q52" s="50">
        <f t="shared" si="3"/>
        <v>18274037</v>
      </c>
      <c r="R52" s="50">
        <f t="shared" si="3"/>
        <v>34059521</v>
      </c>
      <c r="S52" s="50">
        <f t="shared" si="3"/>
        <v>8211478</v>
      </c>
      <c r="T52" s="50">
        <f t="shared" si="3"/>
        <v>8619020</v>
      </c>
      <c r="U52" s="50">
        <f t="shared" si="3"/>
        <v>290110</v>
      </c>
      <c r="V52" s="50">
        <f t="shared" si="3"/>
        <v>17120608</v>
      </c>
      <c r="W52" s="50">
        <f t="shared" si="3"/>
        <v>100492254</v>
      </c>
      <c r="X52" s="50">
        <f t="shared" si="3"/>
        <v>80556307</v>
      </c>
      <c r="Y52" s="50">
        <f t="shared" si="3"/>
        <v>19935947</v>
      </c>
      <c r="Z52" s="51">
        <f>+IF(X52&lt;&gt;0,+(Y52/X52)*100,0)</f>
        <v>24.747841283240554</v>
      </c>
      <c r="AA52" s="48">
        <f>SUM(AA49:AA51)</f>
        <v>80556307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-27933564</v>
      </c>
      <c r="D54" s="54">
        <f>+D52-D53</f>
        <v>0</v>
      </c>
      <c r="E54" s="55">
        <f t="shared" si="4"/>
        <v>40801788</v>
      </c>
      <c r="F54" s="56">
        <f t="shared" si="4"/>
        <v>80556307</v>
      </c>
      <c r="G54" s="56">
        <f t="shared" si="4"/>
        <v>8133561</v>
      </c>
      <c r="H54" s="56">
        <f t="shared" si="4"/>
        <v>8687898</v>
      </c>
      <c r="I54" s="56">
        <f t="shared" si="4"/>
        <v>8500758</v>
      </c>
      <c r="J54" s="56">
        <f t="shared" si="4"/>
        <v>25322217</v>
      </c>
      <c r="K54" s="56">
        <f t="shared" si="4"/>
        <v>8940283</v>
      </c>
      <c r="L54" s="56">
        <f t="shared" si="4"/>
        <v>8546031</v>
      </c>
      <c r="M54" s="56">
        <f t="shared" si="4"/>
        <v>6503594</v>
      </c>
      <c r="N54" s="56">
        <f t="shared" si="4"/>
        <v>23989908</v>
      </c>
      <c r="O54" s="56">
        <f t="shared" si="4"/>
        <v>8657018</v>
      </c>
      <c r="P54" s="56">
        <f t="shared" si="4"/>
        <v>7128466</v>
      </c>
      <c r="Q54" s="56">
        <f t="shared" si="4"/>
        <v>18274037</v>
      </c>
      <c r="R54" s="56">
        <f t="shared" si="4"/>
        <v>34059521</v>
      </c>
      <c r="S54" s="56">
        <f t="shared" si="4"/>
        <v>8211478</v>
      </c>
      <c r="T54" s="56">
        <f t="shared" si="4"/>
        <v>8619020</v>
      </c>
      <c r="U54" s="56">
        <f t="shared" si="4"/>
        <v>290110</v>
      </c>
      <c r="V54" s="56">
        <f t="shared" si="4"/>
        <v>17120608</v>
      </c>
      <c r="W54" s="56">
        <f t="shared" si="4"/>
        <v>100492254</v>
      </c>
      <c r="X54" s="56">
        <f t="shared" si="4"/>
        <v>80556307</v>
      </c>
      <c r="Y54" s="56">
        <f t="shared" si="4"/>
        <v>19935947</v>
      </c>
      <c r="Z54" s="57">
        <f>+IF(X54&lt;&gt;0,+(Y54/X54)*100,0)</f>
        <v>24.747841283240554</v>
      </c>
      <c r="AA54" s="54">
        <f>+AA52-AA53</f>
        <v>80556307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-27933564</v>
      </c>
      <c r="D57" s="48">
        <f>SUM(D54:D56)</f>
        <v>0</v>
      </c>
      <c r="E57" s="49">
        <f t="shared" si="5"/>
        <v>40801788</v>
      </c>
      <c r="F57" s="50">
        <f t="shared" si="5"/>
        <v>80556307</v>
      </c>
      <c r="G57" s="50">
        <f t="shared" si="5"/>
        <v>8133561</v>
      </c>
      <c r="H57" s="50">
        <f t="shared" si="5"/>
        <v>8687898</v>
      </c>
      <c r="I57" s="50">
        <f t="shared" si="5"/>
        <v>8500758</v>
      </c>
      <c r="J57" s="50">
        <f t="shared" si="5"/>
        <v>25322217</v>
      </c>
      <c r="K57" s="50">
        <f t="shared" si="5"/>
        <v>8940283</v>
      </c>
      <c r="L57" s="50">
        <f t="shared" si="5"/>
        <v>8546031</v>
      </c>
      <c r="M57" s="50">
        <f t="shared" si="5"/>
        <v>6503594</v>
      </c>
      <c r="N57" s="50">
        <f t="shared" si="5"/>
        <v>23989908</v>
      </c>
      <c r="O57" s="50">
        <f t="shared" si="5"/>
        <v>8657018</v>
      </c>
      <c r="P57" s="50">
        <f t="shared" si="5"/>
        <v>7128466</v>
      </c>
      <c r="Q57" s="50">
        <f t="shared" si="5"/>
        <v>18274037</v>
      </c>
      <c r="R57" s="50">
        <f t="shared" si="5"/>
        <v>34059521</v>
      </c>
      <c r="S57" s="50">
        <f t="shared" si="5"/>
        <v>8211478</v>
      </c>
      <c r="T57" s="50">
        <f t="shared" si="5"/>
        <v>8619020</v>
      </c>
      <c r="U57" s="50">
        <f t="shared" si="5"/>
        <v>290110</v>
      </c>
      <c r="V57" s="50">
        <f t="shared" si="5"/>
        <v>17120608</v>
      </c>
      <c r="W57" s="50">
        <f t="shared" si="5"/>
        <v>100492254</v>
      </c>
      <c r="X57" s="50">
        <f t="shared" si="5"/>
        <v>80556307</v>
      </c>
      <c r="Y57" s="50">
        <f t="shared" si="5"/>
        <v>19935947</v>
      </c>
      <c r="Z57" s="51">
        <f>+IF(X57&lt;&gt;0,+(Y57/X57)*100,0)</f>
        <v>24.747841283240554</v>
      </c>
      <c r="AA57" s="48">
        <f>SUM(AA54:AA56)</f>
        <v>80556307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-27933564</v>
      </c>
      <c r="D60" s="65">
        <f>SUM(D57:D59)</f>
        <v>0</v>
      </c>
      <c r="E60" s="66">
        <f t="shared" si="6"/>
        <v>40801788</v>
      </c>
      <c r="F60" s="67">
        <f t="shared" si="6"/>
        <v>80556307</v>
      </c>
      <c r="G60" s="67">
        <f t="shared" si="6"/>
        <v>8133561</v>
      </c>
      <c r="H60" s="67">
        <f t="shared" si="6"/>
        <v>8687898</v>
      </c>
      <c r="I60" s="67">
        <f t="shared" si="6"/>
        <v>8500758</v>
      </c>
      <c r="J60" s="67">
        <f t="shared" si="6"/>
        <v>25322217</v>
      </c>
      <c r="K60" s="67">
        <f t="shared" si="6"/>
        <v>8940283</v>
      </c>
      <c r="L60" s="67">
        <f t="shared" si="6"/>
        <v>8546031</v>
      </c>
      <c r="M60" s="67">
        <f t="shared" si="6"/>
        <v>6503594</v>
      </c>
      <c r="N60" s="67">
        <f t="shared" si="6"/>
        <v>23989908</v>
      </c>
      <c r="O60" s="67">
        <f t="shared" si="6"/>
        <v>8657018</v>
      </c>
      <c r="P60" s="67">
        <f t="shared" si="6"/>
        <v>7128466</v>
      </c>
      <c r="Q60" s="67">
        <f t="shared" si="6"/>
        <v>18274037</v>
      </c>
      <c r="R60" s="67">
        <f t="shared" si="6"/>
        <v>34059521</v>
      </c>
      <c r="S60" s="67">
        <f t="shared" si="6"/>
        <v>8211478</v>
      </c>
      <c r="T60" s="67">
        <f t="shared" si="6"/>
        <v>8619020</v>
      </c>
      <c r="U60" s="67">
        <f t="shared" si="6"/>
        <v>290110</v>
      </c>
      <c r="V60" s="67">
        <f t="shared" si="6"/>
        <v>17120608</v>
      </c>
      <c r="W60" s="67">
        <f t="shared" si="6"/>
        <v>100492254</v>
      </c>
      <c r="X60" s="67">
        <f t="shared" si="6"/>
        <v>80556307</v>
      </c>
      <c r="Y60" s="67">
        <f t="shared" si="6"/>
        <v>19935947</v>
      </c>
      <c r="Z60" s="68">
        <f>+IF(X60&lt;&gt;0,+(Y60/X60)*100,0)</f>
        <v>24.747841283240554</v>
      </c>
      <c r="AA60" s="65">
        <f>SUM(AA57:AA59)</f>
        <v>80556307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7172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7019677</v>
      </c>
      <c r="D9" s="20"/>
      <c r="E9" s="21">
        <v>7368018</v>
      </c>
      <c r="F9" s="22">
        <v>7368018</v>
      </c>
      <c r="G9" s="22">
        <v>611988</v>
      </c>
      <c r="H9" s="22">
        <v>614108</v>
      </c>
      <c r="I9" s="22">
        <v>610665</v>
      </c>
      <c r="J9" s="22">
        <v>1836761</v>
      </c>
      <c r="K9" s="22">
        <v>613544</v>
      </c>
      <c r="L9" s="22">
        <v>611677</v>
      </c>
      <c r="M9" s="22">
        <v>611710</v>
      </c>
      <c r="N9" s="22">
        <v>1836931</v>
      </c>
      <c r="O9" s="22">
        <v>611023</v>
      </c>
      <c r="P9" s="22">
        <v>615331</v>
      </c>
      <c r="Q9" s="22">
        <v>615027</v>
      </c>
      <c r="R9" s="22">
        <v>1841381</v>
      </c>
      <c r="S9" s="22">
        <v>610931</v>
      </c>
      <c r="T9" s="22">
        <v>611312</v>
      </c>
      <c r="U9" s="22">
        <v>608824</v>
      </c>
      <c r="V9" s="22">
        <v>1831067</v>
      </c>
      <c r="W9" s="22">
        <v>7346140</v>
      </c>
      <c r="X9" s="22">
        <v>7368018</v>
      </c>
      <c r="Y9" s="22">
        <v>-21878</v>
      </c>
      <c r="Z9" s="23">
        <v>-0.29693195646373283</v>
      </c>
      <c r="AA9" s="20">
        <v>7368018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314524</v>
      </c>
      <c r="F13" s="22">
        <v>314524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314524</v>
      </c>
      <c r="Y13" s="22">
        <v>-314524</v>
      </c>
      <c r="Z13" s="23">
        <v>-100</v>
      </c>
      <c r="AA13" s="20">
        <v>314524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1802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7028651</v>
      </c>
      <c r="D33" s="29">
        <f t="shared" ref="D33:Y33" si="0">SUM(D6:D32)</f>
        <v>0</v>
      </c>
      <c r="E33" s="30">
        <f t="shared" si="0"/>
        <v>7682542</v>
      </c>
      <c r="F33" s="31">
        <f t="shared" si="0"/>
        <v>7682542</v>
      </c>
      <c r="G33" s="31">
        <f t="shared" si="0"/>
        <v>611988</v>
      </c>
      <c r="H33" s="31">
        <f t="shared" si="0"/>
        <v>614108</v>
      </c>
      <c r="I33" s="31">
        <f t="shared" si="0"/>
        <v>610665</v>
      </c>
      <c r="J33" s="31">
        <f t="shared" si="0"/>
        <v>1836761</v>
      </c>
      <c r="K33" s="31">
        <f t="shared" si="0"/>
        <v>613544</v>
      </c>
      <c r="L33" s="31">
        <f t="shared" si="0"/>
        <v>611677</v>
      </c>
      <c r="M33" s="31">
        <f t="shared" si="0"/>
        <v>611710</v>
      </c>
      <c r="N33" s="31">
        <f t="shared" si="0"/>
        <v>1836931</v>
      </c>
      <c r="O33" s="31">
        <f t="shared" si="0"/>
        <v>611023</v>
      </c>
      <c r="P33" s="31">
        <f t="shared" si="0"/>
        <v>615331</v>
      </c>
      <c r="Q33" s="31">
        <f t="shared" si="0"/>
        <v>615027</v>
      </c>
      <c r="R33" s="31">
        <f t="shared" si="0"/>
        <v>1841381</v>
      </c>
      <c r="S33" s="31">
        <f t="shared" si="0"/>
        <v>610931</v>
      </c>
      <c r="T33" s="31">
        <f t="shared" si="0"/>
        <v>611312</v>
      </c>
      <c r="U33" s="31">
        <f t="shared" si="0"/>
        <v>608824</v>
      </c>
      <c r="V33" s="31">
        <f t="shared" si="0"/>
        <v>1831067</v>
      </c>
      <c r="W33" s="31">
        <f t="shared" si="0"/>
        <v>7346140</v>
      </c>
      <c r="X33" s="31">
        <f t="shared" si="0"/>
        <v>7682542</v>
      </c>
      <c r="Y33" s="31">
        <f t="shared" si="0"/>
        <v>-336402</v>
      </c>
      <c r="Z33" s="32">
        <f>+IF(X33&lt;&gt;0,+(Y33/X33)*100,0)</f>
        <v>-4.37878504276319</v>
      </c>
      <c r="AA33" s="29">
        <f>SUM(AA6:AA32)</f>
        <v>7682542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12769842</v>
      </c>
      <c r="D35" s="20"/>
      <c r="E35" s="21">
        <v>16629183</v>
      </c>
      <c r="F35" s="22">
        <v>16745587</v>
      </c>
      <c r="G35" s="22">
        <v>1181985</v>
      </c>
      <c r="H35" s="22">
        <v>1140354</v>
      </c>
      <c r="I35" s="22">
        <v>1120657</v>
      </c>
      <c r="J35" s="22">
        <v>3442996</v>
      </c>
      <c r="K35" s="22">
        <v>1257089</v>
      </c>
      <c r="L35" s="22">
        <v>1132319</v>
      </c>
      <c r="M35" s="22">
        <v>1216615</v>
      </c>
      <c r="N35" s="22">
        <v>3606023</v>
      </c>
      <c r="O35" s="22">
        <v>1298906</v>
      </c>
      <c r="P35" s="22">
        <v>1123898</v>
      </c>
      <c r="Q35" s="22">
        <v>1166835</v>
      </c>
      <c r="R35" s="22">
        <v>3589639</v>
      </c>
      <c r="S35" s="22">
        <v>1159776</v>
      </c>
      <c r="T35" s="22">
        <v>1185707</v>
      </c>
      <c r="U35" s="22">
        <v>1210345</v>
      </c>
      <c r="V35" s="22">
        <v>3555828</v>
      </c>
      <c r="W35" s="22">
        <v>14194486</v>
      </c>
      <c r="X35" s="22">
        <v>16745587</v>
      </c>
      <c r="Y35" s="22">
        <v>-2551101</v>
      </c>
      <c r="Z35" s="23">
        <v>-15.23446744506478</v>
      </c>
      <c r="AA35" s="20">
        <v>16745587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200000</v>
      </c>
      <c r="F38" s="22">
        <v>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100000</v>
      </c>
      <c r="Y38" s="22">
        <v>-100000</v>
      </c>
      <c r="Z38" s="23">
        <v>-100</v>
      </c>
      <c r="AA38" s="20">
        <v>100000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559854</v>
      </c>
      <c r="F39" s="22">
        <v>559854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559854</v>
      </c>
      <c r="Y39" s="22">
        <v>-559854</v>
      </c>
      <c r="Z39" s="23">
        <v>-100</v>
      </c>
      <c r="AA39" s="20">
        <v>559854</v>
      </c>
    </row>
    <row r="40" spans="1:27" x14ac:dyDescent="0.25">
      <c r="A40" s="19" t="s">
        <v>66</v>
      </c>
      <c r="B40" s="15" t="s">
        <v>32</v>
      </c>
      <c r="C40" s="20">
        <v>1682295</v>
      </c>
      <c r="D40" s="20"/>
      <c r="E40" s="21">
        <v>3500000</v>
      </c>
      <c r="F40" s="22">
        <v>3500000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3500000</v>
      </c>
      <c r="Y40" s="22">
        <v>-3500000</v>
      </c>
      <c r="Z40" s="23">
        <v>-100</v>
      </c>
      <c r="AA40" s="20">
        <v>3500000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2424297</v>
      </c>
      <c r="D42" s="20"/>
      <c r="E42" s="21">
        <v>1850000</v>
      </c>
      <c r="F42" s="22">
        <v>1480000</v>
      </c>
      <c r="G42" s="22">
        <v>56627</v>
      </c>
      <c r="H42" s="22">
        <v>59353</v>
      </c>
      <c r="I42" s="22">
        <v>85077</v>
      </c>
      <c r="J42" s="22">
        <v>201057</v>
      </c>
      <c r="K42" s="22">
        <v>264096</v>
      </c>
      <c r="L42" s="22">
        <v>76284</v>
      </c>
      <c r="M42" s="22">
        <v>78469</v>
      </c>
      <c r="N42" s="22">
        <v>418849</v>
      </c>
      <c r="O42" s="22">
        <v>239715</v>
      </c>
      <c r="P42" s="22">
        <v>15277</v>
      </c>
      <c r="Q42" s="22">
        <v>58670</v>
      </c>
      <c r="R42" s="22">
        <v>313662</v>
      </c>
      <c r="S42" s="22">
        <v>9000</v>
      </c>
      <c r="T42" s="22">
        <v>20004</v>
      </c>
      <c r="U42" s="22">
        <v>52915</v>
      </c>
      <c r="V42" s="22">
        <v>81919</v>
      </c>
      <c r="W42" s="22">
        <v>1015487</v>
      </c>
      <c r="X42" s="22">
        <v>1480000</v>
      </c>
      <c r="Y42" s="22">
        <v>-464513</v>
      </c>
      <c r="Z42" s="23">
        <v>-31.386013513513511</v>
      </c>
      <c r="AA42" s="20">
        <v>1480000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2098718</v>
      </c>
      <c r="F44" s="22">
        <v>2098718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>
        <v>1340624</v>
      </c>
      <c r="U44" s="22">
        <v>243409</v>
      </c>
      <c r="V44" s="22">
        <v>1584033</v>
      </c>
      <c r="W44" s="22">
        <v>1584033</v>
      </c>
      <c r="X44" s="22">
        <v>2098718</v>
      </c>
      <c r="Y44" s="22">
        <v>-514685</v>
      </c>
      <c r="Z44" s="23">
        <v>-24.523780708032238</v>
      </c>
      <c r="AA44" s="20">
        <v>2098718</v>
      </c>
    </row>
    <row r="45" spans="1:27" x14ac:dyDescent="0.25">
      <c r="A45" s="19" t="s">
        <v>70</v>
      </c>
      <c r="B45" s="15" t="s">
        <v>32</v>
      </c>
      <c r="C45" s="20">
        <v>941360</v>
      </c>
      <c r="D45" s="20"/>
      <c r="E45" s="21">
        <v>2825252</v>
      </c>
      <c r="F45" s="22">
        <v>4219465</v>
      </c>
      <c r="G45" s="22">
        <v>197419</v>
      </c>
      <c r="H45" s="22">
        <v>239090</v>
      </c>
      <c r="I45" s="22">
        <v>925952</v>
      </c>
      <c r="J45" s="22">
        <v>1362461</v>
      </c>
      <c r="K45" s="22">
        <v>220174</v>
      </c>
      <c r="L45" s="22">
        <v>922097</v>
      </c>
      <c r="M45" s="22">
        <v>148513</v>
      </c>
      <c r="N45" s="22">
        <v>1290784</v>
      </c>
      <c r="O45" s="22">
        <v>205660</v>
      </c>
      <c r="P45" s="22">
        <v>251411</v>
      </c>
      <c r="Q45" s="22">
        <v>274839</v>
      </c>
      <c r="R45" s="22">
        <v>731910</v>
      </c>
      <c r="S45" s="22">
        <v>280133</v>
      </c>
      <c r="T45" s="22">
        <v>308383</v>
      </c>
      <c r="U45" s="22">
        <v>339920</v>
      </c>
      <c r="V45" s="22">
        <v>928436</v>
      </c>
      <c r="W45" s="22">
        <v>4313591</v>
      </c>
      <c r="X45" s="22">
        <v>4219465</v>
      </c>
      <c r="Y45" s="22">
        <v>94126</v>
      </c>
      <c r="Z45" s="23">
        <v>2.2307567428572104</v>
      </c>
      <c r="AA45" s="20">
        <v>4219465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17817794</v>
      </c>
      <c r="D48" s="29">
        <f t="shared" ref="D48:Y48" si="1">SUM(D35:D47)</f>
        <v>0</v>
      </c>
      <c r="E48" s="30">
        <f t="shared" si="1"/>
        <v>27663007</v>
      </c>
      <c r="F48" s="31">
        <f t="shared" si="1"/>
        <v>28703624</v>
      </c>
      <c r="G48" s="31">
        <f t="shared" si="1"/>
        <v>1436031</v>
      </c>
      <c r="H48" s="31">
        <f t="shared" si="1"/>
        <v>1438797</v>
      </c>
      <c r="I48" s="31">
        <f t="shared" si="1"/>
        <v>2131686</v>
      </c>
      <c r="J48" s="31">
        <f t="shared" si="1"/>
        <v>5006514</v>
      </c>
      <c r="K48" s="31">
        <f t="shared" si="1"/>
        <v>1741359</v>
      </c>
      <c r="L48" s="31">
        <f t="shared" si="1"/>
        <v>2130700</v>
      </c>
      <c r="M48" s="31">
        <f t="shared" si="1"/>
        <v>1443597</v>
      </c>
      <c r="N48" s="31">
        <f t="shared" si="1"/>
        <v>5315656</v>
      </c>
      <c r="O48" s="31">
        <f t="shared" si="1"/>
        <v>1744281</v>
      </c>
      <c r="P48" s="31">
        <f t="shared" si="1"/>
        <v>1390586</v>
      </c>
      <c r="Q48" s="31">
        <f t="shared" si="1"/>
        <v>1500344</v>
      </c>
      <c r="R48" s="31">
        <f t="shared" si="1"/>
        <v>4635211</v>
      </c>
      <c r="S48" s="31">
        <f t="shared" si="1"/>
        <v>1448909</v>
      </c>
      <c r="T48" s="31">
        <f t="shared" si="1"/>
        <v>2854718</v>
      </c>
      <c r="U48" s="31">
        <f t="shared" si="1"/>
        <v>1846589</v>
      </c>
      <c r="V48" s="31">
        <f t="shared" si="1"/>
        <v>6150216</v>
      </c>
      <c r="W48" s="31">
        <f t="shared" si="1"/>
        <v>21107597</v>
      </c>
      <c r="X48" s="31">
        <f t="shared" si="1"/>
        <v>28703624</v>
      </c>
      <c r="Y48" s="31">
        <f t="shared" si="1"/>
        <v>-7596027</v>
      </c>
      <c r="Z48" s="32">
        <f>+IF(X48&lt;&gt;0,+(Y48/X48)*100,0)</f>
        <v>-26.463651419068196</v>
      </c>
      <c r="AA48" s="29">
        <f>SUM(AA35:AA47)</f>
        <v>28703624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-10789143</v>
      </c>
      <c r="D49" s="39">
        <f t="shared" si="2"/>
        <v>0</v>
      </c>
      <c r="E49" s="40">
        <f t="shared" si="2"/>
        <v>-19980465</v>
      </c>
      <c r="F49" s="41">
        <f t="shared" si="2"/>
        <v>-21021082</v>
      </c>
      <c r="G49" s="41">
        <f t="shared" si="2"/>
        <v>-824043</v>
      </c>
      <c r="H49" s="41">
        <f t="shared" si="2"/>
        <v>-824689</v>
      </c>
      <c r="I49" s="41">
        <f t="shared" si="2"/>
        <v>-1521021</v>
      </c>
      <c r="J49" s="41">
        <f t="shared" si="2"/>
        <v>-3169753</v>
      </c>
      <c r="K49" s="41">
        <f t="shared" si="2"/>
        <v>-1127815</v>
      </c>
      <c r="L49" s="41">
        <f t="shared" si="2"/>
        <v>-1519023</v>
      </c>
      <c r="M49" s="41">
        <f t="shared" si="2"/>
        <v>-831887</v>
      </c>
      <c r="N49" s="41">
        <f t="shared" si="2"/>
        <v>-3478725</v>
      </c>
      <c r="O49" s="41">
        <f t="shared" si="2"/>
        <v>-1133258</v>
      </c>
      <c r="P49" s="41">
        <f t="shared" si="2"/>
        <v>-775255</v>
      </c>
      <c r="Q49" s="41">
        <f t="shared" si="2"/>
        <v>-885317</v>
      </c>
      <c r="R49" s="41">
        <f t="shared" si="2"/>
        <v>-2793830</v>
      </c>
      <c r="S49" s="41">
        <f t="shared" si="2"/>
        <v>-837978</v>
      </c>
      <c r="T49" s="41">
        <f t="shared" si="2"/>
        <v>-2243406</v>
      </c>
      <c r="U49" s="41">
        <f t="shared" si="2"/>
        <v>-1237765</v>
      </c>
      <c r="V49" s="41">
        <f t="shared" si="2"/>
        <v>-4319149</v>
      </c>
      <c r="W49" s="41">
        <f t="shared" si="2"/>
        <v>-13761457</v>
      </c>
      <c r="X49" s="41">
        <f t="shared" si="2"/>
        <v>-21021082</v>
      </c>
      <c r="Y49" s="41">
        <f t="shared" si="2"/>
        <v>7259625</v>
      </c>
      <c r="Z49" s="42">
        <f>+IF(X49&lt;&gt;0,+(Y49/X49)*100,0)</f>
        <v>-34.53497303326251</v>
      </c>
      <c r="AA49" s="39">
        <f>+AA33-AA48</f>
        <v>-21021082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-10789143</v>
      </c>
      <c r="D52" s="48">
        <f t="shared" si="3"/>
        <v>0</v>
      </c>
      <c r="E52" s="49">
        <f t="shared" si="3"/>
        <v>-19980465</v>
      </c>
      <c r="F52" s="50">
        <f t="shared" si="3"/>
        <v>-21021082</v>
      </c>
      <c r="G52" s="50">
        <f t="shared" si="3"/>
        <v>-824043</v>
      </c>
      <c r="H52" s="50">
        <f t="shared" si="3"/>
        <v>-824689</v>
      </c>
      <c r="I52" s="50">
        <f t="shared" si="3"/>
        <v>-1521021</v>
      </c>
      <c r="J52" s="50">
        <f t="shared" si="3"/>
        <v>-3169753</v>
      </c>
      <c r="K52" s="50">
        <f t="shared" si="3"/>
        <v>-1127815</v>
      </c>
      <c r="L52" s="50">
        <f t="shared" si="3"/>
        <v>-1519023</v>
      </c>
      <c r="M52" s="50">
        <f t="shared" si="3"/>
        <v>-831887</v>
      </c>
      <c r="N52" s="50">
        <f t="shared" si="3"/>
        <v>-3478725</v>
      </c>
      <c r="O52" s="50">
        <f t="shared" si="3"/>
        <v>-1133258</v>
      </c>
      <c r="P52" s="50">
        <f t="shared" si="3"/>
        <v>-775255</v>
      </c>
      <c r="Q52" s="50">
        <f t="shared" si="3"/>
        <v>-885317</v>
      </c>
      <c r="R52" s="50">
        <f t="shared" si="3"/>
        <v>-2793830</v>
      </c>
      <c r="S52" s="50">
        <f t="shared" si="3"/>
        <v>-837978</v>
      </c>
      <c r="T52" s="50">
        <f t="shared" si="3"/>
        <v>-2243406</v>
      </c>
      <c r="U52" s="50">
        <f t="shared" si="3"/>
        <v>-1237765</v>
      </c>
      <c r="V52" s="50">
        <f t="shared" si="3"/>
        <v>-4319149</v>
      </c>
      <c r="W52" s="50">
        <f t="shared" si="3"/>
        <v>-13761457</v>
      </c>
      <c r="X52" s="50">
        <f t="shared" si="3"/>
        <v>-21021082</v>
      </c>
      <c r="Y52" s="50">
        <f t="shared" si="3"/>
        <v>7259625</v>
      </c>
      <c r="Z52" s="51">
        <f>+IF(X52&lt;&gt;0,+(Y52/X52)*100,0)</f>
        <v>-34.53497303326251</v>
      </c>
      <c r="AA52" s="48">
        <f>SUM(AA49:AA51)</f>
        <v>-21021082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-10789143</v>
      </c>
      <c r="D54" s="54">
        <f>+D52-D53</f>
        <v>0</v>
      </c>
      <c r="E54" s="55">
        <f t="shared" si="4"/>
        <v>-19980465</v>
      </c>
      <c r="F54" s="56">
        <f t="shared" si="4"/>
        <v>-21021082</v>
      </c>
      <c r="G54" s="56">
        <f t="shared" si="4"/>
        <v>-824043</v>
      </c>
      <c r="H54" s="56">
        <f t="shared" si="4"/>
        <v>-824689</v>
      </c>
      <c r="I54" s="56">
        <f t="shared" si="4"/>
        <v>-1521021</v>
      </c>
      <c r="J54" s="56">
        <f t="shared" si="4"/>
        <v>-3169753</v>
      </c>
      <c r="K54" s="56">
        <f t="shared" si="4"/>
        <v>-1127815</v>
      </c>
      <c r="L54" s="56">
        <f t="shared" si="4"/>
        <v>-1519023</v>
      </c>
      <c r="M54" s="56">
        <f t="shared" si="4"/>
        <v>-831887</v>
      </c>
      <c r="N54" s="56">
        <f t="shared" si="4"/>
        <v>-3478725</v>
      </c>
      <c r="O54" s="56">
        <f t="shared" si="4"/>
        <v>-1133258</v>
      </c>
      <c r="P54" s="56">
        <f t="shared" si="4"/>
        <v>-775255</v>
      </c>
      <c r="Q54" s="56">
        <f t="shared" si="4"/>
        <v>-885317</v>
      </c>
      <c r="R54" s="56">
        <f t="shared" si="4"/>
        <v>-2793830</v>
      </c>
      <c r="S54" s="56">
        <f t="shared" si="4"/>
        <v>-837978</v>
      </c>
      <c r="T54" s="56">
        <f t="shared" si="4"/>
        <v>-2243406</v>
      </c>
      <c r="U54" s="56">
        <f t="shared" si="4"/>
        <v>-1237765</v>
      </c>
      <c r="V54" s="56">
        <f t="shared" si="4"/>
        <v>-4319149</v>
      </c>
      <c r="W54" s="56">
        <f t="shared" si="4"/>
        <v>-13761457</v>
      </c>
      <c r="X54" s="56">
        <f t="shared" si="4"/>
        <v>-21021082</v>
      </c>
      <c r="Y54" s="56">
        <f t="shared" si="4"/>
        <v>7259625</v>
      </c>
      <c r="Z54" s="57">
        <f>+IF(X54&lt;&gt;0,+(Y54/X54)*100,0)</f>
        <v>-34.53497303326251</v>
      </c>
      <c r="AA54" s="54">
        <f>+AA52-AA53</f>
        <v>-21021082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-10789143</v>
      </c>
      <c r="D57" s="48">
        <f>SUM(D54:D56)</f>
        <v>0</v>
      </c>
      <c r="E57" s="49">
        <f t="shared" si="5"/>
        <v>-19980465</v>
      </c>
      <c r="F57" s="50">
        <f t="shared" si="5"/>
        <v>-21021082</v>
      </c>
      <c r="G57" s="50">
        <f t="shared" si="5"/>
        <v>-824043</v>
      </c>
      <c r="H57" s="50">
        <f t="shared" si="5"/>
        <v>-824689</v>
      </c>
      <c r="I57" s="50">
        <f t="shared" si="5"/>
        <v>-1521021</v>
      </c>
      <c r="J57" s="50">
        <f t="shared" si="5"/>
        <v>-3169753</v>
      </c>
      <c r="K57" s="50">
        <f t="shared" si="5"/>
        <v>-1127815</v>
      </c>
      <c r="L57" s="50">
        <f t="shared" si="5"/>
        <v>-1519023</v>
      </c>
      <c r="M57" s="50">
        <f t="shared" si="5"/>
        <v>-831887</v>
      </c>
      <c r="N57" s="50">
        <f t="shared" si="5"/>
        <v>-3478725</v>
      </c>
      <c r="O57" s="50">
        <f t="shared" si="5"/>
        <v>-1133258</v>
      </c>
      <c r="P57" s="50">
        <f t="shared" si="5"/>
        <v>-775255</v>
      </c>
      <c r="Q57" s="50">
        <f t="shared" si="5"/>
        <v>-885317</v>
      </c>
      <c r="R57" s="50">
        <f t="shared" si="5"/>
        <v>-2793830</v>
      </c>
      <c r="S57" s="50">
        <f t="shared" si="5"/>
        <v>-837978</v>
      </c>
      <c r="T57" s="50">
        <f t="shared" si="5"/>
        <v>-2243406</v>
      </c>
      <c r="U57" s="50">
        <f t="shared" si="5"/>
        <v>-1237765</v>
      </c>
      <c r="V57" s="50">
        <f t="shared" si="5"/>
        <v>-4319149</v>
      </c>
      <c r="W57" s="50">
        <f t="shared" si="5"/>
        <v>-13761457</v>
      </c>
      <c r="X57" s="50">
        <f t="shared" si="5"/>
        <v>-21021082</v>
      </c>
      <c r="Y57" s="50">
        <f t="shared" si="5"/>
        <v>7259625</v>
      </c>
      <c r="Z57" s="51">
        <f>+IF(X57&lt;&gt;0,+(Y57/X57)*100,0)</f>
        <v>-34.53497303326251</v>
      </c>
      <c r="AA57" s="48">
        <f>SUM(AA54:AA56)</f>
        <v>-21021082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-10789143</v>
      </c>
      <c r="D60" s="65">
        <f>SUM(D57:D59)</f>
        <v>0</v>
      </c>
      <c r="E60" s="66">
        <f t="shared" si="6"/>
        <v>-19980465</v>
      </c>
      <c r="F60" s="67">
        <f t="shared" si="6"/>
        <v>-21021082</v>
      </c>
      <c r="G60" s="67">
        <f t="shared" si="6"/>
        <v>-824043</v>
      </c>
      <c r="H60" s="67">
        <f t="shared" si="6"/>
        <v>-824689</v>
      </c>
      <c r="I60" s="67">
        <f t="shared" si="6"/>
        <v>-1521021</v>
      </c>
      <c r="J60" s="67">
        <f t="shared" si="6"/>
        <v>-3169753</v>
      </c>
      <c r="K60" s="67">
        <f t="shared" si="6"/>
        <v>-1127815</v>
      </c>
      <c r="L60" s="67">
        <f t="shared" si="6"/>
        <v>-1519023</v>
      </c>
      <c r="M60" s="67">
        <f t="shared" si="6"/>
        <v>-831887</v>
      </c>
      <c r="N60" s="67">
        <f t="shared" si="6"/>
        <v>-3478725</v>
      </c>
      <c r="O60" s="67">
        <f t="shared" si="6"/>
        <v>-1133258</v>
      </c>
      <c r="P60" s="67">
        <f t="shared" si="6"/>
        <v>-775255</v>
      </c>
      <c r="Q60" s="67">
        <f t="shared" si="6"/>
        <v>-885317</v>
      </c>
      <c r="R60" s="67">
        <f t="shared" si="6"/>
        <v>-2793830</v>
      </c>
      <c r="S60" s="67">
        <f t="shared" si="6"/>
        <v>-837978</v>
      </c>
      <c r="T60" s="67">
        <f t="shared" si="6"/>
        <v>-2243406</v>
      </c>
      <c r="U60" s="67">
        <f t="shared" si="6"/>
        <v>-1237765</v>
      </c>
      <c r="V60" s="67">
        <f t="shared" si="6"/>
        <v>-4319149</v>
      </c>
      <c r="W60" s="67">
        <f t="shared" si="6"/>
        <v>-13761457</v>
      </c>
      <c r="X60" s="67">
        <f t="shared" si="6"/>
        <v>-21021082</v>
      </c>
      <c r="Y60" s="67">
        <f t="shared" si="6"/>
        <v>7259625</v>
      </c>
      <c r="Z60" s="68">
        <f>+IF(X60&lt;&gt;0,+(Y60/X60)*100,0)</f>
        <v>-34.53497303326251</v>
      </c>
      <c r="AA60" s="65">
        <f>SUM(AA57:AA59)</f>
        <v>-21021082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9532457</v>
      </c>
      <c r="D9" s="20"/>
      <c r="E9" s="21">
        <v>10658474</v>
      </c>
      <c r="F9" s="22">
        <v>10080363</v>
      </c>
      <c r="G9" s="22">
        <v>911060</v>
      </c>
      <c r="H9" s="22"/>
      <c r="I9" s="22">
        <v>843108</v>
      </c>
      <c r="J9" s="22">
        <v>1754168</v>
      </c>
      <c r="K9" s="22">
        <v>828367</v>
      </c>
      <c r="L9" s="22">
        <v>847034</v>
      </c>
      <c r="M9" s="22">
        <v>835824</v>
      </c>
      <c r="N9" s="22">
        <v>2511225</v>
      </c>
      <c r="O9" s="22">
        <v>843531</v>
      </c>
      <c r="P9" s="22">
        <v>799390</v>
      </c>
      <c r="Q9" s="22">
        <v>5031892</v>
      </c>
      <c r="R9" s="22">
        <v>6674813</v>
      </c>
      <c r="S9" s="22">
        <v>798926</v>
      </c>
      <c r="T9" s="22">
        <v>851196</v>
      </c>
      <c r="U9" s="22">
        <v>836929</v>
      </c>
      <c r="V9" s="22">
        <v>2487051</v>
      </c>
      <c r="W9" s="22">
        <v>13427257</v>
      </c>
      <c r="X9" s="22">
        <v>10080363</v>
      </c>
      <c r="Y9" s="22">
        <v>3346894</v>
      </c>
      <c r="Z9" s="23">
        <v>33.202117820558648</v>
      </c>
      <c r="AA9" s="20">
        <v>10080363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4457369</v>
      </c>
      <c r="D13" s="20"/>
      <c r="E13" s="21">
        <v>4458671</v>
      </c>
      <c r="F13" s="22">
        <v>3308113</v>
      </c>
      <c r="G13" s="22">
        <v>416814</v>
      </c>
      <c r="H13" s="22"/>
      <c r="I13" s="22">
        <v>366806</v>
      </c>
      <c r="J13" s="22">
        <v>783620</v>
      </c>
      <c r="K13" s="22">
        <v>362658</v>
      </c>
      <c r="L13" s="22">
        <v>368549</v>
      </c>
      <c r="M13" s="22">
        <v>370926</v>
      </c>
      <c r="N13" s="22">
        <v>1102133</v>
      </c>
      <c r="O13" s="22">
        <v>374173</v>
      </c>
      <c r="P13" s="22">
        <v>352931</v>
      </c>
      <c r="Q13" s="22">
        <v>383516</v>
      </c>
      <c r="R13" s="22">
        <v>1110620</v>
      </c>
      <c r="S13" s="22">
        <v>389826</v>
      </c>
      <c r="T13" s="22">
        <v>390894</v>
      </c>
      <c r="U13" s="22">
        <v>390557</v>
      </c>
      <c r="V13" s="22">
        <v>1171277</v>
      </c>
      <c r="W13" s="22">
        <v>4167650</v>
      </c>
      <c r="X13" s="22">
        <v>3308113</v>
      </c>
      <c r="Y13" s="22">
        <v>859537</v>
      </c>
      <c r="Z13" s="23">
        <v>25.982697688984622</v>
      </c>
      <c r="AA13" s="20">
        <v>3308113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50387</v>
      </c>
      <c r="D16" s="20"/>
      <c r="E16" s="21">
        <v>1328</v>
      </c>
      <c r="F16" s="22">
        <v>1332</v>
      </c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>
        <v>1332</v>
      </c>
      <c r="Y16" s="22">
        <v>-1332</v>
      </c>
      <c r="Z16" s="23">
        <v>-100</v>
      </c>
      <c r="AA16" s="20">
        <v>1332</v>
      </c>
    </row>
    <row r="17" spans="1:27" x14ac:dyDescent="0.25">
      <c r="A17" s="19" t="s">
        <v>45</v>
      </c>
      <c r="B17" s="15" t="s">
        <v>32</v>
      </c>
      <c r="C17" s="20"/>
      <c r="D17" s="20"/>
      <c r="E17" s="21">
        <v>7592</v>
      </c>
      <c r="F17" s="22">
        <v>7598</v>
      </c>
      <c r="G17" s="22"/>
      <c r="H17" s="22"/>
      <c r="I17" s="22"/>
      <c r="J17" s="22"/>
      <c r="K17" s="22"/>
      <c r="L17" s="22">
        <v>228</v>
      </c>
      <c r="M17" s="22"/>
      <c r="N17" s="22">
        <v>228</v>
      </c>
      <c r="O17" s="22"/>
      <c r="P17" s="22"/>
      <c r="Q17" s="22">
        <v>396</v>
      </c>
      <c r="R17" s="22">
        <v>396</v>
      </c>
      <c r="S17" s="22"/>
      <c r="T17" s="22">
        <v>152</v>
      </c>
      <c r="U17" s="22">
        <v>798</v>
      </c>
      <c r="V17" s="22">
        <v>950</v>
      </c>
      <c r="W17" s="22">
        <v>1574</v>
      </c>
      <c r="X17" s="22">
        <v>7598</v>
      </c>
      <c r="Y17" s="22">
        <v>-6024</v>
      </c>
      <c r="Z17" s="23">
        <v>-79.284022111081867</v>
      </c>
      <c r="AA17" s="20">
        <v>7598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624036</v>
      </c>
      <c r="D24" s="20"/>
      <c r="E24" s="21">
        <v>500000</v>
      </c>
      <c r="F24" s="22">
        <v>125000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125000</v>
      </c>
      <c r="Y24" s="22">
        <v>-125000</v>
      </c>
      <c r="Z24" s="23">
        <v>-100</v>
      </c>
      <c r="AA24" s="20">
        <v>125000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38249099</v>
      </c>
      <c r="F26" s="22">
        <v>38593423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>
        <v>300000</v>
      </c>
      <c r="R26" s="22">
        <v>300000</v>
      </c>
      <c r="S26" s="22"/>
      <c r="T26" s="22"/>
      <c r="U26" s="22">
        <v>82090</v>
      </c>
      <c r="V26" s="22">
        <v>82090</v>
      </c>
      <c r="W26" s="22">
        <v>382090</v>
      </c>
      <c r="X26" s="22">
        <v>38593423</v>
      </c>
      <c r="Y26" s="22">
        <v>-38211333</v>
      </c>
      <c r="Z26" s="23">
        <v>-99.009960842291704</v>
      </c>
      <c r="AA26" s="20">
        <v>38593423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612268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15276517</v>
      </c>
      <c r="D33" s="29">
        <f t="shared" ref="D33:Y33" si="0">SUM(D6:D32)</f>
        <v>0</v>
      </c>
      <c r="E33" s="30">
        <f t="shared" si="0"/>
        <v>53875164</v>
      </c>
      <c r="F33" s="31">
        <f t="shared" si="0"/>
        <v>52115829</v>
      </c>
      <c r="G33" s="31">
        <f t="shared" si="0"/>
        <v>1327874</v>
      </c>
      <c r="H33" s="31">
        <f t="shared" si="0"/>
        <v>0</v>
      </c>
      <c r="I33" s="31">
        <f t="shared" si="0"/>
        <v>1209914</v>
      </c>
      <c r="J33" s="31">
        <f t="shared" si="0"/>
        <v>2537788</v>
      </c>
      <c r="K33" s="31">
        <f t="shared" si="0"/>
        <v>1191025</v>
      </c>
      <c r="L33" s="31">
        <f t="shared" si="0"/>
        <v>1215811</v>
      </c>
      <c r="M33" s="31">
        <f t="shared" si="0"/>
        <v>1206750</v>
      </c>
      <c r="N33" s="31">
        <f t="shared" si="0"/>
        <v>3613586</v>
      </c>
      <c r="O33" s="31">
        <f t="shared" si="0"/>
        <v>1217704</v>
      </c>
      <c r="P33" s="31">
        <f t="shared" si="0"/>
        <v>1152321</v>
      </c>
      <c r="Q33" s="31">
        <f t="shared" si="0"/>
        <v>5715804</v>
      </c>
      <c r="R33" s="31">
        <f t="shared" si="0"/>
        <v>8085829</v>
      </c>
      <c r="S33" s="31">
        <f t="shared" si="0"/>
        <v>1188752</v>
      </c>
      <c r="T33" s="31">
        <f t="shared" si="0"/>
        <v>1242242</v>
      </c>
      <c r="U33" s="31">
        <f t="shared" si="0"/>
        <v>1310374</v>
      </c>
      <c r="V33" s="31">
        <f t="shared" si="0"/>
        <v>3741368</v>
      </c>
      <c r="W33" s="31">
        <f t="shared" si="0"/>
        <v>17978571</v>
      </c>
      <c r="X33" s="31">
        <f t="shared" si="0"/>
        <v>52115829</v>
      </c>
      <c r="Y33" s="31">
        <f t="shared" si="0"/>
        <v>-34137258</v>
      </c>
      <c r="Z33" s="32">
        <f>+IF(X33&lt;&gt;0,+(Y33/X33)*100,0)</f>
        <v>-65.502667145523091</v>
      </c>
      <c r="AA33" s="29">
        <f>SUM(AA6:AA32)</f>
        <v>52115829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16333984</v>
      </c>
      <c r="D35" s="20"/>
      <c r="E35" s="21">
        <v>17940347</v>
      </c>
      <c r="F35" s="22">
        <v>16998747</v>
      </c>
      <c r="G35" s="22">
        <v>1153482</v>
      </c>
      <c r="H35" s="22"/>
      <c r="I35" s="22">
        <v>1171359</v>
      </c>
      <c r="J35" s="22">
        <v>2324841</v>
      </c>
      <c r="K35" s="22">
        <v>1328645</v>
      </c>
      <c r="L35" s="22">
        <v>2456428</v>
      </c>
      <c r="M35" s="22">
        <v>5521</v>
      </c>
      <c r="N35" s="22">
        <v>3790594</v>
      </c>
      <c r="O35" s="22">
        <v>1233971</v>
      </c>
      <c r="P35" s="22">
        <v>1086708</v>
      </c>
      <c r="Q35" s="22">
        <v>1144063</v>
      </c>
      <c r="R35" s="22">
        <v>3464742</v>
      </c>
      <c r="S35" s="22">
        <v>1175959</v>
      </c>
      <c r="T35" s="22">
        <v>1200367</v>
      </c>
      <c r="U35" s="22">
        <v>1249639</v>
      </c>
      <c r="V35" s="22">
        <v>3625965</v>
      </c>
      <c r="W35" s="22">
        <v>13206142</v>
      </c>
      <c r="X35" s="22">
        <v>16998747</v>
      </c>
      <c r="Y35" s="22">
        <v>-3792605</v>
      </c>
      <c r="Z35" s="23">
        <v>-22.311085634723547</v>
      </c>
      <c r="AA35" s="20">
        <v>16998747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1039501</v>
      </c>
      <c r="D38" s="20"/>
      <c r="E38" s="21">
        <v>8129773</v>
      </c>
      <c r="F38" s="22">
        <v>8837250</v>
      </c>
      <c r="G38" s="22">
        <v>68107</v>
      </c>
      <c r="H38" s="22"/>
      <c r="I38" s="22">
        <v>95311</v>
      </c>
      <c r="J38" s="22">
        <v>163418</v>
      </c>
      <c r="K38" s="22">
        <v>224617</v>
      </c>
      <c r="L38" s="22">
        <v>180160</v>
      </c>
      <c r="M38" s="22">
        <v>110724</v>
      </c>
      <c r="N38" s="22">
        <v>515501</v>
      </c>
      <c r="O38" s="22">
        <v>88066</v>
      </c>
      <c r="P38" s="22">
        <v>109317</v>
      </c>
      <c r="Q38" s="22">
        <v>191240</v>
      </c>
      <c r="R38" s="22">
        <v>388623</v>
      </c>
      <c r="S38" s="22">
        <v>106144</v>
      </c>
      <c r="T38" s="22">
        <v>102350</v>
      </c>
      <c r="U38" s="22">
        <v>1013513</v>
      </c>
      <c r="V38" s="22">
        <v>1222007</v>
      </c>
      <c r="W38" s="22">
        <v>2289549</v>
      </c>
      <c r="X38" s="22">
        <v>8837250</v>
      </c>
      <c r="Y38" s="22">
        <v>-6547701</v>
      </c>
      <c r="Z38" s="23">
        <v>-74.09206483917508</v>
      </c>
      <c r="AA38" s="20">
        <v>8837250</v>
      </c>
    </row>
    <row r="39" spans="1:27" x14ac:dyDescent="0.25">
      <c r="A39" s="19" t="s">
        <v>65</v>
      </c>
      <c r="B39" s="15" t="s">
        <v>32</v>
      </c>
      <c r="C39" s="20">
        <v>9551213</v>
      </c>
      <c r="D39" s="20"/>
      <c r="E39" s="21">
        <v>1558206</v>
      </c>
      <c r="F39" s="22">
        <v>8506151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8506151</v>
      </c>
      <c r="Y39" s="22">
        <v>-8506151</v>
      </c>
      <c r="Z39" s="23">
        <v>-100</v>
      </c>
      <c r="AA39" s="20">
        <v>8506151</v>
      </c>
    </row>
    <row r="40" spans="1:27" x14ac:dyDescent="0.25">
      <c r="A40" s="19" t="s">
        <v>66</v>
      </c>
      <c r="B40" s="15" t="s">
        <v>32</v>
      </c>
      <c r="C40" s="20">
        <v>2409470</v>
      </c>
      <c r="D40" s="20"/>
      <c r="E40" s="21">
        <v>2474720</v>
      </c>
      <c r="F40" s="22">
        <v>2529950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2529950</v>
      </c>
      <c r="Y40" s="22">
        <v>-2529950</v>
      </c>
      <c r="Z40" s="23">
        <v>-100</v>
      </c>
      <c r="AA40" s="20">
        <v>2529950</v>
      </c>
    </row>
    <row r="41" spans="1:27" x14ac:dyDescent="0.25">
      <c r="A41" s="19" t="s">
        <v>40</v>
      </c>
      <c r="B41" s="15" t="s">
        <v>32</v>
      </c>
      <c r="C41" s="20">
        <v>2569607</v>
      </c>
      <c r="D41" s="20"/>
      <c r="E41" s="21">
        <v>2564725</v>
      </c>
      <c r="F41" s="22">
        <v>2795402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2795402</v>
      </c>
      <c r="Y41" s="22">
        <v>-2795402</v>
      </c>
      <c r="Z41" s="23">
        <v>-100</v>
      </c>
      <c r="AA41" s="20">
        <v>2795402</v>
      </c>
    </row>
    <row r="42" spans="1:27" x14ac:dyDescent="0.25">
      <c r="A42" s="19" t="s">
        <v>67</v>
      </c>
      <c r="B42" s="15" t="s">
        <v>32</v>
      </c>
      <c r="C42" s="20">
        <v>7221701</v>
      </c>
      <c r="D42" s="20"/>
      <c r="E42" s="21">
        <v>11943409</v>
      </c>
      <c r="F42" s="22">
        <v>14401864</v>
      </c>
      <c r="G42" s="22">
        <v>602655</v>
      </c>
      <c r="H42" s="22"/>
      <c r="I42" s="22">
        <v>641036</v>
      </c>
      <c r="J42" s="22">
        <v>1243691</v>
      </c>
      <c r="K42" s="22">
        <v>1258431</v>
      </c>
      <c r="L42" s="22">
        <v>580613</v>
      </c>
      <c r="M42" s="22">
        <v>1108197</v>
      </c>
      <c r="N42" s="22">
        <v>2947241</v>
      </c>
      <c r="O42" s="22">
        <v>567739</v>
      </c>
      <c r="P42" s="22">
        <v>573876</v>
      </c>
      <c r="Q42" s="22">
        <v>953744</v>
      </c>
      <c r="R42" s="22">
        <v>2095359</v>
      </c>
      <c r="S42" s="22">
        <v>754765</v>
      </c>
      <c r="T42" s="22">
        <v>863525</v>
      </c>
      <c r="U42" s="22">
        <v>906498</v>
      </c>
      <c r="V42" s="22">
        <v>2524788</v>
      </c>
      <c r="W42" s="22">
        <v>8811079</v>
      </c>
      <c r="X42" s="22">
        <v>14401864</v>
      </c>
      <c r="Y42" s="22">
        <v>-5590785</v>
      </c>
      <c r="Z42" s="23">
        <v>-38.819870816722059</v>
      </c>
      <c r="AA42" s="20">
        <v>14401864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315000</v>
      </c>
      <c r="F44" s="22">
        <v>2000000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2000000</v>
      </c>
      <c r="Y44" s="22">
        <v>-2000000</v>
      </c>
      <c r="Z44" s="23">
        <v>-100</v>
      </c>
      <c r="AA44" s="20">
        <v>2000000</v>
      </c>
    </row>
    <row r="45" spans="1:27" x14ac:dyDescent="0.25">
      <c r="A45" s="19" t="s">
        <v>70</v>
      </c>
      <c r="B45" s="15" t="s">
        <v>32</v>
      </c>
      <c r="C45" s="20">
        <v>1551424</v>
      </c>
      <c r="D45" s="20"/>
      <c r="E45" s="21">
        <v>2752284</v>
      </c>
      <c r="F45" s="22">
        <v>2731471</v>
      </c>
      <c r="G45" s="22">
        <v>40341</v>
      </c>
      <c r="H45" s="22"/>
      <c r="I45" s="22">
        <v>100047</v>
      </c>
      <c r="J45" s="22">
        <v>140388</v>
      </c>
      <c r="K45" s="22">
        <v>211169</v>
      </c>
      <c r="L45" s="22">
        <v>100064</v>
      </c>
      <c r="M45" s="22">
        <v>5521</v>
      </c>
      <c r="N45" s="22">
        <v>316754</v>
      </c>
      <c r="O45" s="22">
        <v>27238</v>
      </c>
      <c r="P45" s="22">
        <v>45219</v>
      </c>
      <c r="Q45" s="22">
        <v>261345</v>
      </c>
      <c r="R45" s="22">
        <v>333802</v>
      </c>
      <c r="S45" s="22">
        <v>323701</v>
      </c>
      <c r="T45" s="22">
        <v>51287</v>
      </c>
      <c r="U45" s="22">
        <v>242015</v>
      </c>
      <c r="V45" s="22">
        <v>617003</v>
      </c>
      <c r="W45" s="22">
        <v>1407947</v>
      </c>
      <c r="X45" s="22">
        <v>2731471</v>
      </c>
      <c r="Y45" s="22">
        <v>-1323524</v>
      </c>
      <c r="Z45" s="23">
        <v>-48.454623900455104</v>
      </c>
      <c r="AA45" s="20">
        <v>2731471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40676900</v>
      </c>
      <c r="D48" s="29">
        <f t="shared" ref="D48:Y48" si="1">SUM(D35:D47)</f>
        <v>0</v>
      </c>
      <c r="E48" s="30">
        <f t="shared" si="1"/>
        <v>47678464</v>
      </c>
      <c r="F48" s="31">
        <f t="shared" si="1"/>
        <v>58800835</v>
      </c>
      <c r="G48" s="31">
        <f t="shared" si="1"/>
        <v>1864585</v>
      </c>
      <c r="H48" s="31">
        <f t="shared" si="1"/>
        <v>0</v>
      </c>
      <c r="I48" s="31">
        <f t="shared" si="1"/>
        <v>2007753</v>
      </c>
      <c r="J48" s="31">
        <f t="shared" si="1"/>
        <v>3872338</v>
      </c>
      <c r="K48" s="31">
        <f t="shared" si="1"/>
        <v>3022862</v>
      </c>
      <c r="L48" s="31">
        <f t="shared" si="1"/>
        <v>3317265</v>
      </c>
      <c r="M48" s="31">
        <f t="shared" si="1"/>
        <v>1229963</v>
      </c>
      <c r="N48" s="31">
        <f t="shared" si="1"/>
        <v>7570090</v>
      </c>
      <c r="O48" s="31">
        <f t="shared" si="1"/>
        <v>1917014</v>
      </c>
      <c r="P48" s="31">
        <f t="shared" si="1"/>
        <v>1815120</v>
      </c>
      <c r="Q48" s="31">
        <f t="shared" si="1"/>
        <v>2550392</v>
      </c>
      <c r="R48" s="31">
        <f t="shared" si="1"/>
        <v>6282526</v>
      </c>
      <c r="S48" s="31">
        <f t="shared" si="1"/>
        <v>2360569</v>
      </c>
      <c r="T48" s="31">
        <f t="shared" si="1"/>
        <v>2217529</v>
      </c>
      <c r="U48" s="31">
        <f t="shared" si="1"/>
        <v>3411665</v>
      </c>
      <c r="V48" s="31">
        <f t="shared" si="1"/>
        <v>7989763</v>
      </c>
      <c r="W48" s="31">
        <f t="shared" si="1"/>
        <v>25714717</v>
      </c>
      <c r="X48" s="31">
        <f t="shared" si="1"/>
        <v>58800835</v>
      </c>
      <c r="Y48" s="31">
        <f t="shared" si="1"/>
        <v>-33086118</v>
      </c>
      <c r="Z48" s="32">
        <f>+IF(X48&lt;&gt;0,+(Y48/X48)*100,0)</f>
        <v>-56.268109117838208</v>
      </c>
      <c r="AA48" s="29">
        <f>SUM(AA35:AA47)</f>
        <v>58800835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-25400383</v>
      </c>
      <c r="D49" s="39">
        <f t="shared" si="2"/>
        <v>0</v>
      </c>
      <c r="E49" s="40">
        <f t="shared" si="2"/>
        <v>6196700</v>
      </c>
      <c r="F49" s="41">
        <f t="shared" si="2"/>
        <v>-6685006</v>
      </c>
      <c r="G49" s="41">
        <f t="shared" si="2"/>
        <v>-536711</v>
      </c>
      <c r="H49" s="41">
        <f t="shared" si="2"/>
        <v>0</v>
      </c>
      <c r="I49" s="41">
        <f t="shared" si="2"/>
        <v>-797839</v>
      </c>
      <c r="J49" s="41">
        <f t="shared" si="2"/>
        <v>-1334550</v>
      </c>
      <c r="K49" s="41">
        <f t="shared" si="2"/>
        <v>-1831837</v>
      </c>
      <c r="L49" s="41">
        <f t="shared" si="2"/>
        <v>-2101454</v>
      </c>
      <c r="M49" s="41">
        <f t="shared" si="2"/>
        <v>-23213</v>
      </c>
      <c r="N49" s="41">
        <f t="shared" si="2"/>
        <v>-3956504</v>
      </c>
      <c r="O49" s="41">
        <f t="shared" si="2"/>
        <v>-699310</v>
      </c>
      <c r="P49" s="41">
        <f t="shared" si="2"/>
        <v>-662799</v>
      </c>
      <c r="Q49" s="41">
        <f t="shared" si="2"/>
        <v>3165412</v>
      </c>
      <c r="R49" s="41">
        <f t="shared" si="2"/>
        <v>1803303</v>
      </c>
      <c r="S49" s="41">
        <f t="shared" si="2"/>
        <v>-1171817</v>
      </c>
      <c r="T49" s="41">
        <f t="shared" si="2"/>
        <v>-975287</v>
      </c>
      <c r="U49" s="41">
        <f t="shared" si="2"/>
        <v>-2101291</v>
      </c>
      <c r="V49" s="41">
        <f t="shared" si="2"/>
        <v>-4248395</v>
      </c>
      <c r="W49" s="41">
        <f t="shared" si="2"/>
        <v>-7736146</v>
      </c>
      <c r="X49" s="41">
        <f t="shared" si="2"/>
        <v>-6685006</v>
      </c>
      <c r="Y49" s="41">
        <f t="shared" si="2"/>
        <v>-1051140</v>
      </c>
      <c r="Z49" s="42">
        <f>+IF(X49&lt;&gt;0,+(Y49/X49)*100,0)</f>
        <v>15.723845274035655</v>
      </c>
      <c r="AA49" s="39">
        <f>+AA33-AA48</f>
        <v>-6685006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-25400383</v>
      </c>
      <c r="D52" s="48">
        <f t="shared" si="3"/>
        <v>0</v>
      </c>
      <c r="E52" s="49">
        <f t="shared" si="3"/>
        <v>6196700</v>
      </c>
      <c r="F52" s="50">
        <f t="shared" si="3"/>
        <v>-6685006</v>
      </c>
      <c r="G52" s="50">
        <f t="shared" si="3"/>
        <v>-536711</v>
      </c>
      <c r="H52" s="50">
        <f t="shared" si="3"/>
        <v>0</v>
      </c>
      <c r="I52" s="50">
        <f t="shared" si="3"/>
        <v>-797839</v>
      </c>
      <c r="J52" s="50">
        <f t="shared" si="3"/>
        <v>-1334550</v>
      </c>
      <c r="K52" s="50">
        <f t="shared" si="3"/>
        <v>-1831837</v>
      </c>
      <c r="L52" s="50">
        <f t="shared" si="3"/>
        <v>-2101454</v>
      </c>
      <c r="M52" s="50">
        <f t="shared" si="3"/>
        <v>-23213</v>
      </c>
      <c r="N52" s="50">
        <f t="shared" si="3"/>
        <v>-3956504</v>
      </c>
      <c r="O52" s="50">
        <f t="shared" si="3"/>
        <v>-699310</v>
      </c>
      <c r="P52" s="50">
        <f t="shared" si="3"/>
        <v>-662799</v>
      </c>
      <c r="Q52" s="50">
        <f t="shared" si="3"/>
        <v>3165412</v>
      </c>
      <c r="R52" s="50">
        <f t="shared" si="3"/>
        <v>1803303</v>
      </c>
      <c r="S52" s="50">
        <f t="shared" si="3"/>
        <v>-1171817</v>
      </c>
      <c r="T52" s="50">
        <f t="shared" si="3"/>
        <v>-975287</v>
      </c>
      <c r="U52" s="50">
        <f t="shared" si="3"/>
        <v>-2101291</v>
      </c>
      <c r="V52" s="50">
        <f t="shared" si="3"/>
        <v>-4248395</v>
      </c>
      <c r="W52" s="50">
        <f t="shared" si="3"/>
        <v>-7736146</v>
      </c>
      <c r="X52" s="50">
        <f t="shared" si="3"/>
        <v>-6685006</v>
      </c>
      <c r="Y52" s="50">
        <f t="shared" si="3"/>
        <v>-1051140</v>
      </c>
      <c r="Z52" s="51">
        <f>+IF(X52&lt;&gt;0,+(Y52/X52)*100,0)</f>
        <v>15.723845274035655</v>
      </c>
      <c r="AA52" s="48">
        <f>SUM(AA49:AA51)</f>
        <v>-6685006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-25400383</v>
      </c>
      <c r="D54" s="54">
        <f>+D52-D53</f>
        <v>0</v>
      </c>
      <c r="E54" s="55">
        <f t="shared" si="4"/>
        <v>6196700</v>
      </c>
      <c r="F54" s="56">
        <f t="shared" si="4"/>
        <v>-6685006</v>
      </c>
      <c r="G54" s="56">
        <f t="shared" si="4"/>
        <v>-536711</v>
      </c>
      <c r="H54" s="56">
        <f t="shared" si="4"/>
        <v>0</v>
      </c>
      <c r="I54" s="56">
        <f t="shared" si="4"/>
        <v>-797839</v>
      </c>
      <c r="J54" s="56">
        <f t="shared" si="4"/>
        <v>-1334550</v>
      </c>
      <c r="K54" s="56">
        <f t="shared" si="4"/>
        <v>-1831837</v>
      </c>
      <c r="L54" s="56">
        <f t="shared" si="4"/>
        <v>-2101454</v>
      </c>
      <c r="M54" s="56">
        <f t="shared" si="4"/>
        <v>-23213</v>
      </c>
      <c r="N54" s="56">
        <f t="shared" si="4"/>
        <v>-3956504</v>
      </c>
      <c r="O54" s="56">
        <f t="shared" si="4"/>
        <v>-699310</v>
      </c>
      <c r="P54" s="56">
        <f t="shared" si="4"/>
        <v>-662799</v>
      </c>
      <c r="Q54" s="56">
        <f t="shared" si="4"/>
        <v>3165412</v>
      </c>
      <c r="R54" s="56">
        <f t="shared" si="4"/>
        <v>1803303</v>
      </c>
      <c r="S54" s="56">
        <f t="shared" si="4"/>
        <v>-1171817</v>
      </c>
      <c r="T54" s="56">
        <f t="shared" si="4"/>
        <v>-975287</v>
      </c>
      <c r="U54" s="56">
        <f t="shared" si="4"/>
        <v>-2101291</v>
      </c>
      <c r="V54" s="56">
        <f t="shared" si="4"/>
        <v>-4248395</v>
      </c>
      <c r="W54" s="56">
        <f t="shared" si="4"/>
        <v>-7736146</v>
      </c>
      <c r="X54" s="56">
        <f t="shared" si="4"/>
        <v>-6685006</v>
      </c>
      <c r="Y54" s="56">
        <f t="shared" si="4"/>
        <v>-1051140</v>
      </c>
      <c r="Z54" s="57">
        <f>+IF(X54&lt;&gt;0,+(Y54/X54)*100,0)</f>
        <v>15.723845274035655</v>
      </c>
      <c r="AA54" s="54">
        <f>+AA52-AA53</f>
        <v>-6685006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-25400383</v>
      </c>
      <c r="D57" s="48">
        <f>SUM(D54:D56)</f>
        <v>0</v>
      </c>
      <c r="E57" s="49">
        <f t="shared" si="5"/>
        <v>6196700</v>
      </c>
      <c r="F57" s="50">
        <f t="shared" si="5"/>
        <v>-6685006</v>
      </c>
      <c r="G57" s="50">
        <f t="shared" si="5"/>
        <v>-536711</v>
      </c>
      <c r="H57" s="50">
        <f t="shared" si="5"/>
        <v>0</v>
      </c>
      <c r="I57" s="50">
        <f t="shared" si="5"/>
        <v>-797839</v>
      </c>
      <c r="J57" s="50">
        <f t="shared" si="5"/>
        <v>-1334550</v>
      </c>
      <c r="K57" s="50">
        <f t="shared" si="5"/>
        <v>-1831837</v>
      </c>
      <c r="L57" s="50">
        <f t="shared" si="5"/>
        <v>-2101454</v>
      </c>
      <c r="M57" s="50">
        <f t="shared" si="5"/>
        <v>-23213</v>
      </c>
      <c r="N57" s="50">
        <f t="shared" si="5"/>
        <v>-3956504</v>
      </c>
      <c r="O57" s="50">
        <f t="shared" si="5"/>
        <v>-699310</v>
      </c>
      <c r="P57" s="50">
        <f t="shared" si="5"/>
        <v>-662799</v>
      </c>
      <c r="Q57" s="50">
        <f t="shared" si="5"/>
        <v>3165412</v>
      </c>
      <c r="R57" s="50">
        <f t="shared" si="5"/>
        <v>1803303</v>
      </c>
      <c r="S57" s="50">
        <f t="shared" si="5"/>
        <v>-1171817</v>
      </c>
      <c r="T57" s="50">
        <f t="shared" si="5"/>
        <v>-975287</v>
      </c>
      <c r="U57" s="50">
        <f t="shared" si="5"/>
        <v>-2101291</v>
      </c>
      <c r="V57" s="50">
        <f t="shared" si="5"/>
        <v>-4248395</v>
      </c>
      <c r="W57" s="50">
        <f t="shared" si="5"/>
        <v>-7736146</v>
      </c>
      <c r="X57" s="50">
        <f t="shared" si="5"/>
        <v>-6685006</v>
      </c>
      <c r="Y57" s="50">
        <f t="shared" si="5"/>
        <v>-1051140</v>
      </c>
      <c r="Z57" s="51">
        <f>+IF(X57&lt;&gt;0,+(Y57/X57)*100,0)</f>
        <v>15.723845274035655</v>
      </c>
      <c r="AA57" s="48">
        <f>SUM(AA54:AA56)</f>
        <v>-6685006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-25400383</v>
      </c>
      <c r="D60" s="65">
        <f>SUM(D57:D59)</f>
        <v>0</v>
      </c>
      <c r="E60" s="66">
        <f t="shared" si="6"/>
        <v>6196700</v>
      </c>
      <c r="F60" s="67">
        <f t="shared" si="6"/>
        <v>-6685006</v>
      </c>
      <c r="G60" s="67">
        <f t="shared" si="6"/>
        <v>-536711</v>
      </c>
      <c r="H60" s="67">
        <f t="shared" si="6"/>
        <v>0</v>
      </c>
      <c r="I60" s="67">
        <f t="shared" si="6"/>
        <v>-797839</v>
      </c>
      <c r="J60" s="67">
        <f t="shared" si="6"/>
        <v>-1334550</v>
      </c>
      <c r="K60" s="67">
        <f t="shared" si="6"/>
        <v>-1831837</v>
      </c>
      <c r="L60" s="67">
        <f t="shared" si="6"/>
        <v>-2101454</v>
      </c>
      <c r="M60" s="67">
        <f t="shared" si="6"/>
        <v>-23213</v>
      </c>
      <c r="N60" s="67">
        <f t="shared" si="6"/>
        <v>-3956504</v>
      </c>
      <c r="O60" s="67">
        <f t="shared" si="6"/>
        <v>-699310</v>
      </c>
      <c r="P60" s="67">
        <f t="shared" si="6"/>
        <v>-662799</v>
      </c>
      <c r="Q60" s="67">
        <f t="shared" si="6"/>
        <v>3165412</v>
      </c>
      <c r="R60" s="67">
        <f t="shared" si="6"/>
        <v>1803303</v>
      </c>
      <c r="S60" s="67">
        <f t="shared" si="6"/>
        <v>-1171817</v>
      </c>
      <c r="T60" s="67">
        <f t="shared" si="6"/>
        <v>-975287</v>
      </c>
      <c r="U60" s="67">
        <f t="shared" si="6"/>
        <v>-2101291</v>
      </c>
      <c r="V60" s="67">
        <f t="shared" si="6"/>
        <v>-4248395</v>
      </c>
      <c r="W60" s="67">
        <f t="shared" si="6"/>
        <v>-7736146</v>
      </c>
      <c r="X60" s="67">
        <f t="shared" si="6"/>
        <v>-6685006</v>
      </c>
      <c r="Y60" s="67">
        <f t="shared" si="6"/>
        <v>-1051140</v>
      </c>
      <c r="Z60" s="68">
        <f>+IF(X60&lt;&gt;0,+(Y60/X60)*100,0)</f>
        <v>15.723845274035655</v>
      </c>
      <c r="AA60" s="65">
        <f>SUM(AA57:AA59)</f>
        <v>-6685006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>
        <v>5960</v>
      </c>
      <c r="L6" s="22">
        <v>-5960</v>
      </c>
      <c r="M6" s="22"/>
      <c r="N6" s="22"/>
      <c r="O6" s="22">
        <v>9860</v>
      </c>
      <c r="P6" s="22"/>
      <c r="Q6" s="22"/>
      <c r="R6" s="22">
        <v>9860</v>
      </c>
      <c r="S6" s="22"/>
      <c r="T6" s="22"/>
      <c r="U6" s="22"/>
      <c r="V6" s="22"/>
      <c r="W6" s="22">
        <v>9860</v>
      </c>
      <c r="X6" s="22"/>
      <c r="Y6" s="22">
        <v>9860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33004358</v>
      </c>
      <c r="D9" s="20"/>
      <c r="E9" s="21">
        <v>32394596</v>
      </c>
      <c r="F9" s="22">
        <v>40252000</v>
      </c>
      <c r="G9" s="22">
        <v>3701671</v>
      </c>
      <c r="H9" s="22">
        <v>2035448</v>
      </c>
      <c r="I9" s="22">
        <v>2864052</v>
      </c>
      <c r="J9" s="22">
        <v>8601171</v>
      </c>
      <c r="K9" s="22">
        <v>2866711</v>
      </c>
      <c r="L9" s="22">
        <v>2879993</v>
      </c>
      <c r="M9" s="22">
        <v>2889575</v>
      </c>
      <c r="N9" s="22">
        <v>8636279</v>
      </c>
      <c r="O9" s="22">
        <v>2887005</v>
      </c>
      <c r="P9" s="22">
        <v>2889554</v>
      </c>
      <c r="Q9" s="22">
        <v>2633305</v>
      </c>
      <c r="R9" s="22">
        <v>8409864</v>
      </c>
      <c r="S9" s="22">
        <v>2833894</v>
      </c>
      <c r="T9" s="22">
        <v>2626431</v>
      </c>
      <c r="U9" s="22">
        <v>2632446</v>
      </c>
      <c r="V9" s="22">
        <v>8092771</v>
      </c>
      <c r="W9" s="22">
        <v>33740085</v>
      </c>
      <c r="X9" s="22">
        <v>40252008</v>
      </c>
      <c r="Y9" s="22">
        <v>-6511923</v>
      </c>
      <c r="Z9" s="23">
        <v>-16.177883597757408</v>
      </c>
      <c r="AA9" s="20">
        <v>40252000</v>
      </c>
    </row>
    <row r="10" spans="1:27" x14ac:dyDescent="0.25">
      <c r="A10" s="19" t="s">
        <v>38</v>
      </c>
      <c r="B10" s="15" t="s">
        <v>32</v>
      </c>
      <c r="C10" s="20">
        <v>619055</v>
      </c>
      <c r="D10" s="20"/>
      <c r="E10" s="21">
        <v>26521</v>
      </c>
      <c r="F10" s="22">
        <v>26521</v>
      </c>
      <c r="G10" s="22">
        <v>32765</v>
      </c>
      <c r="H10" s="22">
        <v>319</v>
      </c>
      <c r="I10" s="22">
        <v>443</v>
      </c>
      <c r="J10" s="22">
        <v>33527</v>
      </c>
      <c r="K10" s="22">
        <v>1764</v>
      </c>
      <c r="L10" s="22">
        <v>865</v>
      </c>
      <c r="M10" s="22">
        <v>3341</v>
      </c>
      <c r="N10" s="22">
        <v>5970</v>
      </c>
      <c r="O10" s="22">
        <v>1225</v>
      </c>
      <c r="P10" s="22">
        <v>160</v>
      </c>
      <c r="Q10" s="22">
        <v>282</v>
      </c>
      <c r="R10" s="22">
        <v>1667</v>
      </c>
      <c r="S10" s="22">
        <v>2320</v>
      </c>
      <c r="T10" s="22"/>
      <c r="U10" s="22">
        <v>818</v>
      </c>
      <c r="V10" s="22">
        <v>3138</v>
      </c>
      <c r="W10" s="22">
        <v>44302</v>
      </c>
      <c r="X10" s="22">
        <v>26520</v>
      </c>
      <c r="Y10" s="22">
        <v>17782</v>
      </c>
      <c r="Z10" s="23">
        <v>67.051282051282044</v>
      </c>
      <c r="AA10" s="20">
        <v>26521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847000</v>
      </c>
      <c r="D26" s="20"/>
      <c r="E26" s="21">
        <v>20556019</v>
      </c>
      <c r="F26" s="22">
        <v>20556019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20556024</v>
      </c>
      <c r="Y26" s="22">
        <v>-20556024</v>
      </c>
      <c r="Z26" s="23">
        <v>-100</v>
      </c>
      <c r="AA26" s="20">
        <v>20556019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34470413</v>
      </c>
      <c r="D33" s="29">
        <f t="shared" ref="D33:Y33" si="0">SUM(D6:D32)</f>
        <v>0</v>
      </c>
      <c r="E33" s="30">
        <f t="shared" si="0"/>
        <v>52977136</v>
      </c>
      <c r="F33" s="31">
        <f t="shared" si="0"/>
        <v>60834540</v>
      </c>
      <c r="G33" s="31">
        <f t="shared" si="0"/>
        <v>3734436</v>
      </c>
      <c r="H33" s="31">
        <f t="shared" si="0"/>
        <v>2035767</v>
      </c>
      <c r="I33" s="31">
        <f t="shared" si="0"/>
        <v>2864495</v>
      </c>
      <c r="J33" s="31">
        <f t="shared" si="0"/>
        <v>8634698</v>
      </c>
      <c r="K33" s="31">
        <f t="shared" si="0"/>
        <v>2874435</v>
      </c>
      <c r="L33" s="31">
        <f t="shared" si="0"/>
        <v>2874898</v>
      </c>
      <c r="M33" s="31">
        <f t="shared" si="0"/>
        <v>2892916</v>
      </c>
      <c r="N33" s="31">
        <f t="shared" si="0"/>
        <v>8642249</v>
      </c>
      <c r="O33" s="31">
        <f t="shared" si="0"/>
        <v>2898090</v>
      </c>
      <c r="P33" s="31">
        <f t="shared" si="0"/>
        <v>2889714</v>
      </c>
      <c r="Q33" s="31">
        <f t="shared" si="0"/>
        <v>2633587</v>
      </c>
      <c r="R33" s="31">
        <f t="shared" si="0"/>
        <v>8421391</v>
      </c>
      <c r="S33" s="31">
        <f t="shared" si="0"/>
        <v>2836214</v>
      </c>
      <c r="T33" s="31">
        <f t="shared" si="0"/>
        <v>2626431</v>
      </c>
      <c r="U33" s="31">
        <f t="shared" si="0"/>
        <v>2633264</v>
      </c>
      <c r="V33" s="31">
        <f t="shared" si="0"/>
        <v>8095909</v>
      </c>
      <c r="W33" s="31">
        <f t="shared" si="0"/>
        <v>33794247</v>
      </c>
      <c r="X33" s="31">
        <f t="shared" si="0"/>
        <v>60834552</v>
      </c>
      <c r="Y33" s="31">
        <f t="shared" si="0"/>
        <v>-27040305</v>
      </c>
      <c r="Z33" s="32">
        <f>+IF(X33&lt;&gt;0,+(Y33/X33)*100,0)</f>
        <v>-44.448925998501643</v>
      </c>
      <c r="AA33" s="29">
        <f>SUM(AA6:AA32)</f>
        <v>60834540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9599176</v>
      </c>
      <c r="D35" s="20"/>
      <c r="E35" s="21">
        <v>29794052</v>
      </c>
      <c r="F35" s="22">
        <v>10977593</v>
      </c>
      <c r="G35" s="22">
        <v>781049</v>
      </c>
      <c r="H35" s="22">
        <v>830080</v>
      </c>
      <c r="I35" s="22">
        <v>1137375</v>
      </c>
      <c r="J35" s="22">
        <v>2748504</v>
      </c>
      <c r="K35" s="22">
        <v>1110324</v>
      </c>
      <c r="L35" s="22">
        <v>917505</v>
      </c>
      <c r="M35" s="22">
        <v>1115689</v>
      </c>
      <c r="N35" s="22">
        <v>3143518</v>
      </c>
      <c r="O35" s="22">
        <v>406256</v>
      </c>
      <c r="P35" s="22">
        <v>969821</v>
      </c>
      <c r="Q35" s="22">
        <v>983964</v>
      </c>
      <c r="R35" s="22">
        <v>2360041</v>
      </c>
      <c r="S35" s="22">
        <v>852107</v>
      </c>
      <c r="T35" s="22">
        <v>3082623</v>
      </c>
      <c r="U35" s="22">
        <v>1043686</v>
      </c>
      <c r="V35" s="22">
        <v>4978416</v>
      </c>
      <c r="W35" s="22">
        <v>13230479</v>
      </c>
      <c r="X35" s="22">
        <v>10977600</v>
      </c>
      <c r="Y35" s="22">
        <v>2252879</v>
      </c>
      <c r="Z35" s="23">
        <v>20.522509473837633</v>
      </c>
      <c r="AA35" s="20">
        <v>10977593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20356887</v>
      </c>
      <c r="D39" s="20"/>
      <c r="E39" s="21">
        <v>5500000</v>
      </c>
      <c r="F39" s="22">
        <v>11000000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11000004</v>
      </c>
      <c r="Y39" s="22">
        <v>-11000004</v>
      </c>
      <c r="Z39" s="23">
        <v>-100</v>
      </c>
      <c r="AA39" s="20">
        <v>11000000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50300</v>
      </c>
      <c r="F40" s="22">
        <v>50300</v>
      </c>
      <c r="G40" s="22"/>
      <c r="H40" s="22">
        <v>1163444</v>
      </c>
      <c r="I40" s="22">
        <v>562957</v>
      </c>
      <c r="J40" s="22">
        <v>1726401</v>
      </c>
      <c r="K40" s="22">
        <v>581722</v>
      </c>
      <c r="L40" s="22">
        <v>561419</v>
      </c>
      <c r="M40" s="22"/>
      <c r="N40" s="22">
        <v>1143141</v>
      </c>
      <c r="O40" s="22">
        <v>580133</v>
      </c>
      <c r="P40" s="22">
        <v>525426</v>
      </c>
      <c r="Q40" s="22">
        <v>580133</v>
      </c>
      <c r="R40" s="22">
        <v>1685692</v>
      </c>
      <c r="S40" s="22">
        <v>493554</v>
      </c>
      <c r="T40" s="22">
        <v>510006</v>
      </c>
      <c r="U40" s="22">
        <v>510006</v>
      </c>
      <c r="V40" s="22">
        <v>1513566</v>
      </c>
      <c r="W40" s="22">
        <v>6068800</v>
      </c>
      <c r="X40" s="22">
        <v>50304</v>
      </c>
      <c r="Y40" s="22">
        <v>6018496</v>
      </c>
      <c r="Z40" s="23">
        <v>11964.249363867684</v>
      </c>
      <c r="AA40" s="20">
        <v>50300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306108</v>
      </c>
      <c r="D42" s="20"/>
      <c r="E42" s="21">
        <v>173279</v>
      </c>
      <c r="F42" s="22">
        <v>250000</v>
      </c>
      <c r="G42" s="22">
        <v>16100</v>
      </c>
      <c r="H42" s="22">
        <v>9234</v>
      </c>
      <c r="I42" s="22">
        <v>187447</v>
      </c>
      <c r="J42" s="22">
        <v>212781</v>
      </c>
      <c r="K42" s="22">
        <v>96607</v>
      </c>
      <c r="L42" s="22">
        <v>24163</v>
      </c>
      <c r="M42" s="22"/>
      <c r="N42" s="22">
        <v>120770</v>
      </c>
      <c r="O42" s="22">
        <v>8539</v>
      </c>
      <c r="P42" s="22">
        <v>160</v>
      </c>
      <c r="Q42" s="22">
        <v>130064</v>
      </c>
      <c r="R42" s="22">
        <v>138763</v>
      </c>
      <c r="S42" s="22"/>
      <c r="T42" s="22"/>
      <c r="U42" s="22">
        <v>19553</v>
      </c>
      <c r="V42" s="22">
        <v>19553</v>
      </c>
      <c r="W42" s="22">
        <v>491867</v>
      </c>
      <c r="X42" s="22">
        <v>249996</v>
      </c>
      <c r="Y42" s="22">
        <v>241871</v>
      </c>
      <c r="Z42" s="23">
        <v>96.749947999167986</v>
      </c>
      <c r="AA42" s="20">
        <v>250000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608547</v>
      </c>
      <c r="D45" s="20"/>
      <c r="E45" s="21">
        <v>1051812</v>
      </c>
      <c r="F45" s="22">
        <v>1080942</v>
      </c>
      <c r="G45" s="22"/>
      <c r="H45" s="22"/>
      <c r="I45" s="22"/>
      <c r="J45" s="22"/>
      <c r="K45" s="22"/>
      <c r="L45" s="22">
        <v>85395</v>
      </c>
      <c r="M45" s="22"/>
      <c r="N45" s="22">
        <v>85395</v>
      </c>
      <c r="O45" s="22">
        <v>-24144</v>
      </c>
      <c r="P45" s="22"/>
      <c r="Q45" s="22">
        <v>8329</v>
      </c>
      <c r="R45" s="22">
        <v>-15815</v>
      </c>
      <c r="S45" s="22">
        <v>1577</v>
      </c>
      <c r="T45" s="22">
        <v>10873</v>
      </c>
      <c r="U45" s="22">
        <v>933940</v>
      </c>
      <c r="V45" s="22">
        <v>946390</v>
      </c>
      <c r="W45" s="22">
        <v>1015970</v>
      </c>
      <c r="X45" s="22">
        <v>1080936</v>
      </c>
      <c r="Y45" s="22">
        <v>-64966</v>
      </c>
      <c r="Z45" s="23">
        <v>-6.0101615636818462</v>
      </c>
      <c r="AA45" s="20">
        <v>1080942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30870718</v>
      </c>
      <c r="D48" s="29">
        <f t="shared" ref="D48:Y48" si="1">SUM(D35:D47)</f>
        <v>0</v>
      </c>
      <c r="E48" s="30">
        <f t="shared" si="1"/>
        <v>36569443</v>
      </c>
      <c r="F48" s="31">
        <f t="shared" si="1"/>
        <v>23358835</v>
      </c>
      <c r="G48" s="31">
        <f t="shared" si="1"/>
        <v>797149</v>
      </c>
      <c r="H48" s="31">
        <f t="shared" si="1"/>
        <v>2002758</v>
      </c>
      <c r="I48" s="31">
        <f t="shared" si="1"/>
        <v>1887779</v>
      </c>
      <c r="J48" s="31">
        <f t="shared" si="1"/>
        <v>4687686</v>
      </c>
      <c r="K48" s="31">
        <f t="shared" si="1"/>
        <v>1788653</v>
      </c>
      <c r="L48" s="31">
        <f t="shared" si="1"/>
        <v>1588482</v>
      </c>
      <c r="M48" s="31">
        <f t="shared" si="1"/>
        <v>1115689</v>
      </c>
      <c r="N48" s="31">
        <f t="shared" si="1"/>
        <v>4492824</v>
      </c>
      <c r="O48" s="31">
        <f t="shared" si="1"/>
        <v>970784</v>
      </c>
      <c r="P48" s="31">
        <f t="shared" si="1"/>
        <v>1495407</v>
      </c>
      <c r="Q48" s="31">
        <f t="shared" si="1"/>
        <v>1702490</v>
      </c>
      <c r="R48" s="31">
        <f t="shared" si="1"/>
        <v>4168681</v>
      </c>
      <c r="S48" s="31">
        <f t="shared" si="1"/>
        <v>1347238</v>
      </c>
      <c r="T48" s="31">
        <f t="shared" si="1"/>
        <v>3603502</v>
      </c>
      <c r="U48" s="31">
        <f t="shared" si="1"/>
        <v>2507185</v>
      </c>
      <c r="V48" s="31">
        <f t="shared" si="1"/>
        <v>7457925</v>
      </c>
      <c r="W48" s="31">
        <f t="shared" si="1"/>
        <v>20807116</v>
      </c>
      <c r="X48" s="31">
        <f t="shared" si="1"/>
        <v>23358840</v>
      </c>
      <c r="Y48" s="31">
        <f t="shared" si="1"/>
        <v>-2551724</v>
      </c>
      <c r="Z48" s="32">
        <f>+IF(X48&lt;&gt;0,+(Y48/X48)*100,0)</f>
        <v>-10.924018487219399</v>
      </c>
      <c r="AA48" s="29">
        <f>SUM(AA35:AA47)</f>
        <v>23358835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3599695</v>
      </c>
      <c r="D49" s="39">
        <f t="shared" si="2"/>
        <v>0</v>
      </c>
      <c r="E49" s="40">
        <f t="shared" si="2"/>
        <v>16407693</v>
      </c>
      <c r="F49" s="41">
        <f t="shared" si="2"/>
        <v>37475705</v>
      </c>
      <c r="G49" s="41">
        <f t="shared" si="2"/>
        <v>2937287</v>
      </c>
      <c r="H49" s="41">
        <f t="shared" si="2"/>
        <v>33009</v>
      </c>
      <c r="I49" s="41">
        <f t="shared" si="2"/>
        <v>976716</v>
      </c>
      <c r="J49" s="41">
        <f t="shared" si="2"/>
        <v>3947012</v>
      </c>
      <c r="K49" s="41">
        <f t="shared" si="2"/>
        <v>1085782</v>
      </c>
      <c r="L49" s="41">
        <f t="shared" si="2"/>
        <v>1286416</v>
      </c>
      <c r="M49" s="41">
        <f t="shared" si="2"/>
        <v>1777227</v>
      </c>
      <c r="N49" s="41">
        <f t="shared" si="2"/>
        <v>4149425</v>
      </c>
      <c r="O49" s="41">
        <f t="shared" si="2"/>
        <v>1927306</v>
      </c>
      <c r="P49" s="41">
        <f t="shared" si="2"/>
        <v>1394307</v>
      </c>
      <c r="Q49" s="41">
        <f t="shared" si="2"/>
        <v>931097</v>
      </c>
      <c r="R49" s="41">
        <f t="shared" si="2"/>
        <v>4252710</v>
      </c>
      <c r="S49" s="41">
        <f t="shared" si="2"/>
        <v>1488976</v>
      </c>
      <c r="T49" s="41">
        <f t="shared" si="2"/>
        <v>-977071</v>
      </c>
      <c r="U49" s="41">
        <f t="shared" si="2"/>
        <v>126079</v>
      </c>
      <c r="V49" s="41">
        <f t="shared" si="2"/>
        <v>637984</v>
      </c>
      <c r="W49" s="41">
        <f t="shared" si="2"/>
        <v>12987131</v>
      </c>
      <c r="X49" s="41">
        <f t="shared" si="2"/>
        <v>37475712</v>
      </c>
      <c r="Y49" s="41">
        <f t="shared" si="2"/>
        <v>-24488581</v>
      </c>
      <c r="Z49" s="42">
        <f>+IF(X49&lt;&gt;0,+(Y49/X49)*100,0)</f>
        <v>-65.345205449332084</v>
      </c>
      <c r="AA49" s="39">
        <f>+AA33-AA48</f>
        <v>37475705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3599695</v>
      </c>
      <c r="D52" s="48">
        <f t="shared" si="3"/>
        <v>0</v>
      </c>
      <c r="E52" s="49">
        <f t="shared" si="3"/>
        <v>16407693</v>
      </c>
      <c r="F52" s="50">
        <f t="shared" si="3"/>
        <v>37475705</v>
      </c>
      <c r="G52" s="50">
        <f t="shared" si="3"/>
        <v>2937287</v>
      </c>
      <c r="H52" s="50">
        <f t="shared" si="3"/>
        <v>33009</v>
      </c>
      <c r="I52" s="50">
        <f t="shared" si="3"/>
        <v>976716</v>
      </c>
      <c r="J52" s="50">
        <f t="shared" si="3"/>
        <v>3947012</v>
      </c>
      <c r="K52" s="50">
        <f t="shared" si="3"/>
        <v>1085782</v>
      </c>
      <c r="L52" s="50">
        <f t="shared" si="3"/>
        <v>1286416</v>
      </c>
      <c r="M52" s="50">
        <f t="shared" si="3"/>
        <v>1777227</v>
      </c>
      <c r="N52" s="50">
        <f t="shared" si="3"/>
        <v>4149425</v>
      </c>
      <c r="O52" s="50">
        <f t="shared" si="3"/>
        <v>1927306</v>
      </c>
      <c r="P52" s="50">
        <f t="shared" si="3"/>
        <v>1394307</v>
      </c>
      <c r="Q52" s="50">
        <f t="shared" si="3"/>
        <v>931097</v>
      </c>
      <c r="R52" s="50">
        <f t="shared" si="3"/>
        <v>4252710</v>
      </c>
      <c r="S52" s="50">
        <f t="shared" si="3"/>
        <v>1488976</v>
      </c>
      <c r="T52" s="50">
        <f t="shared" si="3"/>
        <v>-977071</v>
      </c>
      <c r="U52" s="50">
        <f t="shared" si="3"/>
        <v>126079</v>
      </c>
      <c r="V52" s="50">
        <f t="shared" si="3"/>
        <v>637984</v>
      </c>
      <c r="W52" s="50">
        <f t="shared" si="3"/>
        <v>12987131</v>
      </c>
      <c r="X52" s="50">
        <f t="shared" si="3"/>
        <v>37475712</v>
      </c>
      <c r="Y52" s="50">
        <f t="shared" si="3"/>
        <v>-24488581</v>
      </c>
      <c r="Z52" s="51">
        <f>+IF(X52&lt;&gt;0,+(Y52/X52)*100,0)</f>
        <v>-65.345205449332084</v>
      </c>
      <c r="AA52" s="48">
        <f>SUM(AA49:AA51)</f>
        <v>37475705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3599695</v>
      </c>
      <c r="D54" s="54">
        <f>+D52-D53</f>
        <v>0</v>
      </c>
      <c r="E54" s="55">
        <f t="shared" si="4"/>
        <v>16407693</v>
      </c>
      <c r="F54" s="56">
        <f t="shared" si="4"/>
        <v>37475705</v>
      </c>
      <c r="G54" s="56">
        <f t="shared" si="4"/>
        <v>2937287</v>
      </c>
      <c r="H54" s="56">
        <f t="shared" si="4"/>
        <v>33009</v>
      </c>
      <c r="I54" s="56">
        <f t="shared" si="4"/>
        <v>976716</v>
      </c>
      <c r="J54" s="56">
        <f t="shared" si="4"/>
        <v>3947012</v>
      </c>
      <c r="K54" s="56">
        <f t="shared" si="4"/>
        <v>1085782</v>
      </c>
      <c r="L54" s="56">
        <f t="shared" si="4"/>
        <v>1286416</v>
      </c>
      <c r="M54" s="56">
        <f t="shared" si="4"/>
        <v>1777227</v>
      </c>
      <c r="N54" s="56">
        <f t="shared" si="4"/>
        <v>4149425</v>
      </c>
      <c r="O54" s="56">
        <f t="shared" si="4"/>
        <v>1927306</v>
      </c>
      <c r="P54" s="56">
        <f t="shared" si="4"/>
        <v>1394307</v>
      </c>
      <c r="Q54" s="56">
        <f t="shared" si="4"/>
        <v>931097</v>
      </c>
      <c r="R54" s="56">
        <f t="shared" si="4"/>
        <v>4252710</v>
      </c>
      <c r="S54" s="56">
        <f t="shared" si="4"/>
        <v>1488976</v>
      </c>
      <c r="T54" s="56">
        <f t="shared" si="4"/>
        <v>-977071</v>
      </c>
      <c r="U54" s="56">
        <f t="shared" si="4"/>
        <v>126079</v>
      </c>
      <c r="V54" s="56">
        <f t="shared" si="4"/>
        <v>637984</v>
      </c>
      <c r="W54" s="56">
        <f t="shared" si="4"/>
        <v>12987131</v>
      </c>
      <c r="X54" s="56">
        <f t="shared" si="4"/>
        <v>37475712</v>
      </c>
      <c r="Y54" s="56">
        <f t="shared" si="4"/>
        <v>-24488581</v>
      </c>
      <c r="Z54" s="57">
        <f>+IF(X54&lt;&gt;0,+(Y54/X54)*100,0)</f>
        <v>-65.345205449332084</v>
      </c>
      <c r="AA54" s="54">
        <f>+AA52-AA53</f>
        <v>37475705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3599695</v>
      </c>
      <c r="D57" s="48">
        <f>SUM(D54:D56)</f>
        <v>0</v>
      </c>
      <c r="E57" s="49">
        <f t="shared" si="5"/>
        <v>16407693</v>
      </c>
      <c r="F57" s="50">
        <f t="shared" si="5"/>
        <v>37475705</v>
      </c>
      <c r="G57" s="50">
        <f t="shared" si="5"/>
        <v>2937287</v>
      </c>
      <c r="H57" s="50">
        <f t="shared" si="5"/>
        <v>33009</v>
      </c>
      <c r="I57" s="50">
        <f t="shared" si="5"/>
        <v>976716</v>
      </c>
      <c r="J57" s="50">
        <f t="shared" si="5"/>
        <v>3947012</v>
      </c>
      <c r="K57" s="50">
        <f t="shared" si="5"/>
        <v>1085782</v>
      </c>
      <c r="L57" s="50">
        <f t="shared" si="5"/>
        <v>1286416</v>
      </c>
      <c r="M57" s="50">
        <f t="shared" si="5"/>
        <v>1777227</v>
      </c>
      <c r="N57" s="50">
        <f t="shared" si="5"/>
        <v>4149425</v>
      </c>
      <c r="O57" s="50">
        <f t="shared" si="5"/>
        <v>1927306</v>
      </c>
      <c r="P57" s="50">
        <f t="shared" si="5"/>
        <v>1394307</v>
      </c>
      <c r="Q57" s="50">
        <f t="shared" si="5"/>
        <v>931097</v>
      </c>
      <c r="R57" s="50">
        <f t="shared" si="5"/>
        <v>4252710</v>
      </c>
      <c r="S57" s="50">
        <f t="shared" si="5"/>
        <v>1488976</v>
      </c>
      <c r="T57" s="50">
        <f t="shared" si="5"/>
        <v>-977071</v>
      </c>
      <c r="U57" s="50">
        <f t="shared" si="5"/>
        <v>126079</v>
      </c>
      <c r="V57" s="50">
        <f t="shared" si="5"/>
        <v>637984</v>
      </c>
      <c r="W57" s="50">
        <f t="shared" si="5"/>
        <v>12987131</v>
      </c>
      <c r="X57" s="50">
        <f t="shared" si="5"/>
        <v>37475712</v>
      </c>
      <c r="Y57" s="50">
        <f t="shared" si="5"/>
        <v>-24488581</v>
      </c>
      <c r="Z57" s="51">
        <f>+IF(X57&lt;&gt;0,+(Y57/X57)*100,0)</f>
        <v>-65.345205449332084</v>
      </c>
      <c r="AA57" s="48">
        <f>SUM(AA54:AA56)</f>
        <v>37475705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3599695</v>
      </c>
      <c r="D60" s="65">
        <f>SUM(D57:D59)</f>
        <v>0</v>
      </c>
      <c r="E60" s="66">
        <f t="shared" si="6"/>
        <v>16407693</v>
      </c>
      <c r="F60" s="67">
        <f t="shared" si="6"/>
        <v>37475705</v>
      </c>
      <c r="G60" s="67">
        <f t="shared" si="6"/>
        <v>2937287</v>
      </c>
      <c r="H60" s="67">
        <f t="shared" si="6"/>
        <v>33009</v>
      </c>
      <c r="I60" s="67">
        <f t="shared" si="6"/>
        <v>976716</v>
      </c>
      <c r="J60" s="67">
        <f t="shared" si="6"/>
        <v>3947012</v>
      </c>
      <c r="K60" s="67">
        <f t="shared" si="6"/>
        <v>1085782</v>
      </c>
      <c r="L60" s="67">
        <f t="shared" si="6"/>
        <v>1286416</v>
      </c>
      <c r="M60" s="67">
        <f t="shared" si="6"/>
        <v>1777227</v>
      </c>
      <c r="N60" s="67">
        <f t="shared" si="6"/>
        <v>4149425</v>
      </c>
      <c r="O60" s="67">
        <f t="shared" si="6"/>
        <v>1927306</v>
      </c>
      <c r="P60" s="67">
        <f t="shared" si="6"/>
        <v>1394307</v>
      </c>
      <c r="Q60" s="67">
        <f t="shared" si="6"/>
        <v>931097</v>
      </c>
      <c r="R60" s="67">
        <f t="shared" si="6"/>
        <v>4252710</v>
      </c>
      <c r="S60" s="67">
        <f t="shared" si="6"/>
        <v>1488976</v>
      </c>
      <c r="T60" s="67">
        <f t="shared" si="6"/>
        <v>-977071</v>
      </c>
      <c r="U60" s="67">
        <f t="shared" si="6"/>
        <v>126079</v>
      </c>
      <c r="V60" s="67">
        <f t="shared" si="6"/>
        <v>637984</v>
      </c>
      <c r="W60" s="67">
        <f t="shared" si="6"/>
        <v>12987131</v>
      </c>
      <c r="X60" s="67">
        <f t="shared" si="6"/>
        <v>37475712</v>
      </c>
      <c r="Y60" s="67">
        <f t="shared" si="6"/>
        <v>-24488581</v>
      </c>
      <c r="Z60" s="68">
        <f>+IF(X60&lt;&gt;0,+(Y60/X60)*100,0)</f>
        <v>-65.345205449332084</v>
      </c>
      <c r="AA60" s="65">
        <f>SUM(AA57:AA59)</f>
        <v>37475705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1095821</v>
      </c>
      <c r="D9" s="20"/>
      <c r="E9" s="21">
        <v>1500004</v>
      </c>
      <c r="F9" s="22">
        <v>1000004</v>
      </c>
      <c r="G9" s="22">
        <v>116419</v>
      </c>
      <c r="H9" s="22">
        <v>116419</v>
      </c>
      <c r="I9" s="22">
        <v>116419</v>
      </c>
      <c r="J9" s="22">
        <v>349257</v>
      </c>
      <c r="K9" s="22">
        <v>116419</v>
      </c>
      <c r="L9" s="22">
        <v>116419</v>
      </c>
      <c r="M9" s="22">
        <v>116419</v>
      </c>
      <c r="N9" s="22">
        <v>349257</v>
      </c>
      <c r="O9" s="22">
        <v>116419</v>
      </c>
      <c r="P9" s="22">
        <v>116419</v>
      </c>
      <c r="Q9" s="22">
        <v>116043</v>
      </c>
      <c r="R9" s="22">
        <v>348881</v>
      </c>
      <c r="S9" s="22">
        <v>115790</v>
      </c>
      <c r="T9" s="22">
        <v>115668</v>
      </c>
      <c r="U9" s="22">
        <v>115541</v>
      </c>
      <c r="V9" s="22">
        <v>346999</v>
      </c>
      <c r="W9" s="22">
        <v>1394394</v>
      </c>
      <c r="X9" s="22">
        <v>1000004</v>
      </c>
      <c r="Y9" s="22">
        <v>394390</v>
      </c>
      <c r="Z9" s="23">
        <v>39.438842244631026</v>
      </c>
      <c r="AA9" s="20">
        <v>1000004</v>
      </c>
    </row>
    <row r="10" spans="1:27" x14ac:dyDescent="0.25">
      <c r="A10" s="19" t="s">
        <v>38</v>
      </c>
      <c r="B10" s="15" t="s">
        <v>32</v>
      </c>
      <c r="C10" s="20">
        <v>23714</v>
      </c>
      <c r="D10" s="20"/>
      <c r="E10" s="21">
        <v>31416</v>
      </c>
      <c r="F10" s="22">
        <v>31416</v>
      </c>
      <c r="G10" s="22">
        <v>510</v>
      </c>
      <c r="H10" s="22">
        <v>3080</v>
      </c>
      <c r="I10" s="22"/>
      <c r="J10" s="22">
        <v>3590</v>
      </c>
      <c r="K10" s="22"/>
      <c r="L10" s="22">
        <v>817</v>
      </c>
      <c r="M10" s="22"/>
      <c r="N10" s="22">
        <v>817</v>
      </c>
      <c r="O10" s="22">
        <v>1661</v>
      </c>
      <c r="P10" s="22">
        <v>1739</v>
      </c>
      <c r="Q10" s="22">
        <v>3113</v>
      </c>
      <c r="R10" s="22">
        <v>6513</v>
      </c>
      <c r="S10" s="22"/>
      <c r="T10" s="22">
        <v>816</v>
      </c>
      <c r="U10" s="22">
        <v>3252</v>
      </c>
      <c r="V10" s="22">
        <v>4068</v>
      </c>
      <c r="W10" s="22">
        <v>14988</v>
      </c>
      <c r="X10" s="22">
        <v>31416</v>
      </c>
      <c r="Y10" s="22">
        <v>-16428</v>
      </c>
      <c r="Z10" s="23">
        <v>-52.29182582123758</v>
      </c>
      <c r="AA10" s="20">
        <v>31416</v>
      </c>
    </row>
    <row r="11" spans="1:27" x14ac:dyDescent="0.25">
      <c r="A11" s="19" t="s">
        <v>39</v>
      </c>
      <c r="B11" s="15" t="s">
        <v>32</v>
      </c>
      <c r="C11" s="20">
        <v>4248411</v>
      </c>
      <c r="D11" s="20"/>
      <c r="E11" s="21">
        <v>6400008</v>
      </c>
      <c r="F11" s="22">
        <v>6400008</v>
      </c>
      <c r="G11" s="22">
        <v>388469</v>
      </c>
      <c r="H11" s="22">
        <v>410157</v>
      </c>
      <c r="I11" s="22">
        <v>285252</v>
      </c>
      <c r="J11" s="22">
        <v>1083878</v>
      </c>
      <c r="K11" s="22">
        <v>522948</v>
      </c>
      <c r="L11" s="22">
        <v>426905</v>
      </c>
      <c r="M11" s="22">
        <v>358870</v>
      </c>
      <c r="N11" s="22">
        <v>1308723</v>
      </c>
      <c r="O11" s="22">
        <v>439782</v>
      </c>
      <c r="P11" s="22">
        <v>347026</v>
      </c>
      <c r="Q11" s="22">
        <v>370522</v>
      </c>
      <c r="R11" s="22">
        <v>1157330</v>
      </c>
      <c r="S11" s="22">
        <v>284678</v>
      </c>
      <c r="T11" s="22">
        <v>372382</v>
      </c>
      <c r="U11" s="22">
        <v>241752</v>
      </c>
      <c r="V11" s="22">
        <v>898812</v>
      </c>
      <c r="W11" s="22">
        <v>4448743</v>
      </c>
      <c r="X11" s="22">
        <v>6400008</v>
      </c>
      <c r="Y11" s="22">
        <v>-1951265</v>
      </c>
      <c r="Z11" s="23">
        <v>-30.488477514403105</v>
      </c>
      <c r="AA11" s="20">
        <v>6400008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979701</v>
      </c>
      <c r="D13" s="20"/>
      <c r="E13" s="21">
        <v>734100</v>
      </c>
      <c r="F13" s="22">
        <v>734100</v>
      </c>
      <c r="G13" s="22">
        <v>84299</v>
      </c>
      <c r="H13" s="22">
        <v>84395</v>
      </c>
      <c r="I13" s="22">
        <v>84759</v>
      </c>
      <c r="J13" s="22">
        <v>253453</v>
      </c>
      <c r="K13" s="22">
        <v>84261</v>
      </c>
      <c r="L13" s="22">
        <v>84495</v>
      </c>
      <c r="M13" s="22">
        <v>85098</v>
      </c>
      <c r="N13" s="22">
        <v>253854</v>
      </c>
      <c r="O13" s="22">
        <v>85717</v>
      </c>
      <c r="P13" s="22">
        <v>85801</v>
      </c>
      <c r="Q13" s="22">
        <v>85951</v>
      </c>
      <c r="R13" s="22">
        <v>257469</v>
      </c>
      <c r="S13" s="22">
        <v>86286</v>
      </c>
      <c r="T13" s="22">
        <v>85026</v>
      </c>
      <c r="U13" s="22">
        <v>84374</v>
      </c>
      <c r="V13" s="22">
        <v>255686</v>
      </c>
      <c r="W13" s="22">
        <v>1020462</v>
      </c>
      <c r="X13" s="22">
        <v>734100</v>
      </c>
      <c r="Y13" s="22">
        <v>286362</v>
      </c>
      <c r="Z13" s="23">
        <v>39.008581937065792</v>
      </c>
      <c r="AA13" s="20">
        <v>734100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3261</v>
      </c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1327444</v>
      </c>
      <c r="D24" s="20"/>
      <c r="E24" s="21">
        <v>1361280</v>
      </c>
      <c r="F24" s="22">
        <v>1361280</v>
      </c>
      <c r="G24" s="22">
        <v>101920</v>
      </c>
      <c r="H24" s="22">
        <v>103350</v>
      </c>
      <c r="I24" s="22">
        <v>114170</v>
      </c>
      <c r="J24" s="22">
        <v>319440</v>
      </c>
      <c r="K24" s="22">
        <v>117200</v>
      </c>
      <c r="L24" s="22">
        <v>126100</v>
      </c>
      <c r="M24" s="22">
        <v>296064</v>
      </c>
      <c r="N24" s="22">
        <v>539364</v>
      </c>
      <c r="O24" s="22">
        <v>98359</v>
      </c>
      <c r="P24" s="22">
        <v>91560</v>
      </c>
      <c r="Q24" s="22">
        <v>159500</v>
      </c>
      <c r="R24" s="22">
        <v>349419</v>
      </c>
      <c r="S24" s="22">
        <v>285200</v>
      </c>
      <c r="T24" s="22">
        <v>243002</v>
      </c>
      <c r="U24" s="22">
        <v>236094</v>
      </c>
      <c r="V24" s="22">
        <v>764296</v>
      </c>
      <c r="W24" s="22">
        <v>1972519</v>
      </c>
      <c r="X24" s="22">
        <v>1361280</v>
      </c>
      <c r="Y24" s="22">
        <v>611239</v>
      </c>
      <c r="Z24" s="23">
        <v>44.901783615420783</v>
      </c>
      <c r="AA24" s="20">
        <v>1361280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800004</v>
      </c>
      <c r="D26" s="20"/>
      <c r="E26" s="21">
        <v>1277000</v>
      </c>
      <c r="F26" s="22">
        <v>1277000</v>
      </c>
      <c r="G26" s="22">
        <v>45564</v>
      </c>
      <c r="H26" s="22">
        <v>444654</v>
      </c>
      <c r="I26" s="22">
        <v>45654</v>
      </c>
      <c r="J26" s="22">
        <v>535872</v>
      </c>
      <c r="K26" s="22">
        <v>88397</v>
      </c>
      <c r="L26" s="22">
        <v>52447</v>
      </c>
      <c r="M26" s="22">
        <v>-351314</v>
      </c>
      <c r="N26" s="22">
        <v>-210470</v>
      </c>
      <c r="O26" s="22">
        <v>47686</v>
      </c>
      <c r="P26" s="22">
        <v>190491</v>
      </c>
      <c r="Q26" s="22">
        <v>66733</v>
      </c>
      <c r="R26" s="22">
        <v>304910</v>
      </c>
      <c r="S26" s="22">
        <v>83771</v>
      </c>
      <c r="T26" s="22">
        <v>128906</v>
      </c>
      <c r="U26" s="22">
        <v>438839</v>
      </c>
      <c r="V26" s="22">
        <v>651516</v>
      </c>
      <c r="W26" s="22">
        <v>1281828</v>
      </c>
      <c r="X26" s="22">
        <v>1277000</v>
      </c>
      <c r="Y26" s="22">
        <v>4828</v>
      </c>
      <c r="Z26" s="23">
        <v>0.37807361002349255</v>
      </c>
      <c r="AA26" s="20">
        <v>1277000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-229629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8248727</v>
      </c>
      <c r="D33" s="29">
        <f t="shared" ref="D33:Y33" si="0">SUM(D6:D32)</f>
        <v>0</v>
      </c>
      <c r="E33" s="30">
        <f t="shared" si="0"/>
        <v>11303808</v>
      </c>
      <c r="F33" s="31">
        <f t="shared" si="0"/>
        <v>10803808</v>
      </c>
      <c r="G33" s="31">
        <f t="shared" si="0"/>
        <v>737181</v>
      </c>
      <c r="H33" s="31">
        <f t="shared" si="0"/>
        <v>1162055</v>
      </c>
      <c r="I33" s="31">
        <f t="shared" si="0"/>
        <v>646254</v>
      </c>
      <c r="J33" s="31">
        <f t="shared" si="0"/>
        <v>2545490</v>
      </c>
      <c r="K33" s="31">
        <f t="shared" si="0"/>
        <v>929225</v>
      </c>
      <c r="L33" s="31">
        <f t="shared" si="0"/>
        <v>807183</v>
      </c>
      <c r="M33" s="31">
        <f t="shared" si="0"/>
        <v>505137</v>
      </c>
      <c r="N33" s="31">
        <f t="shared" si="0"/>
        <v>2241545</v>
      </c>
      <c r="O33" s="31">
        <f t="shared" si="0"/>
        <v>789624</v>
      </c>
      <c r="P33" s="31">
        <f t="shared" si="0"/>
        <v>833036</v>
      </c>
      <c r="Q33" s="31">
        <f t="shared" si="0"/>
        <v>801862</v>
      </c>
      <c r="R33" s="31">
        <f t="shared" si="0"/>
        <v>2424522</v>
      </c>
      <c r="S33" s="31">
        <f t="shared" si="0"/>
        <v>855725</v>
      </c>
      <c r="T33" s="31">
        <f t="shared" si="0"/>
        <v>945800</v>
      </c>
      <c r="U33" s="31">
        <f t="shared" si="0"/>
        <v>1119852</v>
      </c>
      <c r="V33" s="31">
        <f t="shared" si="0"/>
        <v>2921377</v>
      </c>
      <c r="W33" s="31">
        <f t="shared" si="0"/>
        <v>10132934</v>
      </c>
      <c r="X33" s="31">
        <f t="shared" si="0"/>
        <v>10803808</v>
      </c>
      <c r="Y33" s="31">
        <f t="shared" si="0"/>
        <v>-670874</v>
      </c>
      <c r="Z33" s="32">
        <f>+IF(X33&lt;&gt;0,+(Y33/X33)*100,0)</f>
        <v>-6.2096068349233899</v>
      </c>
      <c r="AA33" s="29">
        <f>SUM(AA6:AA32)</f>
        <v>10803808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62011231</v>
      </c>
      <c r="D35" s="20"/>
      <c r="E35" s="21">
        <v>66792072</v>
      </c>
      <c r="F35" s="22">
        <v>67122072</v>
      </c>
      <c r="G35" s="22">
        <v>5413813</v>
      </c>
      <c r="H35" s="22">
        <v>4934259</v>
      </c>
      <c r="I35" s="22">
        <v>5283397</v>
      </c>
      <c r="J35" s="22">
        <v>15631469</v>
      </c>
      <c r="K35" s="22">
        <v>6004382</v>
      </c>
      <c r="L35" s="22">
        <v>5201354</v>
      </c>
      <c r="M35" s="22">
        <v>5552618</v>
      </c>
      <c r="N35" s="22">
        <v>16758354</v>
      </c>
      <c r="O35" s="22">
        <v>6437644</v>
      </c>
      <c r="P35" s="22">
        <v>5681663</v>
      </c>
      <c r="Q35" s="22">
        <v>5334588</v>
      </c>
      <c r="R35" s="22">
        <v>17453895</v>
      </c>
      <c r="S35" s="22">
        <v>5679986</v>
      </c>
      <c r="T35" s="22">
        <v>6102024</v>
      </c>
      <c r="U35" s="22">
        <v>5531871</v>
      </c>
      <c r="V35" s="22">
        <v>17313881</v>
      </c>
      <c r="W35" s="22">
        <v>67157599</v>
      </c>
      <c r="X35" s="22">
        <v>67122072</v>
      </c>
      <c r="Y35" s="22">
        <v>35527</v>
      </c>
      <c r="Z35" s="23">
        <v>5.2928938188916454E-2</v>
      </c>
      <c r="AA35" s="20">
        <v>67122072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2949996</v>
      </c>
      <c r="F38" s="22"/>
      <c r="G38" s="22">
        <v>550000</v>
      </c>
      <c r="H38" s="22"/>
      <c r="I38" s="22"/>
      <c r="J38" s="22">
        <v>550000</v>
      </c>
      <c r="K38" s="22"/>
      <c r="L38" s="22">
        <v>-550000</v>
      </c>
      <c r="M38" s="22">
        <v>50317</v>
      </c>
      <c r="N38" s="22">
        <v>-499683</v>
      </c>
      <c r="O38" s="22">
        <v>66736</v>
      </c>
      <c r="P38" s="22">
        <v>-117054</v>
      </c>
      <c r="Q38" s="22"/>
      <c r="R38" s="22">
        <v>-50318</v>
      </c>
      <c r="S38" s="22"/>
      <c r="T38" s="22"/>
      <c r="U38" s="22"/>
      <c r="V38" s="22"/>
      <c r="W38" s="22">
        <v>-1</v>
      </c>
      <c r="X38" s="22"/>
      <c r="Y38" s="22">
        <v>-1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566424</v>
      </c>
      <c r="F39" s="22">
        <v>566424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566424</v>
      </c>
      <c r="Y39" s="22">
        <v>-566424</v>
      </c>
      <c r="Z39" s="23">
        <v>-100</v>
      </c>
      <c r="AA39" s="20">
        <v>566424</v>
      </c>
    </row>
    <row r="40" spans="1:27" x14ac:dyDescent="0.25">
      <c r="A40" s="19" t="s">
        <v>66</v>
      </c>
      <c r="B40" s="15" t="s">
        <v>32</v>
      </c>
      <c r="C40" s="20">
        <v>1050064</v>
      </c>
      <c r="D40" s="20"/>
      <c r="E40" s="21">
        <v>1500000</v>
      </c>
      <c r="F40" s="22">
        <v>1500000</v>
      </c>
      <c r="G40" s="22">
        <v>84394</v>
      </c>
      <c r="H40" s="22">
        <v>86098</v>
      </c>
      <c r="I40" s="22">
        <v>80728</v>
      </c>
      <c r="J40" s="22">
        <v>251220</v>
      </c>
      <c r="K40" s="22">
        <v>74212</v>
      </c>
      <c r="L40" s="22">
        <v>46544</v>
      </c>
      <c r="M40" s="22">
        <v>34142</v>
      </c>
      <c r="N40" s="22">
        <v>154898</v>
      </c>
      <c r="O40" s="22">
        <v>32269</v>
      </c>
      <c r="P40" s="22">
        <v>29146</v>
      </c>
      <c r="Q40" s="22">
        <v>15860</v>
      </c>
      <c r="R40" s="22">
        <v>77275</v>
      </c>
      <c r="S40" s="22">
        <v>676864</v>
      </c>
      <c r="T40" s="22">
        <v>137217</v>
      </c>
      <c r="U40" s="22">
        <v>692226</v>
      </c>
      <c r="V40" s="22">
        <v>1506307</v>
      </c>
      <c r="W40" s="22">
        <v>1989700</v>
      </c>
      <c r="X40" s="22">
        <v>1500000</v>
      </c>
      <c r="Y40" s="22">
        <v>489700</v>
      </c>
      <c r="Z40" s="23">
        <v>32.646666666666668</v>
      </c>
      <c r="AA40" s="20">
        <v>1500000</v>
      </c>
    </row>
    <row r="41" spans="1:27" x14ac:dyDescent="0.25">
      <c r="A41" s="19" t="s">
        <v>40</v>
      </c>
      <c r="B41" s="15" t="s">
        <v>32</v>
      </c>
      <c r="C41" s="20">
        <v>3024315</v>
      </c>
      <c r="D41" s="20"/>
      <c r="E41" s="21">
        <v>2000004</v>
      </c>
      <c r="F41" s="22">
        <v>2000004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2000004</v>
      </c>
      <c r="Y41" s="22">
        <v>-2000004</v>
      </c>
      <c r="Z41" s="23">
        <v>-100</v>
      </c>
      <c r="AA41" s="20">
        <v>2000004</v>
      </c>
    </row>
    <row r="42" spans="1:27" x14ac:dyDescent="0.25">
      <c r="A42" s="19" t="s">
        <v>67</v>
      </c>
      <c r="B42" s="15" t="s">
        <v>32</v>
      </c>
      <c r="C42" s="20">
        <v>9500559</v>
      </c>
      <c r="D42" s="20"/>
      <c r="E42" s="21">
        <v>8626333</v>
      </c>
      <c r="F42" s="22">
        <v>10397329</v>
      </c>
      <c r="G42" s="22">
        <v>28200</v>
      </c>
      <c r="H42" s="22">
        <v>125524</v>
      </c>
      <c r="I42" s="22">
        <v>218034</v>
      </c>
      <c r="J42" s="22">
        <v>371758</v>
      </c>
      <c r="K42" s="22">
        <v>55740</v>
      </c>
      <c r="L42" s="22">
        <v>588336</v>
      </c>
      <c r="M42" s="22">
        <v>228960</v>
      </c>
      <c r="N42" s="22">
        <v>873036</v>
      </c>
      <c r="O42" s="22">
        <v>5614413</v>
      </c>
      <c r="P42" s="22">
        <v>429441</v>
      </c>
      <c r="Q42" s="22">
        <v>2298515</v>
      </c>
      <c r="R42" s="22">
        <v>8342369</v>
      </c>
      <c r="S42" s="22">
        <v>1186516</v>
      </c>
      <c r="T42" s="22">
        <v>1861124</v>
      </c>
      <c r="U42" s="22">
        <v>2321885</v>
      </c>
      <c r="V42" s="22">
        <v>5369525</v>
      </c>
      <c r="W42" s="22">
        <v>14956688</v>
      </c>
      <c r="X42" s="22">
        <v>10397329</v>
      </c>
      <c r="Y42" s="22">
        <v>4559359</v>
      </c>
      <c r="Z42" s="23">
        <v>43.851252566885208</v>
      </c>
      <c r="AA42" s="20">
        <v>10397329</v>
      </c>
    </row>
    <row r="43" spans="1:27" x14ac:dyDescent="0.25">
      <c r="A43" s="19" t="s">
        <v>68</v>
      </c>
      <c r="B43" s="15" t="s">
        <v>32</v>
      </c>
      <c r="C43" s="20">
        <v>60000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2499996</v>
      </c>
      <c r="F44" s="22">
        <v>2499996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>
        <v>101564</v>
      </c>
      <c r="R44" s="22">
        <v>101564</v>
      </c>
      <c r="S44" s="22"/>
      <c r="T44" s="22"/>
      <c r="U44" s="22"/>
      <c r="V44" s="22"/>
      <c r="W44" s="22">
        <v>101564</v>
      </c>
      <c r="X44" s="22">
        <v>2499996</v>
      </c>
      <c r="Y44" s="22">
        <v>-2398432</v>
      </c>
      <c r="Z44" s="23">
        <v>-95.937433499893601</v>
      </c>
      <c r="AA44" s="20">
        <v>2499996</v>
      </c>
    </row>
    <row r="45" spans="1:27" x14ac:dyDescent="0.25">
      <c r="A45" s="19" t="s">
        <v>70</v>
      </c>
      <c r="B45" s="15" t="s">
        <v>32</v>
      </c>
      <c r="C45" s="20">
        <v>3177523</v>
      </c>
      <c r="D45" s="20"/>
      <c r="E45" s="21">
        <v>6484064</v>
      </c>
      <c r="F45" s="22">
        <v>8063064</v>
      </c>
      <c r="G45" s="22">
        <v>95962</v>
      </c>
      <c r="H45" s="22">
        <v>81504</v>
      </c>
      <c r="I45" s="22">
        <v>122062</v>
      </c>
      <c r="J45" s="22">
        <v>299528</v>
      </c>
      <c r="K45" s="22">
        <v>307058</v>
      </c>
      <c r="L45" s="22">
        <v>1169790</v>
      </c>
      <c r="M45" s="22">
        <v>944068</v>
      </c>
      <c r="N45" s="22">
        <v>2420916</v>
      </c>
      <c r="O45" s="22">
        <v>122177</v>
      </c>
      <c r="P45" s="22">
        <v>268441</v>
      </c>
      <c r="Q45" s="22">
        <v>147446</v>
      </c>
      <c r="R45" s="22">
        <v>538064</v>
      </c>
      <c r="S45" s="22">
        <v>302753</v>
      </c>
      <c r="T45" s="22">
        <v>218069</v>
      </c>
      <c r="U45" s="22">
        <v>3449770</v>
      </c>
      <c r="V45" s="22">
        <v>3970592</v>
      </c>
      <c r="W45" s="22">
        <v>7229100</v>
      </c>
      <c r="X45" s="22">
        <v>8063064</v>
      </c>
      <c r="Y45" s="22">
        <v>-833964</v>
      </c>
      <c r="Z45" s="23">
        <v>-10.343016004833894</v>
      </c>
      <c r="AA45" s="20">
        <v>8063064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78823692</v>
      </c>
      <c r="D48" s="29">
        <f t="shared" ref="D48:Y48" si="1">SUM(D35:D47)</f>
        <v>0</v>
      </c>
      <c r="E48" s="30">
        <f t="shared" si="1"/>
        <v>91418889</v>
      </c>
      <c r="F48" s="31">
        <f t="shared" si="1"/>
        <v>92148889</v>
      </c>
      <c r="G48" s="31">
        <f t="shared" si="1"/>
        <v>6172369</v>
      </c>
      <c r="H48" s="31">
        <f t="shared" si="1"/>
        <v>5227385</v>
      </c>
      <c r="I48" s="31">
        <f t="shared" si="1"/>
        <v>5704221</v>
      </c>
      <c r="J48" s="31">
        <f t="shared" si="1"/>
        <v>17103975</v>
      </c>
      <c r="K48" s="31">
        <f t="shared" si="1"/>
        <v>6441392</v>
      </c>
      <c r="L48" s="31">
        <f t="shared" si="1"/>
        <v>6456024</v>
      </c>
      <c r="M48" s="31">
        <f t="shared" si="1"/>
        <v>6810105</v>
      </c>
      <c r="N48" s="31">
        <f t="shared" si="1"/>
        <v>19707521</v>
      </c>
      <c r="O48" s="31">
        <f t="shared" si="1"/>
        <v>12273239</v>
      </c>
      <c r="P48" s="31">
        <f t="shared" si="1"/>
        <v>6291637</v>
      </c>
      <c r="Q48" s="31">
        <f t="shared" si="1"/>
        <v>7897973</v>
      </c>
      <c r="R48" s="31">
        <f t="shared" si="1"/>
        <v>26462849</v>
      </c>
      <c r="S48" s="31">
        <f t="shared" si="1"/>
        <v>7846119</v>
      </c>
      <c r="T48" s="31">
        <f t="shared" si="1"/>
        <v>8318434</v>
      </c>
      <c r="U48" s="31">
        <f t="shared" si="1"/>
        <v>11995752</v>
      </c>
      <c r="V48" s="31">
        <f t="shared" si="1"/>
        <v>28160305</v>
      </c>
      <c r="W48" s="31">
        <f t="shared" si="1"/>
        <v>91434650</v>
      </c>
      <c r="X48" s="31">
        <f t="shared" si="1"/>
        <v>92148889</v>
      </c>
      <c r="Y48" s="31">
        <f t="shared" si="1"/>
        <v>-714239</v>
      </c>
      <c r="Z48" s="32">
        <f>+IF(X48&lt;&gt;0,+(Y48/X48)*100,0)</f>
        <v>-0.77509236166699746</v>
      </c>
      <c r="AA48" s="29">
        <f>SUM(AA35:AA47)</f>
        <v>92148889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-70574965</v>
      </c>
      <c r="D49" s="39">
        <f t="shared" si="2"/>
        <v>0</v>
      </c>
      <c r="E49" s="40">
        <f t="shared" si="2"/>
        <v>-80115081</v>
      </c>
      <c r="F49" s="41">
        <f t="shared" si="2"/>
        <v>-81345081</v>
      </c>
      <c r="G49" s="41">
        <f t="shared" si="2"/>
        <v>-5435188</v>
      </c>
      <c r="H49" s="41">
        <f t="shared" si="2"/>
        <v>-4065330</v>
      </c>
      <c r="I49" s="41">
        <f t="shared" si="2"/>
        <v>-5057967</v>
      </c>
      <c r="J49" s="41">
        <f t="shared" si="2"/>
        <v>-14558485</v>
      </c>
      <c r="K49" s="41">
        <f t="shared" si="2"/>
        <v>-5512167</v>
      </c>
      <c r="L49" s="41">
        <f t="shared" si="2"/>
        <v>-5648841</v>
      </c>
      <c r="M49" s="41">
        <f t="shared" si="2"/>
        <v>-6304968</v>
      </c>
      <c r="N49" s="41">
        <f t="shared" si="2"/>
        <v>-17465976</v>
      </c>
      <c r="O49" s="41">
        <f t="shared" si="2"/>
        <v>-11483615</v>
      </c>
      <c r="P49" s="41">
        <f t="shared" si="2"/>
        <v>-5458601</v>
      </c>
      <c r="Q49" s="41">
        <f t="shared" si="2"/>
        <v>-7096111</v>
      </c>
      <c r="R49" s="41">
        <f t="shared" si="2"/>
        <v>-24038327</v>
      </c>
      <c r="S49" s="41">
        <f t="shared" si="2"/>
        <v>-6990394</v>
      </c>
      <c r="T49" s="41">
        <f t="shared" si="2"/>
        <v>-7372634</v>
      </c>
      <c r="U49" s="41">
        <f t="shared" si="2"/>
        <v>-10875900</v>
      </c>
      <c r="V49" s="41">
        <f t="shared" si="2"/>
        <v>-25238928</v>
      </c>
      <c r="W49" s="41">
        <f t="shared" si="2"/>
        <v>-81301716</v>
      </c>
      <c r="X49" s="41">
        <f t="shared" si="2"/>
        <v>-81345081</v>
      </c>
      <c r="Y49" s="41">
        <f t="shared" si="2"/>
        <v>43365</v>
      </c>
      <c r="Z49" s="42">
        <f>+IF(X49&lt;&gt;0,+(Y49/X49)*100,0)</f>
        <v>-5.33099229442036E-2</v>
      </c>
      <c r="AA49" s="39">
        <f>+AA33-AA48</f>
        <v>-81345081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218000</v>
      </c>
      <c r="F50" s="22">
        <v>218000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213171</v>
      </c>
      <c r="V50" s="22">
        <v>213171</v>
      </c>
      <c r="W50" s="22">
        <v>213171</v>
      </c>
      <c r="X50" s="22">
        <v>218000</v>
      </c>
      <c r="Y50" s="22">
        <v>-4829</v>
      </c>
      <c r="Z50" s="23">
        <v>-2.2151376146788992</v>
      </c>
      <c r="AA50" s="20">
        <v>218000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-70574965</v>
      </c>
      <c r="D52" s="48">
        <f t="shared" si="3"/>
        <v>0</v>
      </c>
      <c r="E52" s="49">
        <f t="shared" si="3"/>
        <v>-79897081</v>
      </c>
      <c r="F52" s="50">
        <f t="shared" si="3"/>
        <v>-81127081</v>
      </c>
      <c r="G52" s="50">
        <f t="shared" si="3"/>
        <v>-5435188</v>
      </c>
      <c r="H52" s="50">
        <f t="shared" si="3"/>
        <v>-4065330</v>
      </c>
      <c r="I52" s="50">
        <f t="shared" si="3"/>
        <v>-5057967</v>
      </c>
      <c r="J52" s="50">
        <f t="shared" si="3"/>
        <v>-14558485</v>
      </c>
      <c r="K52" s="50">
        <f t="shared" si="3"/>
        <v>-5512167</v>
      </c>
      <c r="L52" s="50">
        <f t="shared" si="3"/>
        <v>-5648841</v>
      </c>
      <c r="M52" s="50">
        <f t="shared" si="3"/>
        <v>-6304968</v>
      </c>
      <c r="N52" s="50">
        <f t="shared" si="3"/>
        <v>-17465976</v>
      </c>
      <c r="O52" s="50">
        <f t="shared" si="3"/>
        <v>-11483615</v>
      </c>
      <c r="P52" s="50">
        <f t="shared" si="3"/>
        <v>-5458601</v>
      </c>
      <c r="Q52" s="50">
        <f t="shared" si="3"/>
        <v>-7096111</v>
      </c>
      <c r="R52" s="50">
        <f t="shared" si="3"/>
        <v>-24038327</v>
      </c>
      <c r="S52" s="50">
        <f t="shared" si="3"/>
        <v>-6990394</v>
      </c>
      <c r="T52" s="50">
        <f t="shared" si="3"/>
        <v>-7372634</v>
      </c>
      <c r="U52" s="50">
        <f t="shared" si="3"/>
        <v>-10662729</v>
      </c>
      <c r="V52" s="50">
        <f t="shared" si="3"/>
        <v>-25025757</v>
      </c>
      <c r="W52" s="50">
        <f t="shared" si="3"/>
        <v>-81088545</v>
      </c>
      <c r="X52" s="50">
        <f t="shared" si="3"/>
        <v>-81127081</v>
      </c>
      <c r="Y52" s="50">
        <f t="shared" si="3"/>
        <v>38536</v>
      </c>
      <c r="Z52" s="51">
        <f>+IF(X52&lt;&gt;0,+(Y52/X52)*100,0)</f>
        <v>-4.7500784602369707E-2</v>
      </c>
      <c r="AA52" s="48">
        <f>SUM(AA49:AA51)</f>
        <v>-81127081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-70574965</v>
      </c>
      <c r="D54" s="54">
        <f>+D52-D53</f>
        <v>0</v>
      </c>
      <c r="E54" s="55">
        <f t="shared" si="4"/>
        <v>-79897081</v>
      </c>
      <c r="F54" s="56">
        <f t="shared" si="4"/>
        <v>-81127081</v>
      </c>
      <c r="G54" s="56">
        <f t="shared" si="4"/>
        <v>-5435188</v>
      </c>
      <c r="H54" s="56">
        <f t="shared" si="4"/>
        <v>-4065330</v>
      </c>
      <c r="I54" s="56">
        <f t="shared" si="4"/>
        <v>-5057967</v>
      </c>
      <c r="J54" s="56">
        <f t="shared" si="4"/>
        <v>-14558485</v>
      </c>
      <c r="K54" s="56">
        <f t="shared" si="4"/>
        <v>-5512167</v>
      </c>
      <c r="L54" s="56">
        <f t="shared" si="4"/>
        <v>-5648841</v>
      </c>
      <c r="M54" s="56">
        <f t="shared" si="4"/>
        <v>-6304968</v>
      </c>
      <c r="N54" s="56">
        <f t="shared" si="4"/>
        <v>-17465976</v>
      </c>
      <c r="O54" s="56">
        <f t="shared" si="4"/>
        <v>-11483615</v>
      </c>
      <c r="P54" s="56">
        <f t="shared" si="4"/>
        <v>-5458601</v>
      </c>
      <c r="Q54" s="56">
        <f t="shared" si="4"/>
        <v>-7096111</v>
      </c>
      <c r="R54" s="56">
        <f t="shared" si="4"/>
        <v>-24038327</v>
      </c>
      <c r="S54" s="56">
        <f t="shared" si="4"/>
        <v>-6990394</v>
      </c>
      <c r="T54" s="56">
        <f t="shared" si="4"/>
        <v>-7372634</v>
      </c>
      <c r="U54" s="56">
        <f t="shared" si="4"/>
        <v>-10662729</v>
      </c>
      <c r="V54" s="56">
        <f t="shared" si="4"/>
        <v>-25025757</v>
      </c>
      <c r="W54" s="56">
        <f t="shared" si="4"/>
        <v>-81088545</v>
      </c>
      <c r="X54" s="56">
        <f t="shared" si="4"/>
        <v>-81127081</v>
      </c>
      <c r="Y54" s="56">
        <f t="shared" si="4"/>
        <v>38536</v>
      </c>
      <c r="Z54" s="57">
        <f>+IF(X54&lt;&gt;0,+(Y54/X54)*100,0)</f>
        <v>-4.7500784602369707E-2</v>
      </c>
      <c r="AA54" s="54">
        <f>+AA52-AA53</f>
        <v>-81127081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-70574965</v>
      </c>
      <c r="D57" s="48">
        <f>SUM(D54:D56)</f>
        <v>0</v>
      </c>
      <c r="E57" s="49">
        <f t="shared" si="5"/>
        <v>-79897081</v>
      </c>
      <c r="F57" s="50">
        <f t="shared" si="5"/>
        <v>-81127081</v>
      </c>
      <c r="G57" s="50">
        <f t="shared" si="5"/>
        <v>-5435188</v>
      </c>
      <c r="H57" s="50">
        <f t="shared" si="5"/>
        <v>-4065330</v>
      </c>
      <c r="I57" s="50">
        <f t="shared" si="5"/>
        <v>-5057967</v>
      </c>
      <c r="J57" s="50">
        <f t="shared" si="5"/>
        <v>-14558485</v>
      </c>
      <c r="K57" s="50">
        <f t="shared" si="5"/>
        <v>-5512167</v>
      </c>
      <c r="L57" s="50">
        <f t="shared" si="5"/>
        <v>-5648841</v>
      </c>
      <c r="M57" s="50">
        <f t="shared" si="5"/>
        <v>-6304968</v>
      </c>
      <c r="N57" s="50">
        <f t="shared" si="5"/>
        <v>-17465976</v>
      </c>
      <c r="O57" s="50">
        <f t="shared" si="5"/>
        <v>-11483615</v>
      </c>
      <c r="P57" s="50">
        <f t="shared" si="5"/>
        <v>-5458601</v>
      </c>
      <c r="Q57" s="50">
        <f t="shared" si="5"/>
        <v>-7096111</v>
      </c>
      <c r="R57" s="50">
        <f t="shared" si="5"/>
        <v>-24038327</v>
      </c>
      <c r="S57" s="50">
        <f t="shared" si="5"/>
        <v>-6990394</v>
      </c>
      <c r="T57" s="50">
        <f t="shared" si="5"/>
        <v>-7372634</v>
      </c>
      <c r="U57" s="50">
        <f t="shared" si="5"/>
        <v>-10662729</v>
      </c>
      <c r="V57" s="50">
        <f t="shared" si="5"/>
        <v>-25025757</v>
      </c>
      <c r="W57" s="50">
        <f t="shared" si="5"/>
        <v>-81088545</v>
      </c>
      <c r="X57" s="50">
        <f t="shared" si="5"/>
        <v>-81127081</v>
      </c>
      <c r="Y57" s="50">
        <f t="shared" si="5"/>
        <v>38536</v>
      </c>
      <c r="Z57" s="51">
        <f>+IF(X57&lt;&gt;0,+(Y57/X57)*100,0)</f>
        <v>-4.7500784602369707E-2</v>
      </c>
      <c r="AA57" s="48">
        <f>SUM(AA54:AA56)</f>
        <v>-81127081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-70574965</v>
      </c>
      <c r="D60" s="65">
        <f>SUM(D57:D59)</f>
        <v>0</v>
      </c>
      <c r="E60" s="66">
        <f t="shared" si="6"/>
        <v>-79897081</v>
      </c>
      <c r="F60" s="67">
        <f t="shared" si="6"/>
        <v>-81127081</v>
      </c>
      <c r="G60" s="67">
        <f t="shared" si="6"/>
        <v>-5435188</v>
      </c>
      <c r="H60" s="67">
        <f t="shared" si="6"/>
        <v>-4065330</v>
      </c>
      <c r="I60" s="67">
        <f t="shared" si="6"/>
        <v>-5057967</v>
      </c>
      <c r="J60" s="67">
        <f t="shared" si="6"/>
        <v>-14558485</v>
      </c>
      <c r="K60" s="67">
        <f t="shared" si="6"/>
        <v>-5512167</v>
      </c>
      <c r="L60" s="67">
        <f t="shared" si="6"/>
        <v>-5648841</v>
      </c>
      <c r="M60" s="67">
        <f t="shared" si="6"/>
        <v>-6304968</v>
      </c>
      <c r="N60" s="67">
        <f t="shared" si="6"/>
        <v>-17465976</v>
      </c>
      <c r="O60" s="67">
        <f t="shared" si="6"/>
        <v>-11483615</v>
      </c>
      <c r="P60" s="67">
        <f t="shared" si="6"/>
        <v>-5458601</v>
      </c>
      <c r="Q60" s="67">
        <f t="shared" si="6"/>
        <v>-7096111</v>
      </c>
      <c r="R60" s="67">
        <f t="shared" si="6"/>
        <v>-24038327</v>
      </c>
      <c r="S60" s="67">
        <f t="shared" si="6"/>
        <v>-6990394</v>
      </c>
      <c r="T60" s="67">
        <f t="shared" si="6"/>
        <v>-7372634</v>
      </c>
      <c r="U60" s="67">
        <f t="shared" si="6"/>
        <v>-10662729</v>
      </c>
      <c r="V60" s="67">
        <f t="shared" si="6"/>
        <v>-25025757</v>
      </c>
      <c r="W60" s="67">
        <f t="shared" si="6"/>
        <v>-81088545</v>
      </c>
      <c r="X60" s="67">
        <f t="shared" si="6"/>
        <v>-81127081</v>
      </c>
      <c r="Y60" s="67">
        <f t="shared" si="6"/>
        <v>38536</v>
      </c>
      <c r="Z60" s="68">
        <f>+IF(X60&lt;&gt;0,+(Y60/X60)*100,0)</f>
        <v>-4.7500784602369707E-2</v>
      </c>
      <c r="AA60" s="65">
        <f>SUM(AA57:AA59)</f>
        <v>-81127081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1141309</v>
      </c>
      <c r="D9" s="20"/>
      <c r="E9" s="21">
        <v>2937200</v>
      </c>
      <c r="F9" s="22">
        <v>1500000</v>
      </c>
      <c r="G9" s="22">
        <v>100451</v>
      </c>
      <c r="H9" s="22">
        <v>100192</v>
      </c>
      <c r="I9" s="22">
        <v>100168</v>
      </c>
      <c r="J9" s="22">
        <v>300811</v>
      </c>
      <c r="K9" s="22">
        <v>101141</v>
      </c>
      <c r="L9" s="22">
        <v>100624</v>
      </c>
      <c r="M9" s="22">
        <v>99391</v>
      </c>
      <c r="N9" s="22">
        <v>301156</v>
      </c>
      <c r="O9" s="22">
        <v>99391</v>
      </c>
      <c r="P9" s="22">
        <v>99391</v>
      </c>
      <c r="Q9" s="22">
        <v>100192</v>
      </c>
      <c r="R9" s="22">
        <v>298974</v>
      </c>
      <c r="S9" s="22">
        <v>100192</v>
      </c>
      <c r="T9" s="22">
        <v>101055</v>
      </c>
      <c r="U9" s="22">
        <v>100192</v>
      </c>
      <c r="V9" s="22">
        <v>301439</v>
      </c>
      <c r="W9" s="22">
        <v>1202380</v>
      </c>
      <c r="X9" s="22">
        <v>1500000</v>
      </c>
      <c r="Y9" s="22">
        <v>-297620</v>
      </c>
      <c r="Z9" s="23">
        <v>-19.841333333333331</v>
      </c>
      <c r="AA9" s="20">
        <v>1500000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20000</v>
      </c>
      <c r="F10" s="22">
        <v>20000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20000</v>
      </c>
      <c r="Y10" s="22">
        <v>-20000</v>
      </c>
      <c r="Z10" s="23">
        <v>-100</v>
      </c>
      <c r="AA10" s="20">
        <v>20000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75000</v>
      </c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>
        <v>-20000</v>
      </c>
      <c r="Q24" s="22"/>
      <c r="R24" s="22">
        <v>-20000</v>
      </c>
      <c r="S24" s="22"/>
      <c r="T24" s="22"/>
      <c r="U24" s="22"/>
      <c r="V24" s="22"/>
      <c r="W24" s="22">
        <v>-20000</v>
      </c>
      <c r="X24" s="22"/>
      <c r="Y24" s="22">
        <v>-20000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1141309</v>
      </c>
      <c r="D33" s="29">
        <f t="shared" ref="D33:Y33" si="0">SUM(D6:D32)</f>
        <v>0</v>
      </c>
      <c r="E33" s="30">
        <f t="shared" si="0"/>
        <v>3032200</v>
      </c>
      <c r="F33" s="31">
        <f t="shared" si="0"/>
        <v>1520000</v>
      </c>
      <c r="G33" s="31">
        <f t="shared" si="0"/>
        <v>100451</v>
      </c>
      <c r="H33" s="31">
        <f t="shared" si="0"/>
        <v>100192</v>
      </c>
      <c r="I33" s="31">
        <f t="shared" si="0"/>
        <v>100168</v>
      </c>
      <c r="J33" s="31">
        <f t="shared" si="0"/>
        <v>300811</v>
      </c>
      <c r="K33" s="31">
        <f t="shared" si="0"/>
        <v>101141</v>
      </c>
      <c r="L33" s="31">
        <f t="shared" si="0"/>
        <v>100624</v>
      </c>
      <c r="M33" s="31">
        <f t="shared" si="0"/>
        <v>99391</v>
      </c>
      <c r="N33" s="31">
        <f t="shared" si="0"/>
        <v>301156</v>
      </c>
      <c r="O33" s="31">
        <f t="shared" si="0"/>
        <v>99391</v>
      </c>
      <c r="P33" s="31">
        <f t="shared" si="0"/>
        <v>79391</v>
      </c>
      <c r="Q33" s="31">
        <f t="shared" si="0"/>
        <v>100192</v>
      </c>
      <c r="R33" s="31">
        <f t="shared" si="0"/>
        <v>278974</v>
      </c>
      <c r="S33" s="31">
        <f t="shared" si="0"/>
        <v>100192</v>
      </c>
      <c r="T33" s="31">
        <f t="shared" si="0"/>
        <v>101055</v>
      </c>
      <c r="U33" s="31">
        <f t="shared" si="0"/>
        <v>100192</v>
      </c>
      <c r="V33" s="31">
        <f t="shared" si="0"/>
        <v>301439</v>
      </c>
      <c r="W33" s="31">
        <f t="shared" si="0"/>
        <v>1182380</v>
      </c>
      <c r="X33" s="31">
        <f t="shared" si="0"/>
        <v>1520000</v>
      </c>
      <c r="Y33" s="31">
        <f t="shared" si="0"/>
        <v>-337620</v>
      </c>
      <c r="Z33" s="32">
        <f>+IF(X33&lt;&gt;0,+(Y33/X33)*100,0)</f>
        <v>-22.211842105263159</v>
      </c>
      <c r="AA33" s="29">
        <f>SUM(AA6:AA32)</f>
        <v>1520000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45818313</v>
      </c>
      <c r="F35" s="22">
        <v>49259213</v>
      </c>
      <c r="G35" s="22">
        <v>3053312</v>
      </c>
      <c r="H35" s="22">
        <v>3174945</v>
      </c>
      <c r="I35" s="22">
        <v>3922812</v>
      </c>
      <c r="J35" s="22">
        <v>10151069</v>
      </c>
      <c r="K35" s="22">
        <v>3702944</v>
      </c>
      <c r="L35" s="22">
        <v>4506998</v>
      </c>
      <c r="M35" s="22">
        <v>4776309</v>
      </c>
      <c r="N35" s="22">
        <v>12986251</v>
      </c>
      <c r="O35" s="22">
        <v>5206109</v>
      </c>
      <c r="P35" s="22">
        <v>4030153</v>
      </c>
      <c r="Q35" s="22">
        <v>3979114</v>
      </c>
      <c r="R35" s="22">
        <v>13215376</v>
      </c>
      <c r="S35" s="22">
        <v>3726954</v>
      </c>
      <c r="T35" s="22">
        <v>3854478</v>
      </c>
      <c r="U35" s="22">
        <v>4168661</v>
      </c>
      <c r="V35" s="22">
        <v>11750093</v>
      </c>
      <c r="W35" s="22">
        <v>48102789</v>
      </c>
      <c r="X35" s="22">
        <v>49259213</v>
      </c>
      <c r="Y35" s="22">
        <v>-1156424</v>
      </c>
      <c r="Z35" s="23">
        <v>-2.3476298738268517</v>
      </c>
      <c r="AA35" s="20">
        <v>49259213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8490000</v>
      </c>
      <c r="F38" s="22">
        <v>7575061</v>
      </c>
      <c r="G38" s="22">
        <v>382180</v>
      </c>
      <c r="H38" s="22">
        <v>983378</v>
      </c>
      <c r="I38" s="22">
        <v>1478148</v>
      </c>
      <c r="J38" s="22">
        <v>2843706</v>
      </c>
      <c r="K38" s="22">
        <v>182835</v>
      </c>
      <c r="L38" s="22">
        <v>-494808</v>
      </c>
      <c r="M38" s="22">
        <v>647323</v>
      </c>
      <c r="N38" s="22">
        <v>335350</v>
      </c>
      <c r="O38" s="22">
        <v>629913</v>
      </c>
      <c r="P38" s="22">
        <v>70953</v>
      </c>
      <c r="Q38" s="22">
        <v>241483</v>
      </c>
      <c r="R38" s="22">
        <v>942349</v>
      </c>
      <c r="S38" s="22">
        <v>609653</v>
      </c>
      <c r="T38" s="22">
        <v>329234</v>
      </c>
      <c r="U38" s="22">
        <v>1118566</v>
      </c>
      <c r="V38" s="22">
        <v>2057453</v>
      </c>
      <c r="W38" s="22">
        <v>6178858</v>
      </c>
      <c r="X38" s="22">
        <v>7575061</v>
      </c>
      <c r="Y38" s="22">
        <v>-1396203</v>
      </c>
      <c r="Z38" s="23">
        <v>-18.431574346398001</v>
      </c>
      <c r="AA38" s="20">
        <v>7575061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146860</v>
      </c>
      <c r="F39" s="22">
        <v>368720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368720</v>
      </c>
      <c r="Y39" s="22">
        <v>-368720</v>
      </c>
      <c r="Z39" s="23">
        <v>-100</v>
      </c>
      <c r="AA39" s="20">
        <v>368720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4132500</v>
      </c>
      <c r="F42" s="22">
        <v>4427220</v>
      </c>
      <c r="G42" s="22">
        <v>192549</v>
      </c>
      <c r="H42" s="22">
        <v>84567</v>
      </c>
      <c r="I42" s="22">
        <v>109528</v>
      </c>
      <c r="J42" s="22">
        <v>386644</v>
      </c>
      <c r="K42" s="22">
        <v>252180</v>
      </c>
      <c r="L42" s="22">
        <v>243323</v>
      </c>
      <c r="M42" s="22">
        <v>511602</v>
      </c>
      <c r="N42" s="22">
        <v>1007105</v>
      </c>
      <c r="O42" s="22">
        <v>155802</v>
      </c>
      <c r="P42" s="22">
        <v>46108</v>
      </c>
      <c r="Q42" s="22">
        <v>87744</v>
      </c>
      <c r="R42" s="22">
        <v>289654</v>
      </c>
      <c r="S42" s="22">
        <v>33855</v>
      </c>
      <c r="T42" s="22">
        <v>6600</v>
      </c>
      <c r="U42" s="22">
        <v>149681</v>
      </c>
      <c r="V42" s="22">
        <v>190136</v>
      </c>
      <c r="W42" s="22">
        <v>1873539</v>
      </c>
      <c r="X42" s="22">
        <v>4427220</v>
      </c>
      <c r="Y42" s="22">
        <v>-2553681</v>
      </c>
      <c r="Z42" s="23">
        <v>-57.681366636399368</v>
      </c>
      <c r="AA42" s="20">
        <v>4427220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2928923</v>
      </c>
      <c r="F45" s="22">
        <v>3205113</v>
      </c>
      <c r="G45" s="22">
        <v>16847</v>
      </c>
      <c r="H45" s="22">
        <v>159605</v>
      </c>
      <c r="I45" s="22">
        <v>34921</v>
      </c>
      <c r="J45" s="22">
        <v>211373</v>
      </c>
      <c r="K45" s="22">
        <v>347435</v>
      </c>
      <c r="L45" s="22">
        <v>101890</v>
      </c>
      <c r="M45" s="22">
        <v>190389</v>
      </c>
      <c r="N45" s="22">
        <v>639714</v>
      </c>
      <c r="O45" s="22">
        <v>373335</v>
      </c>
      <c r="P45" s="22">
        <v>70794</v>
      </c>
      <c r="Q45" s="22">
        <v>335615</v>
      </c>
      <c r="R45" s="22">
        <v>779744</v>
      </c>
      <c r="S45" s="22">
        <v>58415</v>
      </c>
      <c r="T45" s="22">
        <v>24841</v>
      </c>
      <c r="U45" s="22">
        <v>391094</v>
      </c>
      <c r="V45" s="22">
        <v>474350</v>
      </c>
      <c r="W45" s="22">
        <v>2105181</v>
      </c>
      <c r="X45" s="22">
        <v>3205113</v>
      </c>
      <c r="Y45" s="22">
        <v>-1099932</v>
      </c>
      <c r="Z45" s="23">
        <v>-34.318041204787477</v>
      </c>
      <c r="AA45" s="20">
        <v>3205113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61516596</v>
      </c>
      <c r="F48" s="31">
        <f t="shared" si="1"/>
        <v>64835327</v>
      </c>
      <c r="G48" s="31">
        <f t="shared" si="1"/>
        <v>3644888</v>
      </c>
      <c r="H48" s="31">
        <f t="shared" si="1"/>
        <v>4402495</v>
      </c>
      <c r="I48" s="31">
        <f t="shared" si="1"/>
        <v>5545409</v>
      </c>
      <c r="J48" s="31">
        <f t="shared" si="1"/>
        <v>13592792</v>
      </c>
      <c r="K48" s="31">
        <f t="shared" si="1"/>
        <v>4485394</v>
      </c>
      <c r="L48" s="31">
        <f t="shared" si="1"/>
        <v>4357403</v>
      </c>
      <c r="M48" s="31">
        <f t="shared" si="1"/>
        <v>6125623</v>
      </c>
      <c r="N48" s="31">
        <f t="shared" si="1"/>
        <v>14968420</v>
      </c>
      <c r="O48" s="31">
        <f t="shared" si="1"/>
        <v>6365159</v>
      </c>
      <c r="P48" s="31">
        <f t="shared" si="1"/>
        <v>4218008</v>
      </c>
      <c r="Q48" s="31">
        <f t="shared" si="1"/>
        <v>4643956</v>
      </c>
      <c r="R48" s="31">
        <f t="shared" si="1"/>
        <v>15227123</v>
      </c>
      <c r="S48" s="31">
        <f t="shared" si="1"/>
        <v>4428877</v>
      </c>
      <c r="T48" s="31">
        <f t="shared" si="1"/>
        <v>4215153</v>
      </c>
      <c r="U48" s="31">
        <f t="shared" si="1"/>
        <v>5828002</v>
      </c>
      <c r="V48" s="31">
        <f t="shared" si="1"/>
        <v>14472032</v>
      </c>
      <c r="W48" s="31">
        <f t="shared" si="1"/>
        <v>58260367</v>
      </c>
      <c r="X48" s="31">
        <f t="shared" si="1"/>
        <v>64835327</v>
      </c>
      <c r="Y48" s="31">
        <f t="shared" si="1"/>
        <v>-6574960</v>
      </c>
      <c r="Z48" s="32">
        <f>+IF(X48&lt;&gt;0,+(Y48/X48)*100,0)</f>
        <v>-10.141014635431699</v>
      </c>
      <c r="AA48" s="29">
        <f>SUM(AA35:AA47)</f>
        <v>64835327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1141309</v>
      </c>
      <c r="D49" s="39">
        <f t="shared" si="2"/>
        <v>0</v>
      </c>
      <c r="E49" s="40">
        <f t="shared" si="2"/>
        <v>-58484396</v>
      </c>
      <c r="F49" s="41">
        <f t="shared" si="2"/>
        <v>-63315327</v>
      </c>
      <c r="G49" s="41">
        <f t="shared" si="2"/>
        <v>-3544437</v>
      </c>
      <c r="H49" s="41">
        <f t="shared" si="2"/>
        <v>-4302303</v>
      </c>
      <c r="I49" s="41">
        <f t="shared" si="2"/>
        <v>-5445241</v>
      </c>
      <c r="J49" s="41">
        <f t="shared" si="2"/>
        <v>-13291981</v>
      </c>
      <c r="K49" s="41">
        <f t="shared" si="2"/>
        <v>-4384253</v>
      </c>
      <c r="L49" s="41">
        <f t="shared" si="2"/>
        <v>-4256779</v>
      </c>
      <c r="M49" s="41">
        <f t="shared" si="2"/>
        <v>-6026232</v>
      </c>
      <c r="N49" s="41">
        <f t="shared" si="2"/>
        <v>-14667264</v>
      </c>
      <c r="O49" s="41">
        <f t="shared" si="2"/>
        <v>-6265768</v>
      </c>
      <c r="P49" s="41">
        <f t="shared" si="2"/>
        <v>-4138617</v>
      </c>
      <c r="Q49" s="41">
        <f t="shared" si="2"/>
        <v>-4543764</v>
      </c>
      <c r="R49" s="41">
        <f t="shared" si="2"/>
        <v>-14948149</v>
      </c>
      <c r="S49" s="41">
        <f t="shared" si="2"/>
        <v>-4328685</v>
      </c>
      <c r="T49" s="41">
        <f t="shared" si="2"/>
        <v>-4114098</v>
      </c>
      <c r="U49" s="41">
        <f t="shared" si="2"/>
        <v>-5727810</v>
      </c>
      <c r="V49" s="41">
        <f t="shared" si="2"/>
        <v>-14170593</v>
      </c>
      <c r="W49" s="41">
        <f t="shared" si="2"/>
        <v>-57077987</v>
      </c>
      <c r="X49" s="41">
        <f t="shared" si="2"/>
        <v>-63315327</v>
      </c>
      <c r="Y49" s="41">
        <f t="shared" si="2"/>
        <v>6237340</v>
      </c>
      <c r="Z49" s="42">
        <f>+IF(X49&lt;&gt;0,+(Y49/X49)*100,0)</f>
        <v>-9.8512323880124644</v>
      </c>
      <c r="AA49" s="39">
        <f>+AA33-AA48</f>
        <v>-63315327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1141309</v>
      </c>
      <c r="D52" s="48">
        <f t="shared" si="3"/>
        <v>0</v>
      </c>
      <c r="E52" s="49">
        <f t="shared" si="3"/>
        <v>-58484396</v>
      </c>
      <c r="F52" s="50">
        <f t="shared" si="3"/>
        <v>-63315327</v>
      </c>
      <c r="G52" s="50">
        <f t="shared" si="3"/>
        <v>-3544437</v>
      </c>
      <c r="H52" s="50">
        <f t="shared" si="3"/>
        <v>-4302303</v>
      </c>
      <c r="I52" s="50">
        <f t="shared" si="3"/>
        <v>-5445241</v>
      </c>
      <c r="J52" s="50">
        <f t="shared" si="3"/>
        <v>-13291981</v>
      </c>
      <c r="K52" s="50">
        <f t="shared" si="3"/>
        <v>-4384253</v>
      </c>
      <c r="L52" s="50">
        <f t="shared" si="3"/>
        <v>-4256779</v>
      </c>
      <c r="M52" s="50">
        <f t="shared" si="3"/>
        <v>-6026232</v>
      </c>
      <c r="N52" s="50">
        <f t="shared" si="3"/>
        <v>-14667264</v>
      </c>
      <c r="O52" s="50">
        <f t="shared" si="3"/>
        <v>-6265768</v>
      </c>
      <c r="P52" s="50">
        <f t="shared" si="3"/>
        <v>-4138617</v>
      </c>
      <c r="Q52" s="50">
        <f t="shared" si="3"/>
        <v>-4543764</v>
      </c>
      <c r="R52" s="50">
        <f t="shared" si="3"/>
        <v>-14948149</v>
      </c>
      <c r="S52" s="50">
        <f t="shared" si="3"/>
        <v>-4328685</v>
      </c>
      <c r="T52" s="50">
        <f t="shared" si="3"/>
        <v>-4114098</v>
      </c>
      <c r="U52" s="50">
        <f t="shared" si="3"/>
        <v>-5727810</v>
      </c>
      <c r="V52" s="50">
        <f t="shared" si="3"/>
        <v>-14170593</v>
      </c>
      <c r="W52" s="50">
        <f t="shared" si="3"/>
        <v>-57077987</v>
      </c>
      <c r="X52" s="50">
        <f t="shared" si="3"/>
        <v>-63315327</v>
      </c>
      <c r="Y52" s="50">
        <f t="shared" si="3"/>
        <v>6237340</v>
      </c>
      <c r="Z52" s="51">
        <f>+IF(X52&lt;&gt;0,+(Y52/X52)*100,0)</f>
        <v>-9.8512323880124644</v>
      </c>
      <c r="AA52" s="48">
        <f>SUM(AA49:AA51)</f>
        <v>-63315327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1141309</v>
      </c>
      <c r="D54" s="54">
        <f>+D52-D53</f>
        <v>0</v>
      </c>
      <c r="E54" s="55">
        <f t="shared" si="4"/>
        <v>-58484396</v>
      </c>
      <c r="F54" s="56">
        <f t="shared" si="4"/>
        <v>-63315327</v>
      </c>
      <c r="G54" s="56">
        <f t="shared" si="4"/>
        <v>-3544437</v>
      </c>
      <c r="H54" s="56">
        <f t="shared" si="4"/>
        <v>-4302303</v>
      </c>
      <c r="I54" s="56">
        <f t="shared" si="4"/>
        <v>-5445241</v>
      </c>
      <c r="J54" s="56">
        <f t="shared" si="4"/>
        <v>-13291981</v>
      </c>
      <c r="K54" s="56">
        <f t="shared" si="4"/>
        <v>-4384253</v>
      </c>
      <c r="L54" s="56">
        <f t="shared" si="4"/>
        <v>-4256779</v>
      </c>
      <c r="M54" s="56">
        <f t="shared" si="4"/>
        <v>-6026232</v>
      </c>
      <c r="N54" s="56">
        <f t="shared" si="4"/>
        <v>-14667264</v>
      </c>
      <c r="O54" s="56">
        <f t="shared" si="4"/>
        <v>-6265768</v>
      </c>
      <c r="P54" s="56">
        <f t="shared" si="4"/>
        <v>-4138617</v>
      </c>
      <c r="Q54" s="56">
        <f t="shared" si="4"/>
        <v>-4543764</v>
      </c>
      <c r="R54" s="56">
        <f t="shared" si="4"/>
        <v>-14948149</v>
      </c>
      <c r="S54" s="56">
        <f t="shared" si="4"/>
        <v>-4328685</v>
      </c>
      <c r="T54" s="56">
        <f t="shared" si="4"/>
        <v>-4114098</v>
      </c>
      <c r="U54" s="56">
        <f t="shared" si="4"/>
        <v>-5727810</v>
      </c>
      <c r="V54" s="56">
        <f t="shared" si="4"/>
        <v>-14170593</v>
      </c>
      <c r="W54" s="56">
        <f t="shared" si="4"/>
        <v>-57077987</v>
      </c>
      <c r="X54" s="56">
        <f t="shared" si="4"/>
        <v>-63315327</v>
      </c>
      <c r="Y54" s="56">
        <f t="shared" si="4"/>
        <v>6237340</v>
      </c>
      <c r="Z54" s="57">
        <f>+IF(X54&lt;&gt;0,+(Y54/X54)*100,0)</f>
        <v>-9.8512323880124644</v>
      </c>
      <c r="AA54" s="54">
        <f>+AA52-AA53</f>
        <v>-63315327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1141309</v>
      </c>
      <c r="D57" s="48">
        <f>SUM(D54:D56)</f>
        <v>0</v>
      </c>
      <c r="E57" s="49">
        <f t="shared" si="5"/>
        <v>-58484396</v>
      </c>
      <c r="F57" s="50">
        <f t="shared" si="5"/>
        <v>-63315327</v>
      </c>
      <c r="G57" s="50">
        <f t="shared" si="5"/>
        <v>-3544437</v>
      </c>
      <c r="H57" s="50">
        <f t="shared" si="5"/>
        <v>-4302303</v>
      </c>
      <c r="I57" s="50">
        <f t="shared" si="5"/>
        <v>-5445241</v>
      </c>
      <c r="J57" s="50">
        <f t="shared" si="5"/>
        <v>-13291981</v>
      </c>
      <c r="K57" s="50">
        <f t="shared" si="5"/>
        <v>-4384253</v>
      </c>
      <c r="L57" s="50">
        <f t="shared" si="5"/>
        <v>-4256779</v>
      </c>
      <c r="M57" s="50">
        <f t="shared" si="5"/>
        <v>-6026232</v>
      </c>
      <c r="N57" s="50">
        <f t="shared" si="5"/>
        <v>-14667264</v>
      </c>
      <c r="O57" s="50">
        <f t="shared" si="5"/>
        <v>-6265768</v>
      </c>
      <c r="P57" s="50">
        <f t="shared" si="5"/>
        <v>-4138617</v>
      </c>
      <c r="Q57" s="50">
        <f t="shared" si="5"/>
        <v>-4543764</v>
      </c>
      <c r="R57" s="50">
        <f t="shared" si="5"/>
        <v>-14948149</v>
      </c>
      <c r="S57" s="50">
        <f t="shared" si="5"/>
        <v>-4328685</v>
      </c>
      <c r="T57" s="50">
        <f t="shared" si="5"/>
        <v>-4114098</v>
      </c>
      <c r="U57" s="50">
        <f t="shared" si="5"/>
        <v>-5727810</v>
      </c>
      <c r="V57" s="50">
        <f t="shared" si="5"/>
        <v>-14170593</v>
      </c>
      <c r="W57" s="50">
        <f t="shared" si="5"/>
        <v>-57077987</v>
      </c>
      <c r="X57" s="50">
        <f t="shared" si="5"/>
        <v>-63315327</v>
      </c>
      <c r="Y57" s="50">
        <f t="shared" si="5"/>
        <v>6237340</v>
      </c>
      <c r="Z57" s="51">
        <f>+IF(X57&lt;&gt;0,+(Y57/X57)*100,0)</f>
        <v>-9.8512323880124644</v>
      </c>
      <c r="AA57" s="48">
        <f>SUM(AA54:AA56)</f>
        <v>-63315327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1141309</v>
      </c>
      <c r="D60" s="65">
        <f>SUM(D57:D59)</f>
        <v>0</v>
      </c>
      <c r="E60" s="66">
        <f t="shared" si="6"/>
        <v>-58484396</v>
      </c>
      <c r="F60" s="67">
        <f t="shared" si="6"/>
        <v>-63315327</v>
      </c>
      <c r="G60" s="67">
        <f t="shared" si="6"/>
        <v>-3544437</v>
      </c>
      <c r="H60" s="67">
        <f t="shared" si="6"/>
        <v>-4302303</v>
      </c>
      <c r="I60" s="67">
        <f t="shared" si="6"/>
        <v>-5445241</v>
      </c>
      <c r="J60" s="67">
        <f t="shared" si="6"/>
        <v>-13291981</v>
      </c>
      <c r="K60" s="67">
        <f t="shared" si="6"/>
        <v>-4384253</v>
      </c>
      <c r="L60" s="67">
        <f t="shared" si="6"/>
        <v>-4256779</v>
      </c>
      <c r="M60" s="67">
        <f t="shared" si="6"/>
        <v>-6026232</v>
      </c>
      <c r="N60" s="67">
        <f t="shared" si="6"/>
        <v>-14667264</v>
      </c>
      <c r="O60" s="67">
        <f t="shared" si="6"/>
        <v>-6265768</v>
      </c>
      <c r="P60" s="67">
        <f t="shared" si="6"/>
        <v>-4138617</v>
      </c>
      <c r="Q60" s="67">
        <f t="shared" si="6"/>
        <v>-4543764</v>
      </c>
      <c r="R60" s="67">
        <f t="shared" si="6"/>
        <v>-14948149</v>
      </c>
      <c r="S60" s="67">
        <f t="shared" si="6"/>
        <v>-4328685</v>
      </c>
      <c r="T60" s="67">
        <f t="shared" si="6"/>
        <v>-4114098</v>
      </c>
      <c r="U60" s="67">
        <f t="shared" si="6"/>
        <v>-5727810</v>
      </c>
      <c r="V60" s="67">
        <f t="shared" si="6"/>
        <v>-14170593</v>
      </c>
      <c r="W60" s="67">
        <f t="shared" si="6"/>
        <v>-57077987</v>
      </c>
      <c r="X60" s="67">
        <f t="shared" si="6"/>
        <v>-63315327</v>
      </c>
      <c r="Y60" s="67">
        <f t="shared" si="6"/>
        <v>6237340</v>
      </c>
      <c r="Z60" s="68">
        <f>+IF(X60&lt;&gt;0,+(Y60/X60)*100,0)</f>
        <v>-9.8512323880124644</v>
      </c>
      <c r="AA60" s="65">
        <f>SUM(AA57:AA59)</f>
        <v>-63315327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647043</v>
      </c>
      <c r="D9" s="20"/>
      <c r="E9" s="21">
        <v>433080</v>
      </c>
      <c r="F9" s="22">
        <v>376591</v>
      </c>
      <c r="G9" s="22"/>
      <c r="H9" s="22">
        <v>55924</v>
      </c>
      <c r="I9" s="22"/>
      <c r="J9" s="22">
        <v>55924</v>
      </c>
      <c r="K9" s="22"/>
      <c r="L9" s="22">
        <v>184205</v>
      </c>
      <c r="M9" s="22">
        <v>111849</v>
      </c>
      <c r="N9" s="22">
        <v>296054</v>
      </c>
      <c r="O9" s="22">
        <v>55924</v>
      </c>
      <c r="P9" s="22">
        <v>55924</v>
      </c>
      <c r="Q9" s="22">
        <v>65373</v>
      </c>
      <c r="R9" s="22">
        <v>177221</v>
      </c>
      <c r="S9" s="22">
        <v>60649</v>
      </c>
      <c r="T9" s="22"/>
      <c r="U9" s="22">
        <v>60649</v>
      </c>
      <c r="V9" s="22">
        <v>121298</v>
      </c>
      <c r="W9" s="22">
        <v>650497</v>
      </c>
      <c r="X9" s="22">
        <v>376591</v>
      </c>
      <c r="Y9" s="22">
        <v>273906</v>
      </c>
      <c r="Z9" s="23">
        <v>72.733018048758467</v>
      </c>
      <c r="AA9" s="20">
        <v>376591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210428</v>
      </c>
      <c r="D13" s="20"/>
      <c r="E13" s="21">
        <v>110460</v>
      </c>
      <c r="F13" s="22">
        <v>110460</v>
      </c>
      <c r="G13" s="22">
        <v>17890</v>
      </c>
      <c r="H13" s="22">
        <v>37795</v>
      </c>
      <c r="I13" s="22">
        <v>19333</v>
      </c>
      <c r="J13" s="22">
        <v>75018</v>
      </c>
      <c r="K13" s="22">
        <v>19333</v>
      </c>
      <c r="L13" s="22"/>
      <c r="M13" s="22">
        <v>38262</v>
      </c>
      <c r="N13" s="22">
        <v>57595</v>
      </c>
      <c r="O13" s="22">
        <v>19730</v>
      </c>
      <c r="P13" s="22">
        <v>20280</v>
      </c>
      <c r="Q13" s="22">
        <v>20767</v>
      </c>
      <c r="R13" s="22">
        <v>60777</v>
      </c>
      <c r="S13" s="22">
        <v>41739</v>
      </c>
      <c r="T13" s="22"/>
      <c r="U13" s="22">
        <v>20890</v>
      </c>
      <c r="V13" s="22">
        <v>62629</v>
      </c>
      <c r="W13" s="22">
        <v>256019</v>
      </c>
      <c r="X13" s="22">
        <v>110460</v>
      </c>
      <c r="Y13" s="22">
        <v>145559</v>
      </c>
      <c r="Z13" s="23">
        <v>131.77530327720442</v>
      </c>
      <c r="AA13" s="20">
        <v>110460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857471</v>
      </c>
      <c r="D33" s="29">
        <f t="shared" ref="D33:Y33" si="0">SUM(D6:D32)</f>
        <v>0</v>
      </c>
      <c r="E33" s="30">
        <f t="shared" si="0"/>
        <v>543540</v>
      </c>
      <c r="F33" s="31">
        <f t="shared" si="0"/>
        <v>487051</v>
      </c>
      <c r="G33" s="31">
        <f t="shared" si="0"/>
        <v>17890</v>
      </c>
      <c r="H33" s="31">
        <f t="shared" si="0"/>
        <v>93719</v>
      </c>
      <c r="I33" s="31">
        <f t="shared" si="0"/>
        <v>19333</v>
      </c>
      <c r="J33" s="31">
        <f t="shared" si="0"/>
        <v>130942</v>
      </c>
      <c r="K33" s="31">
        <f t="shared" si="0"/>
        <v>19333</v>
      </c>
      <c r="L33" s="31">
        <f t="shared" si="0"/>
        <v>184205</v>
      </c>
      <c r="M33" s="31">
        <f t="shared" si="0"/>
        <v>150111</v>
      </c>
      <c r="N33" s="31">
        <f t="shared" si="0"/>
        <v>353649</v>
      </c>
      <c r="O33" s="31">
        <f t="shared" si="0"/>
        <v>75654</v>
      </c>
      <c r="P33" s="31">
        <f t="shared" si="0"/>
        <v>76204</v>
      </c>
      <c r="Q33" s="31">
        <f t="shared" si="0"/>
        <v>86140</v>
      </c>
      <c r="R33" s="31">
        <f t="shared" si="0"/>
        <v>237998</v>
      </c>
      <c r="S33" s="31">
        <f t="shared" si="0"/>
        <v>102388</v>
      </c>
      <c r="T33" s="31">
        <f t="shared" si="0"/>
        <v>0</v>
      </c>
      <c r="U33" s="31">
        <f t="shared" si="0"/>
        <v>81539</v>
      </c>
      <c r="V33" s="31">
        <f t="shared" si="0"/>
        <v>183927</v>
      </c>
      <c r="W33" s="31">
        <f t="shared" si="0"/>
        <v>906516</v>
      </c>
      <c r="X33" s="31">
        <f t="shared" si="0"/>
        <v>487051</v>
      </c>
      <c r="Y33" s="31">
        <f t="shared" si="0"/>
        <v>419465</v>
      </c>
      <c r="Z33" s="32">
        <f>+IF(X33&lt;&gt;0,+(Y33/X33)*100,0)</f>
        <v>86.123424446310551</v>
      </c>
      <c r="AA33" s="29">
        <f>SUM(AA6:AA32)</f>
        <v>487051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14601641</v>
      </c>
      <c r="D35" s="20"/>
      <c r="E35" s="21">
        <v>14181916</v>
      </c>
      <c r="F35" s="22">
        <v>17809690</v>
      </c>
      <c r="G35" s="22">
        <v>1225249</v>
      </c>
      <c r="H35" s="22">
        <v>1184573</v>
      </c>
      <c r="I35" s="22">
        <v>1208466</v>
      </c>
      <c r="J35" s="22">
        <v>3618288</v>
      </c>
      <c r="K35" s="22">
        <v>1380621</v>
      </c>
      <c r="L35" s="22">
        <v>1342365</v>
      </c>
      <c r="M35" s="22">
        <v>1398060</v>
      </c>
      <c r="N35" s="22">
        <v>4121046</v>
      </c>
      <c r="O35" s="22">
        <v>1301675</v>
      </c>
      <c r="P35" s="22">
        <v>1350536</v>
      </c>
      <c r="Q35" s="22">
        <v>1339886</v>
      </c>
      <c r="R35" s="22">
        <v>3992097</v>
      </c>
      <c r="S35" s="22">
        <v>1308885</v>
      </c>
      <c r="T35" s="22"/>
      <c r="U35" s="22">
        <v>1337929</v>
      </c>
      <c r="V35" s="22">
        <v>2646814</v>
      </c>
      <c r="W35" s="22">
        <v>14378245</v>
      </c>
      <c r="X35" s="22">
        <v>17809690</v>
      </c>
      <c r="Y35" s="22">
        <v>-3431445</v>
      </c>
      <c r="Z35" s="23">
        <v>-19.267292131418344</v>
      </c>
      <c r="AA35" s="20">
        <v>17809690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508493</v>
      </c>
      <c r="D38" s="20"/>
      <c r="E38" s="21">
        <v>4289063</v>
      </c>
      <c r="F38" s="22">
        <v>697793</v>
      </c>
      <c r="G38" s="22">
        <v>58561</v>
      </c>
      <c r="H38" s="22">
        <v>60553</v>
      </c>
      <c r="I38" s="22">
        <v>79515</v>
      </c>
      <c r="J38" s="22">
        <v>198629</v>
      </c>
      <c r="K38" s="22">
        <v>70280</v>
      </c>
      <c r="L38" s="22">
        <v>25400</v>
      </c>
      <c r="M38" s="22">
        <v>100450</v>
      </c>
      <c r="N38" s="22">
        <v>196130</v>
      </c>
      <c r="O38" s="22">
        <v>80760</v>
      </c>
      <c r="P38" s="22">
        <v>45000</v>
      </c>
      <c r="Q38" s="22">
        <v>61100</v>
      </c>
      <c r="R38" s="22">
        <v>186860</v>
      </c>
      <c r="S38" s="22">
        <v>81176</v>
      </c>
      <c r="T38" s="22"/>
      <c r="U38" s="22">
        <v>-670861</v>
      </c>
      <c r="V38" s="22">
        <v>-589685</v>
      </c>
      <c r="W38" s="22">
        <v>-8066</v>
      </c>
      <c r="X38" s="22">
        <v>697793</v>
      </c>
      <c r="Y38" s="22">
        <v>-705859</v>
      </c>
      <c r="Z38" s="23">
        <v>-101.15593019706417</v>
      </c>
      <c r="AA38" s="20">
        <v>697793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99609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99609</v>
      </c>
      <c r="Y39" s="22">
        <v>-99609</v>
      </c>
      <c r="Z39" s="23">
        <v>-100</v>
      </c>
      <c r="AA39" s="20">
        <v>99609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2766894</v>
      </c>
      <c r="D42" s="20"/>
      <c r="E42" s="21">
        <v>3464156</v>
      </c>
      <c r="F42" s="22">
        <v>2358815</v>
      </c>
      <c r="G42" s="22">
        <v>15873</v>
      </c>
      <c r="H42" s="22">
        <v>28625</v>
      </c>
      <c r="I42" s="22"/>
      <c r="J42" s="22">
        <v>44498</v>
      </c>
      <c r="K42" s="22">
        <v>69210</v>
      </c>
      <c r="L42" s="22">
        <v>144461</v>
      </c>
      <c r="M42" s="22">
        <v>356759</v>
      </c>
      <c r="N42" s="22">
        <v>570430</v>
      </c>
      <c r="O42" s="22">
        <v>164324</v>
      </c>
      <c r="P42" s="22">
        <v>176784</v>
      </c>
      <c r="Q42" s="22">
        <v>64186</v>
      </c>
      <c r="R42" s="22">
        <v>405294</v>
      </c>
      <c r="S42" s="22">
        <v>128067</v>
      </c>
      <c r="T42" s="22"/>
      <c r="U42" s="22">
        <v>484346</v>
      </c>
      <c r="V42" s="22">
        <v>612413</v>
      </c>
      <c r="W42" s="22">
        <v>1632635</v>
      </c>
      <c r="X42" s="22">
        <v>2358815</v>
      </c>
      <c r="Y42" s="22">
        <v>-726180</v>
      </c>
      <c r="Z42" s="23">
        <v>-30.785797105750135</v>
      </c>
      <c r="AA42" s="20">
        <v>2358815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681456</v>
      </c>
      <c r="D45" s="20"/>
      <c r="E45" s="21">
        <v>2648384</v>
      </c>
      <c r="F45" s="22">
        <v>5092281</v>
      </c>
      <c r="G45" s="22">
        <v>70825</v>
      </c>
      <c r="H45" s="22">
        <v>1076449</v>
      </c>
      <c r="I45" s="22">
        <v>433331</v>
      </c>
      <c r="J45" s="22">
        <v>1580605</v>
      </c>
      <c r="K45" s="22">
        <v>126038</v>
      </c>
      <c r="L45" s="22">
        <v>90375</v>
      </c>
      <c r="M45" s="22">
        <v>1193560</v>
      </c>
      <c r="N45" s="22">
        <v>1409973</v>
      </c>
      <c r="O45" s="22">
        <v>8508</v>
      </c>
      <c r="P45" s="22">
        <v>21696</v>
      </c>
      <c r="Q45" s="22">
        <v>31190</v>
      </c>
      <c r="R45" s="22">
        <v>61394</v>
      </c>
      <c r="S45" s="22">
        <v>93800</v>
      </c>
      <c r="T45" s="22"/>
      <c r="U45" s="22">
        <v>574125</v>
      </c>
      <c r="V45" s="22">
        <v>667925</v>
      </c>
      <c r="W45" s="22">
        <v>3719897</v>
      </c>
      <c r="X45" s="22">
        <v>5092281</v>
      </c>
      <c r="Y45" s="22">
        <v>-1372384</v>
      </c>
      <c r="Z45" s="23">
        <v>-26.950280237873752</v>
      </c>
      <c r="AA45" s="20">
        <v>5092281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18558484</v>
      </c>
      <c r="D48" s="29">
        <f t="shared" ref="D48:Y48" si="1">SUM(D35:D47)</f>
        <v>0</v>
      </c>
      <c r="E48" s="30">
        <f t="shared" si="1"/>
        <v>24583519</v>
      </c>
      <c r="F48" s="31">
        <f t="shared" si="1"/>
        <v>26058188</v>
      </c>
      <c r="G48" s="31">
        <f t="shared" si="1"/>
        <v>1370508</v>
      </c>
      <c r="H48" s="31">
        <f t="shared" si="1"/>
        <v>2350200</v>
      </c>
      <c r="I48" s="31">
        <f t="shared" si="1"/>
        <v>1721312</v>
      </c>
      <c r="J48" s="31">
        <f t="shared" si="1"/>
        <v>5442020</v>
      </c>
      <c r="K48" s="31">
        <f t="shared" si="1"/>
        <v>1646149</v>
      </c>
      <c r="L48" s="31">
        <f t="shared" si="1"/>
        <v>1602601</v>
      </c>
      <c r="M48" s="31">
        <f t="shared" si="1"/>
        <v>3048829</v>
      </c>
      <c r="N48" s="31">
        <f t="shared" si="1"/>
        <v>6297579</v>
      </c>
      <c r="O48" s="31">
        <f t="shared" si="1"/>
        <v>1555267</v>
      </c>
      <c r="P48" s="31">
        <f t="shared" si="1"/>
        <v>1594016</v>
      </c>
      <c r="Q48" s="31">
        <f t="shared" si="1"/>
        <v>1496362</v>
      </c>
      <c r="R48" s="31">
        <f t="shared" si="1"/>
        <v>4645645</v>
      </c>
      <c r="S48" s="31">
        <f t="shared" si="1"/>
        <v>1611928</v>
      </c>
      <c r="T48" s="31">
        <f t="shared" si="1"/>
        <v>0</v>
      </c>
      <c r="U48" s="31">
        <f t="shared" si="1"/>
        <v>1725539</v>
      </c>
      <c r="V48" s="31">
        <f t="shared" si="1"/>
        <v>3337467</v>
      </c>
      <c r="W48" s="31">
        <f t="shared" si="1"/>
        <v>19722711</v>
      </c>
      <c r="X48" s="31">
        <f t="shared" si="1"/>
        <v>26058188</v>
      </c>
      <c r="Y48" s="31">
        <f t="shared" si="1"/>
        <v>-6335477</v>
      </c>
      <c r="Z48" s="32">
        <f>+IF(X48&lt;&gt;0,+(Y48/X48)*100,0)</f>
        <v>-24.312807168326518</v>
      </c>
      <c r="AA48" s="29">
        <f>SUM(AA35:AA47)</f>
        <v>26058188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-17701013</v>
      </c>
      <c r="D49" s="39">
        <f t="shared" si="2"/>
        <v>0</v>
      </c>
      <c r="E49" s="40">
        <f t="shared" si="2"/>
        <v>-24039979</v>
      </c>
      <c r="F49" s="41">
        <f t="shared" si="2"/>
        <v>-25571137</v>
      </c>
      <c r="G49" s="41">
        <f t="shared" si="2"/>
        <v>-1352618</v>
      </c>
      <c r="H49" s="41">
        <f t="shared" si="2"/>
        <v>-2256481</v>
      </c>
      <c r="I49" s="41">
        <f t="shared" si="2"/>
        <v>-1701979</v>
      </c>
      <c r="J49" s="41">
        <f t="shared" si="2"/>
        <v>-5311078</v>
      </c>
      <c r="K49" s="41">
        <f t="shared" si="2"/>
        <v>-1626816</v>
      </c>
      <c r="L49" s="41">
        <f t="shared" si="2"/>
        <v>-1418396</v>
      </c>
      <c r="M49" s="41">
        <f t="shared" si="2"/>
        <v>-2898718</v>
      </c>
      <c r="N49" s="41">
        <f t="shared" si="2"/>
        <v>-5943930</v>
      </c>
      <c r="O49" s="41">
        <f t="shared" si="2"/>
        <v>-1479613</v>
      </c>
      <c r="P49" s="41">
        <f t="shared" si="2"/>
        <v>-1517812</v>
      </c>
      <c r="Q49" s="41">
        <f t="shared" si="2"/>
        <v>-1410222</v>
      </c>
      <c r="R49" s="41">
        <f t="shared" si="2"/>
        <v>-4407647</v>
      </c>
      <c r="S49" s="41">
        <f t="shared" si="2"/>
        <v>-1509540</v>
      </c>
      <c r="T49" s="41">
        <f t="shared" si="2"/>
        <v>0</v>
      </c>
      <c r="U49" s="41">
        <f t="shared" si="2"/>
        <v>-1644000</v>
      </c>
      <c r="V49" s="41">
        <f t="shared" si="2"/>
        <v>-3153540</v>
      </c>
      <c r="W49" s="41">
        <f t="shared" si="2"/>
        <v>-18816195</v>
      </c>
      <c r="X49" s="41">
        <f t="shared" si="2"/>
        <v>-25571137</v>
      </c>
      <c r="Y49" s="41">
        <f t="shared" si="2"/>
        <v>6754942</v>
      </c>
      <c r="Z49" s="42">
        <f>+IF(X49&lt;&gt;0,+(Y49/X49)*100,0)</f>
        <v>-26.416275506247533</v>
      </c>
      <c r="AA49" s="39">
        <f>+AA33-AA48</f>
        <v>-25571137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-17701013</v>
      </c>
      <c r="D52" s="48">
        <f t="shared" si="3"/>
        <v>0</v>
      </c>
      <c r="E52" s="49">
        <f t="shared" si="3"/>
        <v>-24039979</v>
      </c>
      <c r="F52" s="50">
        <f t="shared" si="3"/>
        <v>-25571137</v>
      </c>
      <c r="G52" s="50">
        <f t="shared" si="3"/>
        <v>-1352618</v>
      </c>
      <c r="H52" s="50">
        <f t="shared" si="3"/>
        <v>-2256481</v>
      </c>
      <c r="I52" s="50">
        <f t="shared" si="3"/>
        <v>-1701979</v>
      </c>
      <c r="J52" s="50">
        <f t="shared" si="3"/>
        <v>-5311078</v>
      </c>
      <c r="K52" s="50">
        <f t="shared" si="3"/>
        <v>-1626816</v>
      </c>
      <c r="L52" s="50">
        <f t="shared" si="3"/>
        <v>-1418396</v>
      </c>
      <c r="M52" s="50">
        <f t="shared" si="3"/>
        <v>-2898718</v>
      </c>
      <c r="N52" s="50">
        <f t="shared" si="3"/>
        <v>-5943930</v>
      </c>
      <c r="O52" s="50">
        <f t="shared" si="3"/>
        <v>-1479613</v>
      </c>
      <c r="P52" s="50">
        <f t="shared" si="3"/>
        <v>-1517812</v>
      </c>
      <c r="Q52" s="50">
        <f t="shared" si="3"/>
        <v>-1410222</v>
      </c>
      <c r="R52" s="50">
        <f t="shared" si="3"/>
        <v>-4407647</v>
      </c>
      <c r="S52" s="50">
        <f t="shared" si="3"/>
        <v>-1509540</v>
      </c>
      <c r="T52" s="50">
        <f t="shared" si="3"/>
        <v>0</v>
      </c>
      <c r="U52" s="50">
        <f t="shared" si="3"/>
        <v>-1644000</v>
      </c>
      <c r="V52" s="50">
        <f t="shared" si="3"/>
        <v>-3153540</v>
      </c>
      <c r="W52" s="50">
        <f t="shared" si="3"/>
        <v>-18816195</v>
      </c>
      <c r="X52" s="50">
        <f t="shared" si="3"/>
        <v>-25571137</v>
      </c>
      <c r="Y52" s="50">
        <f t="shared" si="3"/>
        <v>6754942</v>
      </c>
      <c r="Z52" s="51">
        <f>+IF(X52&lt;&gt;0,+(Y52/X52)*100,0)</f>
        <v>-26.416275506247533</v>
      </c>
      <c r="AA52" s="48">
        <f>SUM(AA49:AA51)</f>
        <v>-25571137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-17701013</v>
      </c>
      <c r="D54" s="54">
        <f>+D52-D53</f>
        <v>0</v>
      </c>
      <c r="E54" s="55">
        <f t="shared" si="4"/>
        <v>-24039979</v>
      </c>
      <c r="F54" s="56">
        <f t="shared" si="4"/>
        <v>-25571137</v>
      </c>
      <c r="G54" s="56">
        <f t="shared" si="4"/>
        <v>-1352618</v>
      </c>
      <c r="H54" s="56">
        <f t="shared" si="4"/>
        <v>-2256481</v>
      </c>
      <c r="I54" s="56">
        <f t="shared" si="4"/>
        <v>-1701979</v>
      </c>
      <c r="J54" s="56">
        <f t="shared" si="4"/>
        <v>-5311078</v>
      </c>
      <c r="K54" s="56">
        <f t="shared" si="4"/>
        <v>-1626816</v>
      </c>
      <c r="L54" s="56">
        <f t="shared" si="4"/>
        <v>-1418396</v>
      </c>
      <c r="M54" s="56">
        <f t="shared" si="4"/>
        <v>-2898718</v>
      </c>
      <c r="N54" s="56">
        <f t="shared" si="4"/>
        <v>-5943930</v>
      </c>
      <c r="O54" s="56">
        <f t="shared" si="4"/>
        <v>-1479613</v>
      </c>
      <c r="P54" s="56">
        <f t="shared" si="4"/>
        <v>-1517812</v>
      </c>
      <c r="Q54" s="56">
        <f t="shared" si="4"/>
        <v>-1410222</v>
      </c>
      <c r="R54" s="56">
        <f t="shared" si="4"/>
        <v>-4407647</v>
      </c>
      <c r="S54" s="56">
        <f t="shared" si="4"/>
        <v>-1509540</v>
      </c>
      <c r="T54" s="56">
        <f t="shared" si="4"/>
        <v>0</v>
      </c>
      <c r="U54" s="56">
        <f t="shared" si="4"/>
        <v>-1644000</v>
      </c>
      <c r="V54" s="56">
        <f t="shared" si="4"/>
        <v>-3153540</v>
      </c>
      <c r="W54" s="56">
        <f t="shared" si="4"/>
        <v>-18816195</v>
      </c>
      <c r="X54" s="56">
        <f t="shared" si="4"/>
        <v>-25571137</v>
      </c>
      <c r="Y54" s="56">
        <f t="shared" si="4"/>
        <v>6754942</v>
      </c>
      <c r="Z54" s="57">
        <f>+IF(X54&lt;&gt;0,+(Y54/X54)*100,0)</f>
        <v>-26.416275506247533</v>
      </c>
      <c r="AA54" s="54">
        <f>+AA52-AA53</f>
        <v>-25571137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-17701013</v>
      </c>
      <c r="D57" s="48">
        <f>SUM(D54:D56)</f>
        <v>0</v>
      </c>
      <c r="E57" s="49">
        <f t="shared" si="5"/>
        <v>-24039979</v>
      </c>
      <c r="F57" s="50">
        <f t="shared" si="5"/>
        <v>-25571137</v>
      </c>
      <c r="G57" s="50">
        <f t="shared" si="5"/>
        <v>-1352618</v>
      </c>
      <c r="H57" s="50">
        <f t="shared" si="5"/>
        <v>-2256481</v>
      </c>
      <c r="I57" s="50">
        <f t="shared" si="5"/>
        <v>-1701979</v>
      </c>
      <c r="J57" s="50">
        <f t="shared" si="5"/>
        <v>-5311078</v>
      </c>
      <c r="K57" s="50">
        <f t="shared" si="5"/>
        <v>-1626816</v>
      </c>
      <c r="L57" s="50">
        <f t="shared" si="5"/>
        <v>-1418396</v>
      </c>
      <c r="M57" s="50">
        <f t="shared" si="5"/>
        <v>-2898718</v>
      </c>
      <c r="N57" s="50">
        <f t="shared" si="5"/>
        <v>-5943930</v>
      </c>
      <c r="O57" s="50">
        <f t="shared" si="5"/>
        <v>-1479613</v>
      </c>
      <c r="P57" s="50">
        <f t="shared" si="5"/>
        <v>-1517812</v>
      </c>
      <c r="Q57" s="50">
        <f t="shared" si="5"/>
        <v>-1410222</v>
      </c>
      <c r="R57" s="50">
        <f t="shared" si="5"/>
        <v>-4407647</v>
      </c>
      <c r="S57" s="50">
        <f t="shared" si="5"/>
        <v>-1509540</v>
      </c>
      <c r="T57" s="50">
        <f t="shared" si="5"/>
        <v>0</v>
      </c>
      <c r="U57" s="50">
        <f t="shared" si="5"/>
        <v>-1644000</v>
      </c>
      <c r="V57" s="50">
        <f t="shared" si="5"/>
        <v>-3153540</v>
      </c>
      <c r="W57" s="50">
        <f t="shared" si="5"/>
        <v>-18816195</v>
      </c>
      <c r="X57" s="50">
        <f t="shared" si="5"/>
        <v>-25571137</v>
      </c>
      <c r="Y57" s="50">
        <f t="shared" si="5"/>
        <v>6754942</v>
      </c>
      <c r="Z57" s="51">
        <f>+IF(X57&lt;&gt;0,+(Y57/X57)*100,0)</f>
        <v>-26.416275506247533</v>
      </c>
      <c r="AA57" s="48">
        <f>SUM(AA54:AA56)</f>
        <v>-25571137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-17701013</v>
      </c>
      <c r="D60" s="65">
        <f>SUM(D57:D59)</f>
        <v>0</v>
      </c>
      <c r="E60" s="66">
        <f t="shared" si="6"/>
        <v>-24039979</v>
      </c>
      <c r="F60" s="67">
        <f t="shared" si="6"/>
        <v>-25571137</v>
      </c>
      <c r="G60" s="67">
        <f t="shared" si="6"/>
        <v>-1352618</v>
      </c>
      <c r="H60" s="67">
        <f t="shared" si="6"/>
        <v>-2256481</v>
      </c>
      <c r="I60" s="67">
        <f t="shared" si="6"/>
        <v>-1701979</v>
      </c>
      <c r="J60" s="67">
        <f t="shared" si="6"/>
        <v>-5311078</v>
      </c>
      <c r="K60" s="67">
        <f t="shared" si="6"/>
        <v>-1626816</v>
      </c>
      <c r="L60" s="67">
        <f t="shared" si="6"/>
        <v>-1418396</v>
      </c>
      <c r="M60" s="67">
        <f t="shared" si="6"/>
        <v>-2898718</v>
      </c>
      <c r="N60" s="67">
        <f t="shared" si="6"/>
        <v>-5943930</v>
      </c>
      <c r="O60" s="67">
        <f t="shared" si="6"/>
        <v>-1479613</v>
      </c>
      <c r="P60" s="67">
        <f t="shared" si="6"/>
        <v>-1517812</v>
      </c>
      <c r="Q60" s="67">
        <f t="shared" si="6"/>
        <v>-1410222</v>
      </c>
      <c r="R60" s="67">
        <f t="shared" si="6"/>
        <v>-4407647</v>
      </c>
      <c r="S60" s="67">
        <f t="shared" si="6"/>
        <v>-1509540</v>
      </c>
      <c r="T60" s="67">
        <f t="shared" si="6"/>
        <v>0</v>
      </c>
      <c r="U60" s="67">
        <f t="shared" si="6"/>
        <v>-1644000</v>
      </c>
      <c r="V60" s="67">
        <f t="shared" si="6"/>
        <v>-3153540</v>
      </c>
      <c r="W60" s="67">
        <f t="shared" si="6"/>
        <v>-18816195</v>
      </c>
      <c r="X60" s="67">
        <f t="shared" si="6"/>
        <v>-25571137</v>
      </c>
      <c r="Y60" s="67">
        <f t="shared" si="6"/>
        <v>6754942</v>
      </c>
      <c r="Z60" s="68">
        <f>+IF(X60&lt;&gt;0,+(Y60/X60)*100,0)</f>
        <v>-26.416275506247533</v>
      </c>
      <c r="AA60" s="65">
        <f>SUM(AA57:AA59)</f>
        <v>-25571137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2570004</v>
      </c>
      <c r="D9" s="20"/>
      <c r="E9" s="21">
        <v>1806636</v>
      </c>
      <c r="F9" s="22">
        <v>3259904</v>
      </c>
      <c r="G9" s="22"/>
      <c r="H9" s="22">
        <v>680158</v>
      </c>
      <c r="I9" s="22">
        <v>339807</v>
      </c>
      <c r="J9" s="22">
        <v>1019965</v>
      </c>
      <c r="K9" s="22">
        <v>339807</v>
      </c>
      <c r="L9" s="22">
        <v>279837</v>
      </c>
      <c r="M9" s="22">
        <v>339262</v>
      </c>
      <c r="N9" s="22">
        <v>958906</v>
      </c>
      <c r="O9" s="22">
        <v>339262</v>
      </c>
      <c r="P9" s="22">
        <v>339262</v>
      </c>
      <c r="Q9" s="22">
        <v>337627</v>
      </c>
      <c r="R9" s="22">
        <v>1016151</v>
      </c>
      <c r="S9" s="22"/>
      <c r="T9" s="22">
        <v>675167</v>
      </c>
      <c r="U9" s="22">
        <v>337540</v>
      </c>
      <c r="V9" s="22">
        <v>1012707</v>
      </c>
      <c r="W9" s="22">
        <v>4007729</v>
      </c>
      <c r="X9" s="22">
        <v>3259904</v>
      </c>
      <c r="Y9" s="22">
        <v>747825</v>
      </c>
      <c r="Z9" s="23">
        <v>22.94009271438668</v>
      </c>
      <c r="AA9" s="20">
        <v>3259904</v>
      </c>
    </row>
    <row r="10" spans="1:27" x14ac:dyDescent="0.25">
      <c r="A10" s="19" t="s">
        <v>38</v>
      </c>
      <c r="B10" s="15" t="s">
        <v>32</v>
      </c>
      <c r="C10" s="20">
        <v>31827</v>
      </c>
      <c r="D10" s="20"/>
      <c r="E10" s="21">
        <v>27870</v>
      </c>
      <c r="F10" s="22">
        <v>27870</v>
      </c>
      <c r="G10" s="22">
        <v>3775</v>
      </c>
      <c r="H10" s="22">
        <v>2069</v>
      </c>
      <c r="I10" s="22">
        <v>828</v>
      </c>
      <c r="J10" s="22">
        <v>6672</v>
      </c>
      <c r="K10" s="22">
        <v>5417</v>
      </c>
      <c r="L10" s="22">
        <v>837</v>
      </c>
      <c r="M10" s="22"/>
      <c r="N10" s="22">
        <v>6254</v>
      </c>
      <c r="O10" s="22">
        <v>837</v>
      </c>
      <c r="P10" s="22">
        <v>1232</v>
      </c>
      <c r="Q10" s="22">
        <v>837</v>
      </c>
      <c r="R10" s="22">
        <v>2906</v>
      </c>
      <c r="S10" s="22">
        <v>5575</v>
      </c>
      <c r="T10" s="22">
        <v>2906</v>
      </c>
      <c r="U10" s="22">
        <v>2263</v>
      </c>
      <c r="V10" s="22">
        <v>10744</v>
      </c>
      <c r="W10" s="22">
        <v>26576</v>
      </c>
      <c r="X10" s="22">
        <v>27870</v>
      </c>
      <c r="Y10" s="22">
        <v>-1294</v>
      </c>
      <c r="Z10" s="23">
        <v>-4.6429852888410474</v>
      </c>
      <c r="AA10" s="20">
        <v>27870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811694</v>
      </c>
      <c r="F13" s="22">
        <v>811694</v>
      </c>
      <c r="G13" s="22"/>
      <c r="H13" s="22"/>
      <c r="I13" s="22">
        <v>64165</v>
      </c>
      <c r="J13" s="22">
        <v>64165</v>
      </c>
      <c r="K13" s="22">
        <v>133632</v>
      </c>
      <c r="L13" s="22">
        <v>66352</v>
      </c>
      <c r="M13" s="22">
        <v>67379</v>
      </c>
      <c r="N13" s="22">
        <v>267363</v>
      </c>
      <c r="O13" s="22">
        <v>68652</v>
      </c>
      <c r="P13" s="22">
        <v>69876</v>
      </c>
      <c r="Q13" s="22">
        <v>71018</v>
      </c>
      <c r="R13" s="22">
        <v>209546</v>
      </c>
      <c r="S13" s="22"/>
      <c r="T13" s="22">
        <v>72156</v>
      </c>
      <c r="U13" s="22"/>
      <c r="V13" s="22">
        <v>72156</v>
      </c>
      <c r="W13" s="22">
        <v>613230</v>
      </c>
      <c r="X13" s="22">
        <v>811694</v>
      </c>
      <c r="Y13" s="22">
        <v>-198464</v>
      </c>
      <c r="Z13" s="23">
        <v>-24.450593450241101</v>
      </c>
      <c r="AA13" s="20">
        <v>811694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31514313</v>
      </c>
      <c r="D26" s="20"/>
      <c r="E26" s="21">
        <v>50573880</v>
      </c>
      <c r="F26" s="22">
        <v>22152600</v>
      </c>
      <c r="G26" s="22">
        <v>13816275</v>
      </c>
      <c r="H26" s="22"/>
      <c r="I26" s="22"/>
      <c r="J26" s="22">
        <v>13816275</v>
      </c>
      <c r="K26" s="22">
        <v>134087</v>
      </c>
      <c r="L26" s="22">
        <v>135012</v>
      </c>
      <c r="M26" s="22">
        <v>11188900</v>
      </c>
      <c r="N26" s="22">
        <v>11457999</v>
      </c>
      <c r="O26" s="22">
        <v>135016</v>
      </c>
      <c r="P26" s="22">
        <v>135016</v>
      </c>
      <c r="Q26" s="22">
        <v>8429972</v>
      </c>
      <c r="R26" s="22">
        <v>8700004</v>
      </c>
      <c r="S26" s="22">
        <v>140234</v>
      </c>
      <c r="T26" s="22"/>
      <c r="U26" s="22"/>
      <c r="V26" s="22">
        <v>140234</v>
      </c>
      <c r="W26" s="22">
        <v>34114512</v>
      </c>
      <c r="X26" s="22">
        <v>22152600</v>
      </c>
      <c r="Y26" s="22">
        <v>11961912</v>
      </c>
      <c r="Z26" s="23">
        <v>53.997779041737758</v>
      </c>
      <c r="AA26" s="20">
        <v>22152600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34116144</v>
      </c>
      <c r="D33" s="29">
        <f t="shared" ref="D33:Y33" si="0">SUM(D6:D32)</f>
        <v>0</v>
      </c>
      <c r="E33" s="30">
        <f t="shared" si="0"/>
        <v>53220080</v>
      </c>
      <c r="F33" s="31">
        <f t="shared" si="0"/>
        <v>26252068</v>
      </c>
      <c r="G33" s="31">
        <f t="shared" si="0"/>
        <v>13820050</v>
      </c>
      <c r="H33" s="31">
        <f t="shared" si="0"/>
        <v>682227</v>
      </c>
      <c r="I33" s="31">
        <f t="shared" si="0"/>
        <v>404800</v>
      </c>
      <c r="J33" s="31">
        <f t="shared" si="0"/>
        <v>14907077</v>
      </c>
      <c r="K33" s="31">
        <f t="shared" si="0"/>
        <v>612943</v>
      </c>
      <c r="L33" s="31">
        <f t="shared" si="0"/>
        <v>482038</v>
      </c>
      <c r="M33" s="31">
        <f t="shared" si="0"/>
        <v>11595541</v>
      </c>
      <c r="N33" s="31">
        <f t="shared" si="0"/>
        <v>12690522</v>
      </c>
      <c r="O33" s="31">
        <f t="shared" si="0"/>
        <v>543767</v>
      </c>
      <c r="P33" s="31">
        <f t="shared" si="0"/>
        <v>545386</v>
      </c>
      <c r="Q33" s="31">
        <f t="shared" si="0"/>
        <v>8839454</v>
      </c>
      <c r="R33" s="31">
        <f t="shared" si="0"/>
        <v>9928607</v>
      </c>
      <c r="S33" s="31">
        <f t="shared" si="0"/>
        <v>145809</v>
      </c>
      <c r="T33" s="31">
        <f t="shared" si="0"/>
        <v>750229</v>
      </c>
      <c r="U33" s="31">
        <f t="shared" si="0"/>
        <v>339803</v>
      </c>
      <c r="V33" s="31">
        <f t="shared" si="0"/>
        <v>1235841</v>
      </c>
      <c r="W33" s="31">
        <f t="shared" si="0"/>
        <v>38762047</v>
      </c>
      <c r="X33" s="31">
        <f t="shared" si="0"/>
        <v>26252068</v>
      </c>
      <c r="Y33" s="31">
        <f t="shared" si="0"/>
        <v>12509979</v>
      </c>
      <c r="Z33" s="32">
        <f>+IF(X33&lt;&gt;0,+(Y33/X33)*100,0)</f>
        <v>47.653308684100622</v>
      </c>
      <c r="AA33" s="29">
        <f>SUM(AA6:AA32)</f>
        <v>26252068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15761066</v>
      </c>
      <c r="D35" s="20"/>
      <c r="E35" s="21">
        <v>16368777</v>
      </c>
      <c r="F35" s="22">
        <v>18694164</v>
      </c>
      <c r="G35" s="22">
        <v>1401715</v>
      </c>
      <c r="H35" s="22">
        <v>-32347</v>
      </c>
      <c r="I35" s="22">
        <v>1453755</v>
      </c>
      <c r="J35" s="22">
        <v>2823123</v>
      </c>
      <c r="K35" s="22">
        <v>1379792</v>
      </c>
      <c r="L35" s="22">
        <v>2518124</v>
      </c>
      <c r="M35" s="22">
        <v>1445878</v>
      </c>
      <c r="N35" s="22">
        <v>5343794</v>
      </c>
      <c r="O35" s="22">
        <v>1409512</v>
      </c>
      <c r="P35" s="22">
        <v>1288348</v>
      </c>
      <c r="Q35" s="22">
        <v>1375480</v>
      </c>
      <c r="R35" s="22">
        <v>4073340</v>
      </c>
      <c r="S35" s="22">
        <v>1412742</v>
      </c>
      <c r="T35" s="22">
        <v>1518558</v>
      </c>
      <c r="U35" s="22">
        <v>1368113</v>
      </c>
      <c r="V35" s="22">
        <v>4299413</v>
      </c>
      <c r="W35" s="22">
        <v>16539670</v>
      </c>
      <c r="X35" s="22">
        <v>18694164</v>
      </c>
      <c r="Y35" s="22">
        <v>-2154494</v>
      </c>
      <c r="Z35" s="23">
        <v>-11.524955060841448</v>
      </c>
      <c r="AA35" s="20">
        <v>18694164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1533795</v>
      </c>
      <c r="D38" s="20"/>
      <c r="E38" s="21">
        <v>1739130</v>
      </c>
      <c r="F38" s="22">
        <v>1556536</v>
      </c>
      <c r="G38" s="22"/>
      <c r="H38" s="22">
        <v>-505324</v>
      </c>
      <c r="I38" s="22">
        <v>105456</v>
      </c>
      <c r="J38" s="22">
        <v>-399868</v>
      </c>
      <c r="K38" s="22">
        <v>175000</v>
      </c>
      <c r="L38" s="22"/>
      <c r="M38" s="22"/>
      <c r="N38" s="22">
        <v>175000</v>
      </c>
      <c r="O38" s="22">
        <v>175000</v>
      </c>
      <c r="P38" s="22"/>
      <c r="Q38" s="22"/>
      <c r="R38" s="22">
        <v>175000</v>
      </c>
      <c r="S38" s="22"/>
      <c r="T38" s="22">
        <v>347798</v>
      </c>
      <c r="U38" s="22"/>
      <c r="V38" s="22">
        <v>347798</v>
      </c>
      <c r="W38" s="22">
        <v>297930</v>
      </c>
      <c r="X38" s="22">
        <v>1556536</v>
      </c>
      <c r="Y38" s="22">
        <v>-1258606</v>
      </c>
      <c r="Z38" s="23">
        <v>-80.859421176252908</v>
      </c>
      <c r="AA38" s="20">
        <v>1556536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704588</v>
      </c>
      <c r="F39" s="22">
        <v>1271362</v>
      </c>
      <c r="G39" s="22"/>
      <c r="H39" s="22"/>
      <c r="I39" s="22"/>
      <c r="J39" s="22"/>
      <c r="K39" s="22"/>
      <c r="L39" s="22">
        <v>711333</v>
      </c>
      <c r="M39" s="22"/>
      <c r="N39" s="22">
        <v>711333</v>
      </c>
      <c r="O39" s="22"/>
      <c r="P39" s="22"/>
      <c r="Q39" s="22"/>
      <c r="R39" s="22"/>
      <c r="S39" s="22"/>
      <c r="T39" s="22"/>
      <c r="U39" s="22"/>
      <c r="V39" s="22"/>
      <c r="W39" s="22">
        <v>711333</v>
      </c>
      <c r="X39" s="22">
        <v>1271362</v>
      </c>
      <c r="Y39" s="22">
        <v>-560029</v>
      </c>
      <c r="Z39" s="23">
        <v>-44.049531132753692</v>
      </c>
      <c r="AA39" s="20">
        <v>1271362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1004965</v>
      </c>
      <c r="D42" s="20"/>
      <c r="E42" s="21">
        <v>4078260</v>
      </c>
      <c r="F42" s="22">
        <v>3227050</v>
      </c>
      <c r="G42" s="22"/>
      <c r="H42" s="22">
        <v>326254</v>
      </c>
      <c r="I42" s="22"/>
      <c r="J42" s="22">
        <v>326254</v>
      </c>
      <c r="K42" s="22"/>
      <c r="L42" s="22">
        <v>-11475</v>
      </c>
      <c r="M42" s="22">
        <v>28900</v>
      </c>
      <c r="N42" s="22">
        <v>17425</v>
      </c>
      <c r="O42" s="22"/>
      <c r="P42" s="22"/>
      <c r="Q42" s="22"/>
      <c r="R42" s="22"/>
      <c r="S42" s="22"/>
      <c r="T42" s="22"/>
      <c r="U42" s="22">
        <v>133200</v>
      </c>
      <c r="V42" s="22">
        <v>133200</v>
      </c>
      <c r="W42" s="22">
        <v>476879</v>
      </c>
      <c r="X42" s="22">
        <v>3227050</v>
      </c>
      <c r="Y42" s="22">
        <v>-2750171</v>
      </c>
      <c r="Z42" s="23">
        <v>-85.222447746393769</v>
      </c>
      <c r="AA42" s="20">
        <v>3227050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1744496</v>
      </c>
      <c r="D45" s="20"/>
      <c r="E45" s="21">
        <v>6574361</v>
      </c>
      <c r="F45" s="22">
        <v>3737074</v>
      </c>
      <c r="G45" s="22">
        <v>34995</v>
      </c>
      <c r="H45" s="22">
        <v>741169</v>
      </c>
      <c r="I45" s="22">
        <v>89570</v>
      </c>
      <c r="J45" s="22">
        <v>865734</v>
      </c>
      <c r="K45" s="22">
        <v>370939</v>
      </c>
      <c r="L45" s="22">
        <v>660577</v>
      </c>
      <c r="M45" s="22">
        <v>135581</v>
      </c>
      <c r="N45" s="22">
        <v>1167097</v>
      </c>
      <c r="O45" s="22">
        <v>139929</v>
      </c>
      <c r="P45" s="22">
        <v>157901</v>
      </c>
      <c r="Q45" s="22">
        <v>633800</v>
      </c>
      <c r="R45" s="22">
        <v>931630</v>
      </c>
      <c r="S45" s="22">
        <v>104723</v>
      </c>
      <c r="T45" s="22">
        <v>84392</v>
      </c>
      <c r="U45" s="22">
        <v>47767</v>
      </c>
      <c r="V45" s="22">
        <v>236882</v>
      </c>
      <c r="W45" s="22">
        <v>3201343</v>
      </c>
      <c r="X45" s="22">
        <v>3737074</v>
      </c>
      <c r="Y45" s="22">
        <v>-535731</v>
      </c>
      <c r="Z45" s="23">
        <v>-14.335573767070173</v>
      </c>
      <c r="AA45" s="20">
        <v>3737074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20044322</v>
      </c>
      <c r="D48" s="29">
        <f t="shared" ref="D48:Y48" si="1">SUM(D35:D47)</f>
        <v>0</v>
      </c>
      <c r="E48" s="30">
        <f t="shared" si="1"/>
        <v>29465116</v>
      </c>
      <c r="F48" s="31">
        <f t="shared" si="1"/>
        <v>28486186</v>
      </c>
      <c r="G48" s="31">
        <f t="shared" si="1"/>
        <v>1436710</v>
      </c>
      <c r="H48" s="31">
        <f t="shared" si="1"/>
        <v>529752</v>
      </c>
      <c r="I48" s="31">
        <f t="shared" si="1"/>
        <v>1648781</v>
      </c>
      <c r="J48" s="31">
        <f t="shared" si="1"/>
        <v>3615243</v>
      </c>
      <c r="K48" s="31">
        <f t="shared" si="1"/>
        <v>1925731</v>
      </c>
      <c r="L48" s="31">
        <f t="shared" si="1"/>
        <v>3878559</v>
      </c>
      <c r="M48" s="31">
        <f t="shared" si="1"/>
        <v>1610359</v>
      </c>
      <c r="N48" s="31">
        <f t="shared" si="1"/>
        <v>7414649</v>
      </c>
      <c r="O48" s="31">
        <f t="shared" si="1"/>
        <v>1724441</v>
      </c>
      <c r="P48" s="31">
        <f t="shared" si="1"/>
        <v>1446249</v>
      </c>
      <c r="Q48" s="31">
        <f t="shared" si="1"/>
        <v>2009280</v>
      </c>
      <c r="R48" s="31">
        <f t="shared" si="1"/>
        <v>5179970</v>
      </c>
      <c r="S48" s="31">
        <f t="shared" si="1"/>
        <v>1517465</v>
      </c>
      <c r="T48" s="31">
        <f t="shared" si="1"/>
        <v>1950748</v>
      </c>
      <c r="U48" s="31">
        <f t="shared" si="1"/>
        <v>1549080</v>
      </c>
      <c r="V48" s="31">
        <f t="shared" si="1"/>
        <v>5017293</v>
      </c>
      <c r="W48" s="31">
        <f t="shared" si="1"/>
        <v>21227155</v>
      </c>
      <c r="X48" s="31">
        <f t="shared" si="1"/>
        <v>28486186</v>
      </c>
      <c r="Y48" s="31">
        <f t="shared" si="1"/>
        <v>-7259031</v>
      </c>
      <c r="Z48" s="32">
        <f>+IF(X48&lt;&gt;0,+(Y48/X48)*100,0)</f>
        <v>-25.482635688751031</v>
      </c>
      <c r="AA48" s="29">
        <f>SUM(AA35:AA47)</f>
        <v>28486186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14071822</v>
      </c>
      <c r="D49" s="39">
        <f t="shared" si="2"/>
        <v>0</v>
      </c>
      <c r="E49" s="40">
        <f t="shared" si="2"/>
        <v>23754964</v>
      </c>
      <c r="F49" s="41">
        <f t="shared" si="2"/>
        <v>-2234118</v>
      </c>
      <c r="G49" s="41">
        <f t="shared" si="2"/>
        <v>12383340</v>
      </c>
      <c r="H49" s="41">
        <f t="shared" si="2"/>
        <v>152475</v>
      </c>
      <c r="I49" s="41">
        <f t="shared" si="2"/>
        <v>-1243981</v>
      </c>
      <c r="J49" s="41">
        <f t="shared" si="2"/>
        <v>11291834</v>
      </c>
      <c r="K49" s="41">
        <f t="shared" si="2"/>
        <v>-1312788</v>
      </c>
      <c r="L49" s="41">
        <f t="shared" si="2"/>
        <v>-3396521</v>
      </c>
      <c r="M49" s="41">
        <f t="shared" si="2"/>
        <v>9985182</v>
      </c>
      <c r="N49" s="41">
        <f t="shared" si="2"/>
        <v>5275873</v>
      </c>
      <c r="O49" s="41">
        <f t="shared" si="2"/>
        <v>-1180674</v>
      </c>
      <c r="P49" s="41">
        <f t="shared" si="2"/>
        <v>-900863</v>
      </c>
      <c r="Q49" s="41">
        <f t="shared" si="2"/>
        <v>6830174</v>
      </c>
      <c r="R49" s="41">
        <f t="shared" si="2"/>
        <v>4748637</v>
      </c>
      <c r="S49" s="41">
        <f t="shared" si="2"/>
        <v>-1371656</v>
      </c>
      <c r="T49" s="41">
        <f t="shared" si="2"/>
        <v>-1200519</v>
      </c>
      <c r="U49" s="41">
        <f t="shared" si="2"/>
        <v>-1209277</v>
      </c>
      <c r="V49" s="41">
        <f t="shared" si="2"/>
        <v>-3781452</v>
      </c>
      <c r="W49" s="41">
        <f t="shared" si="2"/>
        <v>17534892</v>
      </c>
      <c r="X49" s="41">
        <f t="shared" si="2"/>
        <v>-2234118</v>
      </c>
      <c r="Y49" s="41">
        <f t="shared" si="2"/>
        <v>19769010</v>
      </c>
      <c r="Z49" s="42">
        <f>+IF(X49&lt;&gt;0,+(Y49/X49)*100,0)</f>
        <v>-884.86865957841076</v>
      </c>
      <c r="AA49" s="39">
        <f>+AA33-AA48</f>
        <v>-2234118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14071822</v>
      </c>
      <c r="D52" s="48">
        <f t="shared" si="3"/>
        <v>0</v>
      </c>
      <c r="E52" s="49">
        <f t="shared" si="3"/>
        <v>23754964</v>
      </c>
      <c r="F52" s="50">
        <f t="shared" si="3"/>
        <v>-2234118</v>
      </c>
      <c r="G52" s="50">
        <f t="shared" si="3"/>
        <v>12383340</v>
      </c>
      <c r="H52" s="50">
        <f t="shared" si="3"/>
        <v>152475</v>
      </c>
      <c r="I52" s="50">
        <f t="shared" si="3"/>
        <v>-1243981</v>
      </c>
      <c r="J52" s="50">
        <f t="shared" si="3"/>
        <v>11291834</v>
      </c>
      <c r="K52" s="50">
        <f t="shared" si="3"/>
        <v>-1312788</v>
      </c>
      <c r="L52" s="50">
        <f t="shared" si="3"/>
        <v>-3396521</v>
      </c>
      <c r="M52" s="50">
        <f t="shared" si="3"/>
        <v>9985182</v>
      </c>
      <c r="N52" s="50">
        <f t="shared" si="3"/>
        <v>5275873</v>
      </c>
      <c r="O52" s="50">
        <f t="shared" si="3"/>
        <v>-1180674</v>
      </c>
      <c r="P52" s="50">
        <f t="shared" si="3"/>
        <v>-900863</v>
      </c>
      <c r="Q52" s="50">
        <f t="shared" si="3"/>
        <v>6830174</v>
      </c>
      <c r="R52" s="50">
        <f t="shared" si="3"/>
        <v>4748637</v>
      </c>
      <c r="S52" s="50">
        <f t="shared" si="3"/>
        <v>-1371656</v>
      </c>
      <c r="T52" s="50">
        <f t="shared" si="3"/>
        <v>-1200519</v>
      </c>
      <c r="U52" s="50">
        <f t="shared" si="3"/>
        <v>-1209277</v>
      </c>
      <c r="V52" s="50">
        <f t="shared" si="3"/>
        <v>-3781452</v>
      </c>
      <c r="W52" s="50">
        <f t="shared" si="3"/>
        <v>17534892</v>
      </c>
      <c r="X52" s="50">
        <f t="shared" si="3"/>
        <v>-2234118</v>
      </c>
      <c r="Y52" s="50">
        <f t="shared" si="3"/>
        <v>19769010</v>
      </c>
      <c r="Z52" s="51">
        <f>+IF(X52&lt;&gt;0,+(Y52/X52)*100,0)</f>
        <v>-884.86865957841076</v>
      </c>
      <c r="AA52" s="48">
        <f>SUM(AA49:AA51)</f>
        <v>-2234118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14071822</v>
      </c>
      <c r="D54" s="54">
        <f>+D52-D53</f>
        <v>0</v>
      </c>
      <c r="E54" s="55">
        <f t="shared" si="4"/>
        <v>23754964</v>
      </c>
      <c r="F54" s="56">
        <f t="shared" si="4"/>
        <v>-2234118</v>
      </c>
      <c r="G54" s="56">
        <f t="shared" si="4"/>
        <v>12383340</v>
      </c>
      <c r="H54" s="56">
        <f t="shared" si="4"/>
        <v>152475</v>
      </c>
      <c r="I54" s="56">
        <f t="shared" si="4"/>
        <v>-1243981</v>
      </c>
      <c r="J54" s="56">
        <f t="shared" si="4"/>
        <v>11291834</v>
      </c>
      <c r="K54" s="56">
        <f t="shared" si="4"/>
        <v>-1312788</v>
      </c>
      <c r="L54" s="56">
        <f t="shared" si="4"/>
        <v>-3396521</v>
      </c>
      <c r="M54" s="56">
        <f t="shared" si="4"/>
        <v>9985182</v>
      </c>
      <c r="N54" s="56">
        <f t="shared" si="4"/>
        <v>5275873</v>
      </c>
      <c r="O54" s="56">
        <f t="shared" si="4"/>
        <v>-1180674</v>
      </c>
      <c r="P54" s="56">
        <f t="shared" si="4"/>
        <v>-900863</v>
      </c>
      <c r="Q54" s="56">
        <f t="shared" si="4"/>
        <v>6830174</v>
      </c>
      <c r="R54" s="56">
        <f t="shared" si="4"/>
        <v>4748637</v>
      </c>
      <c r="S54" s="56">
        <f t="shared" si="4"/>
        <v>-1371656</v>
      </c>
      <c r="T54" s="56">
        <f t="shared" si="4"/>
        <v>-1200519</v>
      </c>
      <c r="U54" s="56">
        <f t="shared" si="4"/>
        <v>-1209277</v>
      </c>
      <c r="V54" s="56">
        <f t="shared" si="4"/>
        <v>-3781452</v>
      </c>
      <c r="W54" s="56">
        <f t="shared" si="4"/>
        <v>17534892</v>
      </c>
      <c r="X54" s="56">
        <f t="shared" si="4"/>
        <v>-2234118</v>
      </c>
      <c r="Y54" s="56">
        <f t="shared" si="4"/>
        <v>19769010</v>
      </c>
      <c r="Z54" s="57">
        <f>+IF(X54&lt;&gt;0,+(Y54/X54)*100,0)</f>
        <v>-884.86865957841076</v>
      </c>
      <c r="AA54" s="54">
        <f>+AA52-AA53</f>
        <v>-2234118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14071822</v>
      </c>
      <c r="D57" s="48">
        <f>SUM(D54:D56)</f>
        <v>0</v>
      </c>
      <c r="E57" s="49">
        <f t="shared" si="5"/>
        <v>23754964</v>
      </c>
      <c r="F57" s="50">
        <f t="shared" si="5"/>
        <v>-2234118</v>
      </c>
      <c r="G57" s="50">
        <f t="shared" si="5"/>
        <v>12383340</v>
      </c>
      <c r="H57" s="50">
        <f t="shared" si="5"/>
        <v>152475</v>
      </c>
      <c r="I57" s="50">
        <f t="shared" si="5"/>
        <v>-1243981</v>
      </c>
      <c r="J57" s="50">
        <f t="shared" si="5"/>
        <v>11291834</v>
      </c>
      <c r="K57" s="50">
        <f t="shared" si="5"/>
        <v>-1312788</v>
      </c>
      <c r="L57" s="50">
        <f t="shared" si="5"/>
        <v>-3396521</v>
      </c>
      <c r="M57" s="50">
        <f t="shared" si="5"/>
        <v>9985182</v>
      </c>
      <c r="N57" s="50">
        <f t="shared" si="5"/>
        <v>5275873</v>
      </c>
      <c r="O57" s="50">
        <f t="shared" si="5"/>
        <v>-1180674</v>
      </c>
      <c r="P57" s="50">
        <f t="shared" si="5"/>
        <v>-900863</v>
      </c>
      <c r="Q57" s="50">
        <f t="shared" si="5"/>
        <v>6830174</v>
      </c>
      <c r="R57" s="50">
        <f t="shared" si="5"/>
        <v>4748637</v>
      </c>
      <c r="S57" s="50">
        <f t="shared" si="5"/>
        <v>-1371656</v>
      </c>
      <c r="T57" s="50">
        <f t="shared" si="5"/>
        <v>-1200519</v>
      </c>
      <c r="U57" s="50">
        <f t="shared" si="5"/>
        <v>-1209277</v>
      </c>
      <c r="V57" s="50">
        <f t="shared" si="5"/>
        <v>-3781452</v>
      </c>
      <c r="W57" s="50">
        <f t="shared" si="5"/>
        <v>17534892</v>
      </c>
      <c r="X57" s="50">
        <f t="shared" si="5"/>
        <v>-2234118</v>
      </c>
      <c r="Y57" s="50">
        <f t="shared" si="5"/>
        <v>19769010</v>
      </c>
      <c r="Z57" s="51">
        <f>+IF(X57&lt;&gt;0,+(Y57/X57)*100,0)</f>
        <v>-884.86865957841076</v>
      </c>
      <c r="AA57" s="48">
        <f>SUM(AA54:AA56)</f>
        <v>-2234118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14071822</v>
      </c>
      <c r="D60" s="65">
        <f>SUM(D57:D59)</f>
        <v>0</v>
      </c>
      <c r="E60" s="66">
        <f t="shared" si="6"/>
        <v>23754964</v>
      </c>
      <c r="F60" s="67">
        <f t="shared" si="6"/>
        <v>-2234118</v>
      </c>
      <c r="G60" s="67">
        <f t="shared" si="6"/>
        <v>12383340</v>
      </c>
      <c r="H60" s="67">
        <f t="shared" si="6"/>
        <v>152475</v>
      </c>
      <c r="I60" s="67">
        <f t="shared" si="6"/>
        <v>-1243981</v>
      </c>
      <c r="J60" s="67">
        <f t="shared" si="6"/>
        <v>11291834</v>
      </c>
      <c r="K60" s="67">
        <f t="shared" si="6"/>
        <v>-1312788</v>
      </c>
      <c r="L60" s="67">
        <f t="shared" si="6"/>
        <v>-3396521</v>
      </c>
      <c r="M60" s="67">
        <f t="shared" si="6"/>
        <v>9985182</v>
      </c>
      <c r="N60" s="67">
        <f t="shared" si="6"/>
        <v>5275873</v>
      </c>
      <c r="O60" s="67">
        <f t="shared" si="6"/>
        <v>-1180674</v>
      </c>
      <c r="P60" s="67">
        <f t="shared" si="6"/>
        <v>-900863</v>
      </c>
      <c r="Q60" s="67">
        <f t="shared" si="6"/>
        <v>6830174</v>
      </c>
      <c r="R60" s="67">
        <f t="shared" si="6"/>
        <v>4748637</v>
      </c>
      <c r="S60" s="67">
        <f t="shared" si="6"/>
        <v>-1371656</v>
      </c>
      <c r="T60" s="67">
        <f t="shared" si="6"/>
        <v>-1200519</v>
      </c>
      <c r="U60" s="67">
        <f t="shared" si="6"/>
        <v>-1209277</v>
      </c>
      <c r="V60" s="67">
        <f t="shared" si="6"/>
        <v>-3781452</v>
      </c>
      <c r="W60" s="67">
        <f t="shared" si="6"/>
        <v>17534892</v>
      </c>
      <c r="X60" s="67">
        <f t="shared" si="6"/>
        <v>-2234118</v>
      </c>
      <c r="Y60" s="67">
        <f t="shared" si="6"/>
        <v>19769010</v>
      </c>
      <c r="Z60" s="68">
        <f>+IF(X60&lt;&gt;0,+(Y60/X60)*100,0)</f>
        <v>-884.86865957841076</v>
      </c>
      <c r="AA60" s="65">
        <f>SUM(AA57:AA59)</f>
        <v>-2234118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57528832</v>
      </c>
      <c r="D9" s="20"/>
      <c r="E9" s="21">
        <v>74016323</v>
      </c>
      <c r="F9" s="22">
        <v>62661598</v>
      </c>
      <c r="G9" s="22">
        <v>62369916</v>
      </c>
      <c r="H9" s="22">
        <v>539387</v>
      </c>
      <c r="I9" s="22">
        <v>-593651</v>
      </c>
      <c r="J9" s="22">
        <v>62315652</v>
      </c>
      <c r="K9" s="22">
        <v>492540</v>
      </c>
      <c r="L9" s="22">
        <v>-13457</v>
      </c>
      <c r="M9" s="22">
        <v>-227136</v>
      </c>
      <c r="N9" s="22">
        <v>251947</v>
      </c>
      <c r="O9" s="22">
        <v>-52114</v>
      </c>
      <c r="P9" s="22">
        <v>137184</v>
      </c>
      <c r="Q9" s="22">
        <v>-21147</v>
      </c>
      <c r="R9" s="22">
        <v>63923</v>
      </c>
      <c r="S9" s="22">
        <v>95364</v>
      </c>
      <c r="T9" s="22">
        <v>340185</v>
      </c>
      <c r="U9" s="22">
        <v>-104981</v>
      </c>
      <c r="V9" s="22">
        <v>330568</v>
      </c>
      <c r="W9" s="22">
        <v>62962090</v>
      </c>
      <c r="X9" s="22">
        <v>62661598</v>
      </c>
      <c r="Y9" s="22">
        <v>300492</v>
      </c>
      <c r="Z9" s="23">
        <v>0.47954729785218686</v>
      </c>
      <c r="AA9" s="20">
        <v>62661598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2121583</v>
      </c>
      <c r="D17" s="20"/>
      <c r="E17" s="21">
        <v>2780783</v>
      </c>
      <c r="F17" s="22">
        <v>2780783</v>
      </c>
      <c r="G17" s="22">
        <v>187085</v>
      </c>
      <c r="H17" s="22">
        <v>182530</v>
      </c>
      <c r="I17" s="22">
        <v>183818</v>
      </c>
      <c r="J17" s="22">
        <v>553433</v>
      </c>
      <c r="K17" s="22">
        <v>181338</v>
      </c>
      <c r="L17" s="22">
        <v>183782</v>
      </c>
      <c r="M17" s="22">
        <v>183782</v>
      </c>
      <c r="N17" s="22">
        <v>548902</v>
      </c>
      <c r="O17" s="22">
        <v>186284</v>
      </c>
      <c r="P17" s="22">
        <v>186284</v>
      </c>
      <c r="Q17" s="22">
        <v>184036</v>
      </c>
      <c r="R17" s="22">
        <v>556604</v>
      </c>
      <c r="S17" s="22">
        <v>183606</v>
      </c>
      <c r="T17" s="22">
        <v>183606</v>
      </c>
      <c r="U17" s="22">
        <v>184086</v>
      </c>
      <c r="V17" s="22">
        <v>551298</v>
      </c>
      <c r="W17" s="22">
        <v>2210237</v>
      </c>
      <c r="X17" s="22">
        <v>2780783</v>
      </c>
      <c r="Y17" s="22">
        <v>-570546</v>
      </c>
      <c r="Z17" s="23">
        <v>-20.517458571920212</v>
      </c>
      <c r="AA17" s="20">
        <v>2780783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472050</v>
      </c>
      <c r="F24" s="22">
        <v>844100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844100</v>
      </c>
      <c r="Y24" s="22">
        <v>-844100</v>
      </c>
      <c r="Z24" s="23">
        <v>-100</v>
      </c>
      <c r="AA24" s="20">
        <v>844100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59650415</v>
      </c>
      <c r="D33" s="29">
        <f t="shared" ref="D33:Y33" si="0">SUM(D6:D32)</f>
        <v>0</v>
      </c>
      <c r="E33" s="30">
        <f t="shared" si="0"/>
        <v>77269156</v>
      </c>
      <c r="F33" s="31">
        <f t="shared" si="0"/>
        <v>66286481</v>
      </c>
      <c r="G33" s="31">
        <f t="shared" si="0"/>
        <v>62557001</v>
      </c>
      <c r="H33" s="31">
        <f t="shared" si="0"/>
        <v>721917</v>
      </c>
      <c r="I33" s="31">
        <f t="shared" si="0"/>
        <v>-409833</v>
      </c>
      <c r="J33" s="31">
        <f t="shared" si="0"/>
        <v>62869085</v>
      </c>
      <c r="K33" s="31">
        <f t="shared" si="0"/>
        <v>673878</v>
      </c>
      <c r="L33" s="31">
        <f t="shared" si="0"/>
        <v>170325</v>
      </c>
      <c r="M33" s="31">
        <f t="shared" si="0"/>
        <v>-43354</v>
      </c>
      <c r="N33" s="31">
        <f t="shared" si="0"/>
        <v>800849</v>
      </c>
      <c r="O33" s="31">
        <f t="shared" si="0"/>
        <v>134170</v>
      </c>
      <c r="P33" s="31">
        <f t="shared" si="0"/>
        <v>323468</v>
      </c>
      <c r="Q33" s="31">
        <f t="shared" si="0"/>
        <v>162889</v>
      </c>
      <c r="R33" s="31">
        <f t="shared" si="0"/>
        <v>620527</v>
      </c>
      <c r="S33" s="31">
        <f t="shared" si="0"/>
        <v>278970</v>
      </c>
      <c r="T33" s="31">
        <f t="shared" si="0"/>
        <v>523791</v>
      </c>
      <c r="U33" s="31">
        <f t="shared" si="0"/>
        <v>79105</v>
      </c>
      <c r="V33" s="31">
        <f t="shared" si="0"/>
        <v>881866</v>
      </c>
      <c r="W33" s="31">
        <f t="shared" si="0"/>
        <v>65172327</v>
      </c>
      <c r="X33" s="31">
        <f t="shared" si="0"/>
        <v>66286481</v>
      </c>
      <c r="Y33" s="31">
        <f t="shared" si="0"/>
        <v>-1114154</v>
      </c>
      <c r="Z33" s="32">
        <f>+IF(X33&lt;&gt;0,+(Y33/X33)*100,0)</f>
        <v>-1.6808163341783071</v>
      </c>
      <c r="AA33" s="29">
        <f>SUM(AA6:AA32)</f>
        <v>66286481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69916636</v>
      </c>
      <c r="D35" s="20"/>
      <c r="E35" s="21">
        <v>73349663</v>
      </c>
      <c r="F35" s="22">
        <v>72041995</v>
      </c>
      <c r="G35" s="22">
        <v>5812861</v>
      </c>
      <c r="H35" s="22">
        <v>5452655</v>
      </c>
      <c r="I35" s="22">
        <v>6131173</v>
      </c>
      <c r="J35" s="22">
        <v>17396689</v>
      </c>
      <c r="K35" s="22">
        <v>7279243</v>
      </c>
      <c r="L35" s="22">
        <v>5609470</v>
      </c>
      <c r="M35" s="22">
        <v>5158371</v>
      </c>
      <c r="N35" s="22">
        <v>18047084</v>
      </c>
      <c r="O35" s="22">
        <v>5296789</v>
      </c>
      <c r="P35" s="22">
        <v>5609739</v>
      </c>
      <c r="Q35" s="22">
        <v>5444553</v>
      </c>
      <c r="R35" s="22">
        <v>16351081</v>
      </c>
      <c r="S35" s="22">
        <v>5501298</v>
      </c>
      <c r="T35" s="22">
        <v>6562595</v>
      </c>
      <c r="U35" s="22">
        <v>6424711</v>
      </c>
      <c r="V35" s="22">
        <v>18488604</v>
      </c>
      <c r="W35" s="22">
        <v>70283458</v>
      </c>
      <c r="X35" s="22">
        <v>72041995</v>
      </c>
      <c r="Y35" s="22">
        <v>-1758537</v>
      </c>
      <c r="Z35" s="23">
        <v>-2.4409887594034565</v>
      </c>
      <c r="AA35" s="20">
        <v>72041995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5867420</v>
      </c>
      <c r="D38" s="20"/>
      <c r="E38" s="21">
        <v>5000000</v>
      </c>
      <c r="F38" s="22">
        <v>5805000</v>
      </c>
      <c r="G38" s="22"/>
      <c r="H38" s="22"/>
      <c r="I38" s="22">
        <v>1243060</v>
      </c>
      <c r="J38" s="22">
        <v>1243060</v>
      </c>
      <c r="K38" s="22">
        <v>1103440</v>
      </c>
      <c r="L38" s="22">
        <v>448500</v>
      </c>
      <c r="M38" s="22"/>
      <c r="N38" s="22">
        <v>1551940</v>
      </c>
      <c r="O38" s="22"/>
      <c r="P38" s="22"/>
      <c r="Q38" s="22">
        <v>922740</v>
      </c>
      <c r="R38" s="22">
        <v>922740</v>
      </c>
      <c r="S38" s="22"/>
      <c r="T38" s="22">
        <v>377260</v>
      </c>
      <c r="U38" s="22">
        <v>1495000</v>
      </c>
      <c r="V38" s="22">
        <v>1872260</v>
      </c>
      <c r="W38" s="22">
        <v>5590000</v>
      </c>
      <c r="X38" s="22">
        <v>5805000</v>
      </c>
      <c r="Y38" s="22">
        <v>-215000</v>
      </c>
      <c r="Z38" s="23">
        <v>-3.7037037037037033</v>
      </c>
      <c r="AA38" s="20">
        <v>5805000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14946247</v>
      </c>
      <c r="D40" s="20"/>
      <c r="E40" s="21"/>
      <c r="F40" s="22"/>
      <c r="G40" s="22"/>
      <c r="H40" s="22">
        <v>2735700</v>
      </c>
      <c r="I40" s="22"/>
      <c r="J40" s="22">
        <v>2735700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2735700</v>
      </c>
      <c r="X40" s="22"/>
      <c r="Y40" s="22">
        <v>2735700</v>
      </c>
      <c r="Z40" s="23"/>
      <c r="AA40" s="20"/>
    </row>
    <row r="41" spans="1:27" x14ac:dyDescent="0.25">
      <c r="A41" s="19" t="s">
        <v>40</v>
      </c>
      <c r="B41" s="15" t="s">
        <v>32</v>
      </c>
      <c r="C41" s="20">
        <v>1891653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9955366</v>
      </c>
      <c r="D42" s="20"/>
      <c r="E42" s="21">
        <v>5890000</v>
      </c>
      <c r="F42" s="22">
        <v>8195244</v>
      </c>
      <c r="G42" s="22">
        <v>237356</v>
      </c>
      <c r="H42" s="22">
        <v>736040</v>
      </c>
      <c r="I42" s="22">
        <v>851858</v>
      </c>
      <c r="J42" s="22">
        <v>1825254</v>
      </c>
      <c r="K42" s="22">
        <v>740780</v>
      </c>
      <c r="L42" s="22">
        <v>736040</v>
      </c>
      <c r="M42" s="22">
        <v>711520</v>
      </c>
      <c r="N42" s="22">
        <v>2188340</v>
      </c>
      <c r="O42" s="22">
        <v>551260</v>
      </c>
      <c r="P42" s="22">
        <v>893520</v>
      </c>
      <c r="Q42" s="22">
        <v>806495</v>
      </c>
      <c r="R42" s="22">
        <v>2251275</v>
      </c>
      <c r="S42" s="22">
        <v>1069136</v>
      </c>
      <c r="T42" s="22">
        <v>819520</v>
      </c>
      <c r="U42" s="22">
        <v>1019770</v>
      </c>
      <c r="V42" s="22">
        <v>2908426</v>
      </c>
      <c r="W42" s="22">
        <v>9173295</v>
      </c>
      <c r="X42" s="22">
        <v>8195244</v>
      </c>
      <c r="Y42" s="22">
        <v>978051</v>
      </c>
      <c r="Z42" s="23">
        <v>11.934373155942641</v>
      </c>
      <c r="AA42" s="20">
        <v>8195244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3840276</v>
      </c>
      <c r="D45" s="20"/>
      <c r="E45" s="21">
        <v>3905631</v>
      </c>
      <c r="F45" s="22">
        <v>2825871</v>
      </c>
      <c r="G45" s="22">
        <v>66297</v>
      </c>
      <c r="H45" s="22">
        <v>582535</v>
      </c>
      <c r="I45" s="22">
        <v>67647</v>
      </c>
      <c r="J45" s="22">
        <v>716479</v>
      </c>
      <c r="K45" s="22">
        <v>68408</v>
      </c>
      <c r="L45" s="22">
        <v>341256</v>
      </c>
      <c r="M45" s="22">
        <v>69111</v>
      </c>
      <c r="N45" s="22">
        <v>478775</v>
      </c>
      <c r="O45" s="22">
        <v>530889</v>
      </c>
      <c r="P45" s="22">
        <v>144572</v>
      </c>
      <c r="Q45" s="22">
        <v>176049</v>
      </c>
      <c r="R45" s="22">
        <v>851510</v>
      </c>
      <c r="S45" s="22">
        <v>451407</v>
      </c>
      <c r="T45" s="22">
        <v>1117173</v>
      </c>
      <c r="U45" s="22">
        <v>521044</v>
      </c>
      <c r="V45" s="22">
        <v>2089624</v>
      </c>
      <c r="W45" s="22">
        <v>4136388</v>
      </c>
      <c r="X45" s="22">
        <v>2825871</v>
      </c>
      <c r="Y45" s="22">
        <v>1310517</v>
      </c>
      <c r="Z45" s="23">
        <v>46.375683815715583</v>
      </c>
      <c r="AA45" s="20">
        <v>2825871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106417598</v>
      </c>
      <c r="D48" s="29">
        <f t="shared" ref="D48:Y48" si="1">SUM(D35:D47)</f>
        <v>0</v>
      </c>
      <c r="E48" s="30">
        <f t="shared" si="1"/>
        <v>88145294</v>
      </c>
      <c r="F48" s="31">
        <f t="shared" si="1"/>
        <v>88868110</v>
      </c>
      <c r="G48" s="31">
        <f t="shared" si="1"/>
        <v>6116514</v>
      </c>
      <c r="H48" s="31">
        <f t="shared" si="1"/>
        <v>9506930</v>
      </c>
      <c r="I48" s="31">
        <f t="shared" si="1"/>
        <v>8293738</v>
      </c>
      <c r="J48" s="31">
        <f t="shared" si="1"/>
        <v>23917182</v>
      </c>
      <c r="K48" s="31">
        <f t="shared" si="1"/>
        <v>9191871</v>
      </c>
      <c r="L48" s="31">
        <f t="shared" si="1"/>
        <v>7135266</v>
      </c>
      <c r="M48" s="31">
        <f t="shared" si="1"/>
        <v>5939002</v>
      </c>
      <c r="N48" s="31">
        <f t="shared" si="1"/>
        <v>22266139</v>
      </c>
      <c r="O48" s="31">
        <f t="shared" si="1"/>
        <v>6378938</v>
      </c>
      <c r="P48" s="31">
        <f t="shared" si="1"/>
        <v>6647831</v>
      </c>
      <c r="Q48" s="31">
        <f t="shared" si="1"/>
        <v>7349837</v>
      </c>
      <c r="R48" s="31">
        <f t="shared" si="1"/>
        <v>20376606</v>
      </c>
      <c r="S48" s="31">
        <f t="shared" si="1"/>
        <v>7021841</v>
      </c>
      <c r="T48" s="31">
        <f t="shared" si="1"/>
        <v>8876548</v>
      </c>
      <c r="U48" s="31">
        <f t="shared" si="1"/>
        <v>9460525</v>
      </c>
      <c r="V48" s="31">
        <f t="shared" si="1"/>
        <v>25358914</v>
      </c>
      <c r="W48" s="31">
        <f t="shared" si="1"/>
        <v>91918841</v>
      </c>
      <c r="X48" s="31">
        <f t="shared" si="1"/>
        <v>88868110</v>
      </c>
      <c r="Y48" s="31">
        <f t="shared" si="1"/>
        <v>3050731</v>
      </c>
      <c r="Z48" s="32">
        <f>+IF(X48&lt;&gt;0,+(Y48/X48)*100,0)</f>
        <v>3.4328748524076858</v>
      </c>
      <c r="AA48" s="29">
        <f>SUM(AA35:AA47)</f>
        <v>88868110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-46767183</v>
      </c>
      <c r="D49" s="39">
        <f t="shared" si="2"/>
        <v>0</v>
      </c>
      <c r="E49" s="40">
        <f t="shared" si="2"/>
        <v>-10876138</v>
      </c>
      <c r="F49" s="41">
        <f t="shared" si="2"/>
        <v>-22581629</v>
      </c>
      <c r="G49" s="41">
        <f t="shared" si="2"/>
        <v>56440487</v>
      </c>
      <c r="H49" s="41">
        <f t="shared" si="2"/>
        <v>-8785013</v>
      </c>
      <c r="I49" s="41">
        <f t="shared" si="2"/>
        <v>-8703571</v>
      </c>
      <c r="J49" s="41">
        <f t="shared" si="2"/>
        <v>38951903</v>
      </c>
      <c r="K49" s="41">
        <f t="shared" si="2"/>
        <v>-8517993</v>
      </c>
      <c r="L49" s="41">
        <f t="shared" si="2"/>
        <v>-6964941</v>
      </c>
      <c r="M49" s="41">
        <f t="shared" si="2"/>
        <v>-5982356</v>
      </c>
      <c r="N49" s="41">
        <f t="shared" si="2"/>
        <v>-21465290</v>
      </c>
      <c r="O49" s="41">
        <f t="shared" si="2"/>
        <v>-6244768</v>
      </c>
      <c r="P49" s="41">
        <f t="shared" si="2"/>
        <v>-6324363</v>
      </c>
      <c r="Q49" s="41">
        <f t="shared" si="2"/>
        <v>-7186948</v>
      </c>
      <c r="R49" s="41">
        <f t="shared" si="2"/>
        <v>-19756079</v>
      </c>
      <c r="S49" s="41">
        <f t="shared" si="2"/>
        <v>-6742871</v>
      </c>
      <c r="T49" s="41">
        <f t="shared" si="2"/>
        <v>-8352757</v>
      </c>
      <c r="U49" s="41">
        <f t="shared" si="2"/>
        <v>-9381420</v>
      </c>
      <c r="V49" s="41">
        <f t="shared" si="2"/>
        <v>-24477048</v>
      </c>
      <c r="W49" s="41">
        <f t="shared" si="2"/>
        <v>-26746514</v>
      </c>
      <c r="X49" s="41">
        <f t="shared" si="2"/>
        <v>-22581629</v>
      </c>
      <c r="Y49" s="41">
        <f t="shared" si="2"/>
        <v>-4164885</v>
      </c>
      <c r="Z49" s="42">
        <f>+IF(X49&lt;&gt;0,+(Y49/X49)*100,0)</f>
        <v>18.443687122837773</v>
      </c>
      <c r="AA49" s="39">
        <f>+AA33-AA48</f>
        <v>-22581629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-46767183</v>
      </c>
      <c r="D52" s="48">
        <f t="shared" si="3"/>
        <v>0</v>
      </c>
      <c r="E52" s="49">
        <f t="shared" si="3"/>
        <v>-10876138</v>
      </c>
      <c r="F52" s="50">
        <f t="shared" si="3"/>
        <v>-22581629</v>
      </c>
      <c r="G52" s="50">
        <f t="shared" si="3"/>
        <v>56440487</v>
      </c>
      <c r="H52" s="50">
        <f t="shared" si="3"/>
        <v>-8785013</v>
      </c>
      <c r="I52" s="50">
        <f t="shared" si="3"/>
        <v>-8703571</v>
      </c>
      <c r="J52" s="50">
        <f t="shared" si="3"/>
        <v>38951903</v>
      </c>
      <c r="K52" s="50">
        <f t="shared" si="3"/>
        <v>-8517993</v>
      </c>
      <c r="L52" s="50">
        <f t="shared" si="3"/>
        <v>-6964941</v>
      </c>
      <c r="M52" s="50">
        <f t="shared" si="3"/>
        <v>-5982356</v>
      </c>
      <c r="N52" s="50">
        <f t="shared" si="3"/>
        <v>-21465290</v>
      </c>
      <c r="O52" s="50">
        <f t="shared" si="3"/>
        <v>-6244768</v>
      </c>
      <c r="P52" s="50">
        <f t="shared" si="3"/>
        <v>-6324363</v>
      </c>
      <c r="Q52" s="50">
        <f t="shared" si="3"/>
        <v>-7186948</v>
      </c>
      <c r="R52" s="50">
        <f t="shared" si="3"/>
        <v>-19756079</v>
      </c>
      <c r="S52" s="50">
        <f t="shared" si="3"/>
        <v>-6742871</v>
      </c>
      <c r="T52" s="50">
        <f t="shared" si="3"/>
        <v>-8352757</v>
      </c>
      <c r="U52" s="50">
        <f t="shared" si="3"/>
        <v>-9381420</v>
      </c>
      <c r="V52" s="50">
        <f t="shared" si="3"/>
        <v>-24477048</v>
      </c>
      <c r="W52" s="50">
        <f t="shared" si="3"/>
        <v>-26746514</v>
      </c>
      <c r="X52" s="50">
        <f t="shared" si="3"/>
        <v>-22581629</v>
      </c>
      <c r="Y52" s="50">
        <f t="shared" si="3"/>
        <v>-4164885</v>
      </c>
      <c r="Z52" s="51">
        <f>+IF(X52&lt;&gt;0,+(Y52/X52)*100,0)</f>
        <v>18.443687122837773</v>
      </c>
      <c r="AA52" s="48">
        <f>SUM(AA49:AA51)</f>
        <v>-22581629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-46767183</v>
      </c>
      <c r="D54" s="54">
        <f>+D52-D53</f>
        <v>0</v>
      </c>
      <c r="E54" s="55">
        <f t="shared" si="4"/>
        <v>-10876138</v>
      </c>
      <c r="F54" s="56">
        <f t="shared" si="4"/>
        <v>-22581629</v>
      </c>
      <c r="G54" s="56">
        <f t="shared" si="4"/>
        <v>56440487</v>
      </c>
      <c r="H54" s="56">
        <f t="shared" si="4"/>
        <v>-8785013</v>
      </c>
      <c r="I54" s="56">
        <f t="shared" si="4"/>
        <v>-8703571</v>
      </c>
      <c r="J54" s="56">
        <f t="shared" si="4"/>
        <v>38951903</v>
      </c>
      <c r="K54" s="56">
        <f t="shared" si="4"/>
        <v>-8517993</v>
      </c>
      <c r="L54" s="56">
        <f t="shared" si="4"/>
        <v>-6964941</v>
      </c>
      <c r="M54" s="56">
        <f t="shared" si="4"/>
        <v>-5982356</v>
      </c>
      <c r="N54" s="56">
        <f t="shared" si="4"/>
        <v>-21465290</v>
      </c>
      <c r="O54" s="56">
        <f t="shared" si="4"/>
        <v>-6244768</v>
      </c>
      <c r="P54" s="56">
        <f t="shared" si="4"/>
        <v>-6324363</v>
      </c>
      <c r="Q54" s="56">
        <f t="shared" si="4"/>
        <v>-7186948</v>
      </c>
      <c r="R54" s="56">
        <f t="shared" si="4"/>
        <v>-19756079</v>
      </c>
      <c r="S54" s="56">
        <f t="shared" si="4"/>
        <v>-6742871</v>
      </c>
      <c r="T54" s="56">
        <f t="shared" si="4"/>
        <v>-8352757</v>
      </c>
      <c r="U54" s="56">
        <f t="shared" si="4"/>
        <v>-9381420</v>
      </c>
      <c r="V54" s="56">
        <f t="shared" si="4"/>
        <v>-24477048</v>
      </c>
      <c r="W54" s="56">
        <f t="shared" si="4"/>
        <v>-26746514</v>
      </c>
      <c r="X54" s="56">
        <f t="shared" si="4"/>
        <v>-22581629</v>
      </c>
      <c r="Y54" s="56">
        <f t="shared" si="4"/>
        <v>-4164885</v>
      </c>
      <c r="Z54" s="57">
        <f>+IF(X54&lt;&gt;0,+(Y54/X54)*100,0)</f>
        <v>18.443687122837773</v>
      </c>
      <c r="AA54" s="54">
        <f>+AA52-AA53</f>
        <v>-22581629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-46767183</v>
      </c>
      <c r="D57" s="48">
        <f>SUM(D54:D56)</f>
        <v>0</v>
      </c>
      <c r="E57" s="49">
        <f t="shared" si="5"/>
        <v>-10876138</v>
      </c>
      <c r="F57" s="50">
        <f t="shared" si="5"/>
        <v>-22581629</v>
      </c>
      <c r="G57" s="50">
        <f t="shared" si="5"/>
        <v>56440487</v>
      </c>
      <c r="H57" s="50">
        <f t="shared" si="5"/>
        <v>-8785013</v>
      </c>
      <c r="I57" s="50">
        <f t="shared" si="5"/>
        <v>-8703571</v>
      </c>
      <c r="J57" s="50">
        <f t="shared" si="5"/>
        <v>38951903</v>
      </c>
      <c r="K57" s="50">
        <f t="shared" si="5"/>
        <v>-8517993</v>
      </c>
      <c r="L57" s="50">
        <f t="shared" si="5"/>
        <v>-6964941</v>
      </c>
      <c r="M57" s="50">
        <f t="shared" si="5"/>
        <v>-5982356</v>
      </c>
      <c r="N57" s="50">
        <f t="shared" si="5"/>
        <v>-21465290</v>
      </c>
      <c r="O57" s="50">
        <f t="shared" si="5"/>
        <v>-6244768</v>
      </c>
      <c r="P57" s="50">
        <f t="shared" si="5"/>
        <v>-6324363</v>
      </c>
      <c r="Q57" s="50">
        <f t="shared" si="5"/>
        <v>-7186948</v>
      </c>
      <c r="R57" s="50">
        <f t="shared" si="5"/>
        <v>-19756079</v>
      </c>
      <c r="S57" s="50">
        <f t="shared" si="5"/>
        <v>-6742871</v>
      </c>
      <c r="T57" s="50">
        <f t="shared" si="5"/>
        <v>-8352757</v>
      </c>
      <c r="U57" s="50">
        <f t="shared" si="5"/>
        <v>-9381420</v>
      </c>
      <c r="V57" s="50">
        <f t="shared" si="5"/>
        <v>-24477048</v>
      </c>
      <c r="W57" s="50">
        <f t="shared" si="5"/>
        <v>-26746514</v>
      </c>
      <c r="X57" s="50">
        <f t="shared" si="5"/>
        <v>-22581629</v>
      </c>
      <c r="Y57" s="50">
        <f t="shared" si="5"/>
        <v>-4164885</v>
      </c>
      <c r="Z57" s="51">
        <f>+IF(X57&lt;&gt;0,+(Y57/X57)*100,0)</f>
        <v>18.443687122837773</v>
      </c>
      <c r="AA57" s="48">
        <f>SUM(AA54:AA56)</f>
        <v>-22581629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-46767183</v>
      </c>
      <c r="D60" s="65">
        <f>SUM(D57:D59)</f>
        <v>0</v>
      </c>
      <c r="E60" s="66">
        <f t="shared" si="6"/>
        <v>-10876138</v>
      </c>
      <c r="F60" s="67">
        <f t="shared" si="6"/>
        <v>-22581629</v>
      </c>
      <c r="G60" s="67">
        <f t="shared" si="6"/>
        <v>56440487</v>
      </c>
      <c r="H60" s="67">
        <f t="shared" si="6"/>
        <v>-8785013</v>
      </c>
      <c r="I60" s="67">
        <f t="shared" si="6"/>
        <v>-8703571</v>
      </c>
      <c r="J60" s="67">
        <f t="shared" si="6"/>
        <v>38951903</v>
      </c>
      <c r="K60" s="67">
        <f t="shared" si="6"/>
        <v>-8517993</v>
      </c>
      <c r="L60" s="67">
        <f t="shared" si="6"/>
        <v>-6964941</v>
      </c>
      <c r="M60" s="67">
        <f t="shared" si="6"/>
        <v>-5982356</v>
      </c>
      <c r="N60" s="67">
        <f t="shared" si="6"/>
        <v>-21465290</v>
      </c>
      <c r="O60" s="67">
        <f t="shared" si="6"/>
        <v>-6244768</v>
      </c>
      <c r="P60" s="67">
        <f t="shared" si="6"/>
        <v>-6324363</v>
      </c>
      <c r="Q60" s="67">
        <f t="shared" si="6"/>
        <v>-7186948</v>
      </c>
      <c r="R60" s="67">
        <f t="shared" si="6"/>
        <v>-19756079</v>
      </c>
      <c r="S60" s="67">
        <f t="shared" si="6"/>
        <v>-6742871</v>
      </c>
      <c r="T60" s="67">
        <f t="shared" si="6"/>
        <v>-8352757</v>
      </c>
      <c r="U60" s="67">
        <f t="shared" si="6"/>
        <v>-9381420</v>
      </c>
      <c r="V60" s="67">
        <f t="shared" si="6"/>
        <v>-24477048</v>
      </c>
      <c r="W60" s="67">
        <f t="shared" si="6"/>
        <v>-26746514</v>
      </c>
      <c r="X60" s="67">
        <f t="shared" si="6"/>
        <v>-22581629</v>
      </c>
      <c r="Y60" s="67">
        <f t="shared" si="6"/>
        <v>-4164885</v>
      </c>
      <c r="Z60" s="68">
        <f>+IF(X60&lt;&gt;0,+(Y60/X60)*100,0)</f>
        <v>18.443687122837773</v>
      </c>
      <c r="AA60" s="65">
        <f>SUM(AA57:AA59)</f>
        <v>-22581629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11498908</v>
      </c>
      <c r="D9" s="20"/>
      <c r="E9" s="21">
        <v>15525768</v>
      </c>
      <c r="F9" s="22">
        <v>15525768</v>
      </c>
      <c r="G9" s="22">
        <v>986139</v>
      </c>
      <c r="H9" s="22">
        <v>985165</v>
      </c>
      <c r="I9" s="22">
        <v>987531</v>
      </c>
      <c r="J9" s="22">
        <v>2958835</v>
      </c>
      <c r="K9" s="22">
        <v>977777</v>
      </c>
      <c r="L9" s="22">
        <v>976783</v>
      </c>
      <c r="M9" s="22">
        <v>991787</v>
      </c>
      <c r="N9" s="22">
        <v>2946347</v>
      </c>
      <c r="O9" s="22">
        <v>992681</v>
      </c>
      <c r="P9" s="22">
        <v>967398</v>
      </c>
      <c r="Q9" s="22">
        <v>973208</v>
      </c>
      <c r="R9" s="22">
        <v>2933287</v>
      </c>
      <c r="S9" s="22">
        <v>955656</v>
      </c>
      <c r="T9" s="22">
        <v>997707</v>
      </c>
      <c r="U9" s="22">
        <v>1001658</v>
      </c>
      <c r="V9" s="22">
        <v>2955021</v>
      </c>
      <c r="W9" s="22">
        <v>11793490</v>
      </c>
      <c r="X9" s="22">
        <v>15525768</v>
      </c>
      <c r="Y9" s="22">
        <v>-3732278</v>
      </c>
      <c r="Z9" s="23">
        <v>-24.039248815259896</v>
      </c>
      <c r="AA9" s="20">
        <v>15525768</v>
      </c>
    </row>
    <row r="10" spans="1:27" x14ac:dyDescent="0.25">
      <c r="A10" s="19" t="s">
        <v>38</v>
      </c>
      <c r="B10" s="15" t="s">
        <v>32</v>
      </c>
      <c r="C10" s="20">
        <v>101492</v>
      </c>
      <c r="D10" s="20"/>
      <c r="E10" s="21">
        <v>188796</v>
      </c>
      <c r="F10" s="22">
        <v>188796</v>
      </c>
      <c r="G10" s="22">
        <v>1561</v>
      </c>
      <c r="H10" s="22">
        <v>9575</v>
      </c>
      <c r="I10" s="22">
        <v>6006</v>
      </c>
      <c r="J10" s="22">
        <v>17142</v>
      </c>
      <c r="K10" s="22">
        <v>5237</v>
      </c>
      <c r="L10" s="22">
        <v>6652</v>
      </c>
      <c r="M10" s="22">
        <v>6455</v>
      </c>
      <c r="N10" s="22">
        <v>18344</v>
      </c>
      <c r="O10" s="22">
        <v>5117</v>
      </c>
      <c r="P10" s="22">
        <v>5953</v>
      </c>
      <c r="Q10" s="22">
        <v>8090</v>
      </c>
      <c r="R10" s="22">
        <v>19160</v>
      </c>
      <c r="S10" s="22">
        <v>6547</v>
      </c>
      <c r="T10" s="22">
        <v>9456</v>
      </c>
      <c r="U10" s="22">
        <v>8651</v>
      </c>
      <c r="V10" s="22">
        <v>24654</v>
      </c>
      <c r="W10" s="22">
        <v>79300</v>
      </c>
      <c r="X10" s="22">
        <v>188796</v>
      </c>
      <c r="Y10" s="22">
        <v>-109496</v>
      </c>
      <c r="Z10" s="23">
        <v>-57.996991461683514</v>
      </c>
      <c r="AA10" s="20">
        <v>188796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21303</v>
      </c>
      <c r="D17" s="20"/>
      <c r="E17" s="21">
        <v>9996</v>
      </c>
      <c r="F17" s="22">
        <v>9996</v>
      </c>
      <c r="G17" s="22">
        <v>922</v>
      </c>
      <c r="H17" s="22"/>
      <c r="I17" s="22"/>
      <c r="J17" s="22">
        <v>922</v>
      </c>
      <c r="K17" s="22">
        <v>2282</v>
      </c>
      <c r="L17" s="22"/>
      <c r="M17" s="22">
        <v>1852</v>
      </c>
      <c r="N17" s="22">
        <v>4134</v>
      </c>
      <c r="O17" s="22">
        <v>3687</v>
      </c>
      <c r="P17" s="22"/>
      <c r="Q17" s="22">
        <v>4148</v>
      </c>
      <c r="R17" s="22">
        <v>7835</v>
      </c>
      <c r="S17" s="22">
        <v>5596</v>
      </c>
      <c r="T17" s="22">
        <v>5530</v>
      </c>
      <c r="U17" s="22">
        <v>1843</v>
      </c>
      <c r="V17" s="22">
        <v>12969</v>
      </c>
      <c r="W17" s="22">
        <v>25860</v>
      </c>
      <c r="X17" s="22">
        <v>9996</v>
      </c>
      <c r="Y17" s="22">
        <v>15864</v>
      </c>
      <c r="Z17" s="23">
        <v>158.70348139255702</v>
      </c>
      <c r="AA17" s="20">
        <v>9996</v>
      </c>
    </row>
    <row r="18" spans="1:27" x14ac:dyDescent="0.25">
      <c r="A18" s="19" t="s">
        <v>46</v>
      </c>
      <c r="B18" s="15" t="s">
        <v>32</v>
      </c>
      <c r="C18" s="20">
        <v>31086</v>
      </c>
      <c r="D18" s="20"/>
      <c r="E18" s="21">
        <v>22104</v>
      </c>
      <c r="F18" s="22">
        <v>22104</v>
      </c>
      <c r="G18" s="22">
        <v>252</v>
      </c>
      <c r="H18" s="22">
        <v>947</v>
      </c>
      <c r="I18" s="22">
        <v>52</v>
      </c>
      <c r="J18" s="22">
        <v>1251</v>
      </c>
      <c r="K18" s="22">
        <v>1239</v>
      </c>
      <c r="L18" s="22">
        <v>1614</v>
      </c>
      <c r="M18" s="22">
        <v>4250</v>
      </c>
      <c r="N18" s="22">
        <v>7103</v>
      </c>
      <c r="O18" s="22">
        <v>10246</v>
      </c>
      <c r="P18" s="22">
        <v>583</v>
      </c>
      <c r="Q18" s="22">
        <v>2743</v>
      </c>
      <c r="R18" s="22">
        <v>13572</v>
      </c>
      <c r="S18" s="22">
        <v>6954</v>
      </c>
      <c r="T18" s="22">
        <v>9963</v>
      </c>
      <c r="U18" s="22">
        <v>11853</v>
      </c>
      <c r="V18" s="22">
        <v>28770</v>
      </c>
      <c r="W18" s="22">
        <v>50696</v>
      </c>
      <c r="X18" s="22">
        <v>22104</v>
      </c>
      <c r="Y18" s="22">
        <v>28592</v>
      </c>
      <c r="Z18" s="23">
        <v>129.35215345638798</v>
      </c>
      <c r="AA18" s="20">
        <v>22104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3330996</v>
      </c>
      <c r="D26" s="20"/>
      <c r="E26" s="21">
        <v>3066000</v>
      </c>
      <c r="F26" s="22">
        <v>3066000</v>
      </c>
      <c r="G26" s="22">
        <v>335174</v>
      </c>
      <c r="H26" s="22">
        <v>1154408</v>
      </c>
      <c r="I26" s="22">
        <v>593228</v>
      </c>
      <c r="J26" s="22">
        <v>2082810</v>
      </c>
      <c r="K26" s="22">
        <v>316847</v>
      </c>
      <c r="L26" s="22">
        <v>301690</v>
      </c>
      <c r="M26" s="22">
        <v>316052</v>
      </c>
      <c r="N26" s="22">
        <v>934589</v>
      </c>
      <c r="O26" s="22">
        <v>-770748</v>
      </c>
      <c r="P26" s="22">
        <v>287487</v>
      </c>
      <c r="Q26" s="22">
        <v>326014</v>
      </c>
      <c r="R26" s="22">
        <v>-157247</v>
      </c>
      <c r="S26" s="22">
        <v>280972</v>
      </c>
      <c r="T26" s="22">
        <v>333367</v>
      </c>
      <c r="U26" s="22">
        <v>38034</v>
      </c>
      <c r="V26" s="22">
        <v>652373</v>
      </c>
      <c r="W26" s="22">
        <v>3512525</v>
      </c>
      <c r="X26" s="22">
        <v>3066000</v>
      </c>
      <c r="Y26" s="22">
        <v>446525</v>
      </c>
      <c r="Z26" s="23">
        <v>14.563763861709067</v>
      </c>
      <c r="AA26" s="20">
        <v>3066000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14983785</v>
      </c>
      <c r="D33" s="29">
        <f t="shared" ref="D33:Y33" si="0">SUM(D6:D32)</f>
        <v>0</v>
      </c>
      <c r="E33" s="30">
        <f t="shared" si="0"/>
        <v>18812664</v>
      </c>
      <c r="F33" s="31">
        <f t="shared" si="0"/>
        <v>18812664</v>
      </c>
      <c r="G33" s="31">
        <f t="shared" si="0"/>
        <v>1324048</v>
      </c>
      <c r="H33" s="31">
        <f t="shared" si="0"/>
        <v>2150095</v>
      </c>
      <c r="I33" s="31">
        <f t="shared" si="0"/>
        <v>1586817</v>
      </c>
      <c r="J33" s="31">
        <f t="shared" si="0"/>
        <v>5060960</v>
      </c>
      <c r="K33" s="31">
        <f t="shared" si="0"/>
        <v>1303382</v>
      </c>
      <c r="L33" s="31">
        <f t="shared" si="0"/>
        <v>1286739</v>
      </c>
      <c r="M33" s="31">
        <f t="shared" si="0"/>
        <v>1320396</v>
      </c>
      <c r="N33" s="31">
        <f t="shared" si="0"/>
        <v>3910517</v>
      </c>
      <c r="O33" s="31">
        <f t="shared" si="0"/>
        <v>240983</v>
      </c>
      <c r="P33" s="31">
        <f t="shared" si="0"/>
        <v>1261421</v>
      </c>
      <c r="Q33" s="31">
        <f t="shared" si="0"/>
        <v>1314203</v>
      </c>
      <c r="R33" s="31">
        <f t="shared" si="0"/>
        <v>2816607</v>
      </c>
      <c r="S33" s="31">
        <f t="shared" si="0"/>
        <v>1255725</v>
      </c>
      <c r="T33" s="31">
        <f t="shared" si="0"/>
        <v>1356023</v>
      </c>
      <c r="U33" s="31">
        <f t="shared" si="0"/>
        <v>1062039</v>
      </c>
      <c r="V33" s="31">
        <f t="shared" si="0"/>
        <v>3673787</v>
      </c>
      <c r="W33" s="31">
        <f t="shared" si="0"/>
        <v>15461871</v>
      </c>
      <c r="X33" s="31">
        <f t="shared" si="0"/>
        <v>18812664</v>
      </c>
      <c r="Y33" s="31">
        <f t="shared" si="0"/>
        <v>-3350793</v>
      </c>
      <c r="Z33" s="32">
        <f>+IF(X33&lt;&gt;0,+(Y33/X33)*100,0)</f>
        <v>-17.811368979959457</v>
      </c>
      <c r="AA33" s="29">
        <f>SUM(AA6:AA32)</f>
        <v>18812664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9848981</v>
      </c>
      <c r="D35" s="20"/>
      <c r="E35" s="21">
        <v>9890148</v>
      </c>
      <c r="F35" s="22">
        <v>9890148</v>
      </c>
      <c r="G35" s="22">
        <v>481280</v>
      </c>
      <c r="H35" s="22">
        <v>502598</v>
      </c>
      <c r="I35" s="22">
        <v>479229</v>
      </c>
      <c r="J35" s="22">
        <v>1463107</v>
      </c>
      <c r="K35" s="22">
        <v>555815</v>
      </c>
      <c r="L35" s="22">
        <v>505040</v>
      </c>
      <c r="M35" s="22">
        <v>608552</v>
      </c>
      <c r="N35" s="22">
        <v>1669407</v>
      </c>
      <c r="O35" s="22">
        <v>511987</v>
      </c>
      <c r="P35" s="22">
        <v>781759</v>
      </c>
      <c r="Q35" s="22">
        <v>819702</v>
      </c>
      <c r="R35" s="22">
        <v>2113448</v>
      </c>
      <c r="S35" s="22">
        <v>3115973</v>
      </c>
      <c r="T35" s="22">
        <v>802892</v>
      </c>
      <c r="U35" s="22">
        <v>607875</v>
      </c>
      <c r="V35" s="22">
        <v>4526740</v>
      </c>
      <c r="W35" s="22">
        <v>9772702</v>
      </c>
      <c r="X35" s="22">
        <v>9890148</v>
      </c>
      <c r="Y35" s="22">
        <v>-117446</v>
      </c>
      <c r="Z35" s="23">
        <v>-1.1875049797030337</v>
      </c>
      <c r="AA35" s="20">
        <v>9890148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201350</v>
      </c>
      <c r="D38" s="20"/>
      <c r="E38" s="21">
        <v>696996</v>
      </c>
      <c r="F38" s="22">
        <v>696996</v>
      </c>
      <c r="G38" s="22">
        <v>1714</v>
      </c>
      <c r="H38" s="22">
        <v>51344</v>
      </c>
      <c r="I38" s="22">
        <v>891</v>
      </c>
      <c r="J38" s="22">
        <v>53949</v>
      </c>
      <c r="K38" s="22">
        <v>5236</v>
      </c>
      <c r="L38" s="22">
        <v>28984</v>
      </c>
      <c r="M38" s="22">
        <v>1950</v>
      </c>
      <c r="N38" s="22">
        <v>36170</v>
      </c>
      <c r="O38" s="22">
        <v>67052</v>
      </c>
      <c r="P38" s="22">
        <v>67870</v>
      </c>
      <c r="Q38" s="22">
        <v>64896</v>
      </c>
      <c r="R38" s="22">
        <v>199818</v>
      </c>
      <c r="S38" s="22"/>
      <c r="T38" s="22">
        <v>13387</v>
      </c>
      <c r="U38" s="22">
        <v>55154</v>
      </c>
      <c r="V38" s="22">
        <v>68541</v>
      </c>
      <c r="W38" s="22">
        <v>358478</v>
      </c>
      <c r="X38" s="22">
        <v>696996</v>
      </c>
      <c r="Y38" s="22">
        <v>-338518</v>
      </c>
      <c r="Z38" s="23">
        <v>-48.568140993635545</v>
      </c>
      <c r="AA38" s="20">
        <v>696996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238325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1309644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>
        <v>1426091</v>
      </c>
      <c r="V41" s="22">
        <v>1426091</v>
      </c>
      <c r="W41" s="22">
        <v>1426091</v>
      </c>
      <c r="X41" s="22"/>
      <c r="Y41" s="22">
        <v>1426091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9387927</v>
      </c>
      <c r="D42" s="20"/>
      <c r="E42" s="21">
        <v>13980000</v>
      </c>
      <c r="F42" s="22">
        <v>12680000</v>
      </c>
      <c r="G42" s="22">
        <v>1245940</v>
      </c>
      <c r="H42" s="22">
        <v>1970044</v>
      </c>
      <c r="I42" s="22">
        <v>1431864</v>
      </c>
      <c r="J42" s="22">
        <v>4647848</v>
      </c>
      <c r="K42" s="22">
        <v>1132483</v>
      </c>
      <c r="L42" s="22">
        <v>1172326</v>
      </c>
      <c r="M42" s="22">
        <v>1200286</v>
      </c>
      <c r="N42" s="22">
        <v>3505095</v>
      </c>
      <c r="O42" s="22">
        <v>50171</v>
      </c>
      <c r="P42" s="22">
        <v>977561</v>
      </c>
      <c r="Q42" s="22">
        <v>891504</v>
      </c>
      <c r="R42" s="22">
        <v>1919236</v>
      </c>
      <c r="S42" s="22">
        <v>-1309043</v>
      </c>
      <c r="T42" s="22">
        <v>867909</v>
      </c>
      <c r="U42" s="22">
        <v>921409</v>
      </c>
      <c r="V42" s="22">
        <v>480275</v>
      </c>
      <c r="W42" s="22">
        <v>10552454</v>
      </c>
      <c r="X42" s="22">
        <v>12680000</v>
      </c>
      <c r="Y42" s="22">
        <v>-2127546</v>
      </c>
      <c r="Z42" s="23">
        <v>-16.778753943217666</v>
      </c>
      <c r="AA42" s="20">
        <v>12680000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1000811</v>
      </c>
      <c r="D45" s="20"/>
      <c r="E45" s="21">
        <v>1379124</v>
      </c>
      <c r="F45" s="22">
        <v>1329124</v>
      </c>
      <c r="G45" s="22">
        <v>11074</v>
      </c>
      <c r="H45" s="22">
        <v>18177</v>
      </c>
      <c r="I45" s="22">
        <v>24842</v>
      </c>
      <c r="J45" s="22">
        <v>54093</v>
      </c>
      <c r="K45" s="22">
        <v>40714</v>
      </c>
      <c r="L45" s="22">
        <v>50554</v>
      </c>
      <c r="M45" s="22">
        <v>17865</v>
      </c>
      <c r="N45" s="22">
        <v>109133</v>
      </c>
      <c r="O45" s="22">
        <v>29969</v>
      </c>
      <c r="P45" s="22">
        <v>21996</v>
      </c>
      <c r="Q45" s="22">
        <v>66928</v>
      </c>
      <c r="R45" s="22">
        <v>118893</v>
      </c>
      <c r="S45" s="22">
        <v>101665</v>
      </c>
      <c r="T45" s="22">
        <v>7101</v>
      </c>
      <c r="U45" s="22">
        <v>435723</v>
      </c>
      <c r="V45" s="22">
        <v>544489</v>
      </c>
      <c r="W45" s="22">
        <v>826608</v>
      </c>
      <c r="X45" s="22">
        <v>1329124</v>
      </c>
      <c r="Y45" s="22">
        <v>-502516</v>
      </c>
      <c r="Z45" s="23">
        <v>-37.808060045563849</v>
      </c>
      <c r="AA45" s="20">
        <v>1329124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21987038</v>
      </c>
      <c r="D48" s="29">
        <f t="shared" ref="D48:Y48" si="1">SUM(D35:D47)</f>
        <v>0</v>
      </c>
      <c r="E48" s="30">
        <f t="shared" si="1"/>
        <v>25946268</v>
      </c>
      <c r="F48" s="31">
        <f t="shared" si="1"/>
        <v>24596268</v>
      </c>
      <c r="G48" s="31">
        <f t="shared" si="1"/>
        <v>1740008</v>
      </c>
      <c r="H48" s="31">
        <f t="shared" si="1"/>
        <v>2542163</v>
      </c>
      <c r="I48" s="31">
        <f t="shared" si="1"/>
        <v>1936826</v>
      </c>
      <c r="J48" s="31">
        <f t="shared" si="1"/>
        <v>6218997</v>
      </c>
      <c r="K48" s="31">
        <f t="shared" si="1"/>
        <v>1734248</v>
      </c>
      <c r="L48" s="31">
        <f t="shared" si="1"/>
        <v>1756904</v>
      </c>
      <c r="M48" s="31">
        <f t="shared" si="1"/>
        <v>1828653</v>
      </c>
      <c r="N48" s="31">
        <f t="shared" si="1"/>
        <v>5319805</v>
      </c>
      <c r="O48" s="31">
        <f t="shared" si="1"/>
        <v>659179</v>
      </c>
      <c r="P48" s="31">
        <f t="shared" si="1"/>
        <v>1849186</v>
      </c>
      <c r="Q48" s="31">
        <f t="shared" si="1"/>
        <v>1843030</v>
      </c>
      <c r="R48" s="31">
        <f t="shared" si="1"/>
        <v>4351395</v>
      </c>
      <c r="S48" s="31">
        <f t="shared" si="1"/>
        <v>1908595</v>
      </c>
      <c r="T48" s="31">
        <f t="shared" si="1"/>
        <v>1691289</v>
      </c>
      <c r="U48" s="31">
        <f t="shared" si="1"/>
        <v>3446252</v>
      </c>
      <c r="V48" s="31">
        <f t="shared" si="1"/>
        <v>7046136</v>
      </c>
      <c r="W48" s="31">
        <f t="shared" si="1"/>
        <v>22936333</v>
      </c>
      <c r="X48" s="31">
        <f t="shared" si="1"/>
        <v>24596268</v>
      </c>
      <c r="Y48" s="31">
        <f t="shared" si="1"/>
        <v>-1659935</v>
      </c>
      <c r="Z48" s="32">
        <f>+IF(X48&lt;&gt;0,+(Y48/X48)*100,0)</f>
        <v>-6.7487270833119881</v>
      </c>
      <c r="AA48" s="29">
        <f>SUM(AA35:AA47)</f>
        <v>24596268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-7003253</v>
      </c>
      <c r="D49" s="39">
        <f t="shared" si="2"/>
        <v>0</v>
      </c>
      <c r="E49" s="40">
        <f t="shared" si="2"/>
        <v>-7133604</v>
      </c>
      <c r="F49" s="41">
        <f t="shared" si="2"/>
        <v>-5783604</v>
      </c>
      <c r="G49" s="41">
        <f t="shared" si="2"/>
        <v>-415960</v>
      </c>
      <c r="H49" s="41">
        <f t="shared" si="2"/>
        <v>-392068</v>
      </c>
      <c r="I49" s="41">
        <f t="shared" si="2"/>
        <v>-350009</v>
      </c>
      <c r="J49" s="41">
        <f t="shared" si="2"/>
        <v>-1158037</v>
      </c>
      <c r="K49" s="41">
        <f t="shared" si="2"/>
        <v>-430866</v>
      </c>
      <c r="L49" s="41">
        <f t="shared" si="2"/>
        <v>-470165</v>
      </c>
      <c r="M49" s="41">
        <f t="shared" si="2"/>
        <v>-508257</v>
      </c>
      <c r="N49" s="41">
        <f t="shared" si="2"/>
        <v>-1409288</v>
      </c>
      <c r="O49" s="41">
        <f t="shared" si="2"/>
        <v>-418196</v>
      </c>
      <c r="P49" s="41">
        <f t="shared" si="2"/>
        <v>-587765</v>
      </c>
      <c r="Q49" s="41">
        <f t="shared" si="2"/>
        <v>-528827</v>
      </c>
      <c r="R49" s="41">
        <f t="shared" si="2"/>
        <v>-1534788</v>
      </c>
      <c r="S49" s="41">
        <f t="shared" si="2"/>
        <v>-652870</v>
      </c>
      <c r="T49" s="41">
        <f t="shared" si="2"/>
        <v>-335266</v>
      </c>
      <c r="U49" s="41">
        <f t="shared" si="2"/>
        <v>-2384213</v>
      </c>
      <c r="V49" s="41">
        <f t="shared" si="2"/>
        <v>-3372349</v>
      </c>
      <c r="W49" s="41">
        <f t="shared" si="2"/>
        <v>-7474462</v>
      </c>
      <c r="X49" s="41">
        <f t="shared" si="2"/>
        <v>-5783604</v>
      </c>
      <c r="Y49" s="41">
        <f t="shared" si="2"/>
        <v>-1690858</v>
      </c>
      <c r="Z49" s="42">
        <f>+IF(X49&lt;&gt;0,+(Y49/X49)*100,0)</f>
        <v>29.235369503167917</v>
      </c>
      <c r="AA49" s="39">
        <f>+AA33-AA48</f>
        <v>-5783604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4500000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-2503253</v>
      </c>
      <c r="D52" s="48">
        <f t="shared" si="3"/>
        <v>0</v>
      </c>
      <c r="E52" s="49">
        <f t="shared" si="3"/>
        <v>-7133604</v>
      </c>
      <c r="F52" s="50">
        <f t="shared" si="3"/>
        <v>-5783604</v>
      </c>
      <c r="G52" s="50">
        <f t="shared" si="3"/>
        <v>-415960</v>
      </c>
      <c r="H52" s="50">
        <f t="shared" si="3"/>
        <v>-392068</v>
      </c>
      <c r="I52" s="50">
        <f t="shared" si="3"/>
        <v>-350009</v>
      </c>
      <c r="J52" s="50">
        <f t="shared" si="3"/>
        <v>-1158037</v>
      </c>
      <c r="K52" s="50">
        <f t="shared" si="3"/>
        <v>-430866</v>
      </c>
      <c r="L52" s="50">
        <f t="shared" si="3"/>
        <v>-470165</v>
      </c>
      <c r="M52" s="50">
        <f t="shared" si="3"/>
        <v>-508257</v>
      </c>
      <c r="N52" s="50">
        <f t="shared" si="3"/>
        <v>-1409288</v>
      </c>
      <c r="O52" s="50">
        <f t="shared" si="3"/>
        <v>-418196</v>
      </c>
      <c r="P52" s="50">
        <f t="shared" si="3"/>
        <v>-587765</v>
      </c>
      <c r="Q52" s="50">
        <f t="shared" si="3"/>
        <v>-528827</v>
      </c>
      <c r="R52" s="50">
        <f t="shared" si="3"/>
        <v>-1534788</v>
      </c>
      <c r="S52" s="50">
        <f t="shared" si="3"/>
        <v>-652870</v>
      </c>
      <c r="T52" s="50">
        <f t="shared" si="3"/>
        <v>-335266</v>
      </c>
      <c r="U52" s="50">
        <f t="shared" si="3"/>
        <v>-2384213</v>
      </c>
      <c r="V52" s="50">
        <f t="shared" si="3"/>
        <v>-3372349</v>
      </c>
      <c r="W52" s="50">
        <f t="shared" si="3"/>
        <v>-7474462</v>
      </c>
      <c r="X52" s="50">
        <f t="shared" si="3"/>
        <v>-5783604</v>
      </c>
      <c r="Y52" s="50">
        <f t="shared" si="3"/>
        <v>-1690858</v>
      </c>
      <c r="Z52" s="51">
        <f>+IF(X52&lt;&gt;0,+(Y52/X52)*100,0)</f>
        <v>29.235369503167917</v>
      </c>
      <c r="AA52" s="48">
        <f>SUM(AA49:AA51)</f>
        <v>-5783604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-2503253</v>
      </c>
      <c r="D54" s="54">
        <f>+D52-D53</f>
        <v>0</v>
      </c>
      <c r="E54" s="55">
        <f t="shared" si="4"/>
        <v>-7133604</v>
      </c>
      <c r="F54" s="56">
        <f t="shared" si="4"/>
        <v>-5783604</v>
      </c>
      <c r="G54" s="56">
        <f t="shared" si="4"/>
        <v>-415960</v>
      </c>
      <c r="H54" s="56">
        <f t="shared" si="4"/>
        <v>-392068</v>
      </c>
      <c r="I54" s="56">
        <f t="shared" si="4"/>
        <v>-350009</v>
      </c>
      <c r="J54" s="56">
        <f t="shared" si="4"/>
        <v>-1158037</v>
      </c>
      <c r="K54" s="56">
        <f t="shared" si="4"/>
        <v>-430866</v>
      </c>
      <c r="L54" s="56">
        <f t="shared" si="4"/>
        <v>-470165</v>
      </c>
      <c r="M54" s="56">
        <f t="shared" si="4"/>
        <v>-508257</v>
      </c>
      <c r="N54" s="56">
        <f t="shared" si="4"/>
        <v>-1409288</v>
      </c>
      <c r="O54" s="56">
        <f t="shared" si="4"/>
        <v>-418196</v>
      </c>
      <c r="P54" s="56">
        <f t="shared" si="4"/>
        <v>-587765</v>
      </c>
      <c r="Q54" s="56">
        <f t="shared" si="4"/>
        <v>-528827</v>
      </c>
      <c r="R54" s="56">
        <f t="shared" si="4"/>
        <v>-1534788</v>
      </c>
      <c r="S54" s="56">
        <f t="shared" si="4"/>
        <v>-652870</v>
      </c>
      <c r="T54" s="56">
        <f t="shared" si="4"/>
        <v>-335266</v>
      </c>
      <c r="U54" s="56">
        <f t="shared" si="4"/>
        <v>-2384213</v>
      </c>
      <c r="V54" s="56">
        <f t="shared" si="4"/>
        <v>-3372349</v>
      </c>
      <c r="W54" s="56">
        <f t="shared" si="4"/>
        <v>-7474462</v>
      </c>
      <c r="X54" s="56">
        <f t="shared" si="4"/>
        <v>-5783604</v>
      </c>
      <c r="Y54" s="56">
        <f t="shared" si="4"/>
        <v>-1690858</v>
      </c>
      <c r="Z54" s="57">
        <f>+IF(X54&lt;&gt;0,+(Y54/X54)*100,0)</f>
        <v>29.235369503167917</v>
      </c>
      <c r="AA54" s="54">
        <f>+AA52-AA53</f>
        <v>-5783604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-2503253</v>
      </c>
      <c r="D57" s="48">
        <f>SUM(D54:D56)</f>
        <v>0</v>
      </c>
      <c r="E57" s="49">
        <f t="shared" si="5"/>
        <v>-7133604</v>
      </c>
      <c r="F57" s="50">
        <f t="shared" si="5"/>
        <v>-5783604</v>
      </c>
      <c r="G57" s="50">
        <f t="shared" si="5"/>
        <v>-415960</v>
      </c>
      <c r="H57" s="50">
        <f t="shared" si="5"/>
        <v>-392068</v>
      </c>
      <c r="I57" s="50">
        <f t="shared" si="5"/>
        <v>-350009</v>
      </c>
      <c r="J57" s="50">
        <f t="shared" si="5"/>
        <v>-1158037</v>
      </c>
      <c r="K57" s="50">
        <f t="shared" si="5"/>
        <v>-430866</v>
      </c>
      <c r="L57" s="50">
        <f t="shared" si="5"/>
        <v>-470165</v>
      </c>
      <c r="M57" s="50">
        <f t="shared" si="5"/>
        <v>-508257</v>
      </c>
      <c r="N57" s="50">
        <f t="shared" si="5"/>
        <v>-1409288</v>
      </c>
      <c r="O57" s="50">
        <f t="shared" si="5"/>
        <v>-418196</v>
      </c>
      <c r="P57" s="50">
        <f t="shared" si="5"/>
        <v>-587765</v>
      </c>
      <c r="Q57" s="50">
        <f t="shared" si="5"/>
        <v>-528827</v>
      </c>
      <c r="R57" s="50">
        <f t="shared" si="5"/>
        <v>-1534788</v>
      </c>
      <c r="S57" s="50">
        <f t="shared" si="5"/>
        <v>-652870</v>
      </c>
      <c r="T57" s="50">
        <f t="shared" si="5"/>
        <v>-335266</v>
      </c>
      <c r="U57" s="50">
        <f t="shared" si="5"/>
        <v>-2384213</v>
      </c>
      <c r="V57" s="50">
        <f t="shared" si="5"/>
        <v>-3372349</v>
      </c>
      <c r="W57" s="50">
        <f t="shared" si="5"/>
        <v>-7474462</v>
      </c>
      <c r="X57" s="50">
        <f t="shared" si="5"/>
        <v>-5783604</v>
      </c>
      <c r="Y57" s="50">
        <f t="shared" si="5"/>
        <v>-1690858</v>
      </c>
      <c r="Z57" s="51">
        <f>+IF(X57&lt;&gt;0,+(Y57/X57)*100,0)</f>
        <v>29.235369503167917</v>
      </c>
      <c r="AA57" s="48">
        <f>SUM(AA54:AA56)</f>
        <v>-5783604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-2503253</v>
      </c>
      <c r="D60" s="65">
        <f>SUM(D57:D59)</f>
        <v>0</v>
      </c>
      <c r="E60" s="66">
        <f t="shared" si="6"/>
        <v>-7133604</v>
      </c>
      <c r="F60" s="67">
        <f t="shared" si="6"/>
        <v>-5783604</v>
      </c>
      <c r="G60" s="67">
        <f t="shared" si="6"/>
        <v>-415960</v>
      </c>
      <c r="H60" s="67">
        <f t="shared" si="6"/>
        <v>-392068</v>
      </c>
      <c r="I60" s="67">
        <f t="shared" si="6"/>
        <v>-350009</v>
      </c>
      <c r="J60" s="67">
        <f t="shared" si="6"/>
        <v>-1158037</v>
      </c>
      <c r="K60" s="67">
        <f t="shared" si="6"/>
        <v>-430866</v>
      </c>
      <c r="L60" s="67">
        <f t="shared" si="6"/>
        <v>-470165</v>
      </c>
      <c r="M60" s="67">
        <f t="shared" si="6"/>
        <v>-508257</v>
      </c>
      <c r="N60" s="67">
        <f t="shared" si="6"/>
        <v>-1409288</v>
      </c>
      <c r="O60" s="67">
        <f t="shared" si="6"/>
        <v>-418196</v>
      </c>
      <c r="P60" s="67">
        <f t="shared" si="6"/>
        <v>-587765</v>
      </c>
      <c r="Q60" s="67">
        <f t="shared" si="6"/>
        <v>-528827</v>
      </c>
      <c r="R60" s="67">
        <f t="shared" si="6"/>
        <v>-1534788</v>
      </c>
      <c r="S60" s="67">
        <f t="shared" si="6"/>
        <v>-652870</v>
      </c>
      <c r="T60" s="67">
        <f t="shared" si="6"/>
        <v>-335266</v>
      </c>
      <c r="U60" s="67">
        <f t="shared" si="6"/>
        <v>-2384213</v>
      </c>
      <c r="V60" s="67">
        <f t="shared" si="6"/>
        <v>-3372349</v>
      </c>
      <c r="W60" s="67">
        <f t="shared" si="6"/>
        <v>-7474462</v>
      </c>
      <c r="X60" s="67">
        <f t="shared" si="6"/>
        <v>-5783604</v>
      </c>
      <c r="Y60" s="67">
        <f t="shared" si="6"/>
        <v>-1690858</v>
      </c>
      <c r="Z60" s="68">
        <f>+IF(X60&lt;&gt;0,+(Y60/X60)*100,0)</f>
        <v>29.235369503167917</v>
      </c>
      <c r="AA60" s="65">
        <f>SUM(AA57:AA59)</f>
        <v>-5783604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1296952</v>
      </c>
      <c r="D9" s="20"/>
      <c r="E9" s="21">
        <v>1482600</v>
      </c>
      <c r="F9" s="22">
        <v>1482600</v>
      </c>
      <c r="G9" s="22">
        <v>110588</v>
      </c>
      <c r="H9" s="22">
        <v>110588</v>
      </c>
      <c r="I9" s="22">
        <v>110588</v>
      </c>
      <c r="J9" s="22">
        <v>331764</v>
      </c>
      <c r="K9" s="22">
        <v>110588</v>
      </c>
      <c r="L9" s="22">
        <v>110005</v>
      </c>
      <c r="M9" s="22">
        <v>110449</v>
      </c>
      <c r="N9" s="22">
        <v>331042</v>
      </c>
      <c r="O9" s="22">
        <v>110449</v>
      </c>
      <c r="P9" s="22">
        <v>111435</v>
      </c>
      <c r="Q9" s="22">
        <v>111435</v>
      </c>
      <c r="R9" s="22">
        <v>333319</v>
      </c>
      <c r="S9" s="22">
        <v>111108</v>
      </c>
      <c r="T9" s="22">
        <v>111108</v>
      </c>
      <c r="U9" s="22">
        <v>186870</v>
      </c>
      <c r="V9" s="22">
        <v>409086</v>
      </c>
      <c r="W9" s="22">
        <v>1405211</v>
      </c>
      <c r="X9" s="22">
        <v>1482600</v>
      </c>
      <c r="Y9" s="22">
        <v>-77389</v>
      </c>
      <c r="Z9" s="23">
        <v>-5.2198165385134221</v>
      </c>
      <c r="AA9" s="20">
        <v>1482600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3659528</v>
      </c>
      <c r="D26" s="20"/>
      <c r="E26" s="21">
        <v>4090000</v>
      </c>
      <c r="F26" s="22">
        <v>9272000</v>
      </c>
      <c r="G26" s="22">
        <v>749917</v>
      </c>
      <c r="H26" s="22">
        <v>787281</v>
      </c>
      <c r="I26" s="22">
        <v>903415</v>
      </c>
      <c r="J26" s="22">
        <v>2440613</v>
      </c>
      <c r="K26" s="22">
        <v>429839</v>
      </c>
      <c r="L26" s="22">
        <v>134220</v>
      </c>
      <c r="M26" s="22">
        <v>29800</v>
      </c>
      <c r="N26" s="22">
        <v>593859</v>
      </c>
      <c r="O26" s="22">
        <v>50677</v>
      </c>
      <c r="P26" s="22">
        <v>21880</v>
      </c>
      <c r="Q26" s="22">
        <v>114090</v>
      </c>
      <c r="R26" s="22">
        <v>186647</v>
      </c>
      <c r="S26" s="22">
        <v>534450</v>
      </c>
      <c r="T26" s="22">
        <v>594600</v>
      </c>
      <c r="U26" s="22">
        <v>928186</v>
      </c>
      <c r="V26" s="22">
        <v>2057236</v>
      </c>
      <c r="W26" s="22">
        <v>5278355</v>
      </c>
      <c r="X26" s="22">
        <v>9272000</v>
      </c>
      <c r="Y26" s="22">
        <v>-3993645</v>
      </c>
      <c r="Z26" s="23">
        <v>-43.072098792062121</v>
      </c>
      <c r="AA26" s="20">
        <v>9272000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4956480</v>
      </c>
      <c r="D33" s="29">
        <f t="shared" ref="D33:Y33" si="0">SUM(D6:D32)</f>
        <v>0</v>
      </c>
      <c r="E33" s="30">
        <f t="shared" si="0"/>
        <v>5572600</v>
      </c>
      <c r="F33" s="31">
        <f t="shared" si="0"/>
        <v>10754600</v>
      </c>
      <c r="G33" s="31">
        <f t="shared" si="0"/>
        <v>860505</v>
      </c>
      <c r="H33" s="31">
        <f t="shared" si="0"/>
        <v>897869</v>
      </c>
      <c r="I33" s="31">
        <f t="shared" si="0"/>
        <v>1014003</v>
      </c>
      <c r="J33" s="31">
        <f t="shared" si="0"/>
        <v>2772377</v>
      </c>
      <c r="K33" s="31">
        <f t="shared" si="0"/>
        <v>540427</v>
      </c>
      <c r="L33" s="31">
        <f t="shared" si="0"/>
        <v>244225</v>
      </c>
      <c r="M33" s="31">
        <f t="shared" si="0"/>
        <v>140249</v>
      </c>
      <c r="N33" s="31">
        <f t="shared" si="0"/>
        <v>924901</v>
      </c>
      <c r="O33" s="31">
        <f t="shared" si="0"/>
        <v>161126</v>
      </c>
      <c r="P33" s="31">
        <f t="shared" si="0"/>
        <v>133315</v>
      </c>
      <c r="Q33" s="31">
        <f t="shared" si="0"/>
        <v>225525</v>
      </c>
      <c r="R33" s="31">
        <f t="shared" si="0"/>
        <v>519966</v>
      </c>
      <c r="S33" s="31">
        <f t="shared" si="0"/>
        <v>645558</v>
      </c>
      <c r="T33" s="31">
        <f t="shared" si="0"/>
        <v>705708</v>
      </c>
      <c r="U33" s="31">
        <f t="shared" si="0"/>
        <v>1115056</v>
      </c>
      <c r="V33" s="31">
        <f t="shared" si="0"/>
        <v>2466322</v>
      </c>
      <c r="W33" s="31">
        <f t="shared" si="0"/>
        <v>6683566</v>
      </c>
      <c r="X33" s="31">
        <f t="shared" si="0"/>
        <v>10754600</v>
      </c>
      <c r="Y33" s="31">
        <f t="shared" si="0"/>
        <v>-4071034</v>
      </c>
      <c r="Z33" s="32">
        <f>+IF(X33&lt;&gt;0,+(Y33/X33)*100,0)</f>
        <v>-37.853885779108474</v>
      </c>
      <c r="AA33" s="29">
        <f>SUM(AA6:AA32)</f>
        <v>10754600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14083815</v>
      </c>
      <c r="D35" s="20"/>
      <c r="E35" s="21">
        <v>14692638</v>
      </c>
      <c r="F35" s="22">
        <v>15240941</v>
      </c>
      <c r="G35" s="22">
        <v>1123658</v>
      </c>
      <c r="H35" s="22">
        <v>1145838</v>
      </c>
      <c r="I35" s="22">
        <v>1243118</v>
      </c>
      <c r="J35" s="22">
        <v>3512614</v>
      </c>
      <c r="K35" s="22">
        <v>1159152</v>
      </c>
      <c r="L35" s="22">
        <v>1904619</v>
      </c>
      <c r="M35" s="22">
        <v>1222948</v>
      </c>
      <c r="N35" s="22">
        <v>4286719</v>
      </c>
      <c r="O35" s="22">
        <v>1197122</v>
      </c>
      <c r="P35" s="22">
        <v>1128501</v>
      </c>
      <c r="Q35" s="22">
        <v>1143071</v>
      </c>
      <c r="R35" s="22">
        <v>3468694</v>
      </c>
      <c r="S35" s="22">
        <v>1201482</v>
      </c>
      <c r="T35" s="22">
        <v>1252473</v>
      </c>
      <c r="U35" s="22">
        <v>1198419</v>
      </c>
      <c r="V35" s="22">
        <v>3652374</v>
      </c>
      <c r="W35" s="22">
        <v>14920401</v>
      </c>
      <c r="X35" s="22">
        <v>15240941</v>
      </c>
      <c r="Y35" s="22">
        <v>-320540</v>
      </c>
      <c r="Z35" s="23">
        <v>-2.1031509799821415</v>
      </c>
      <c r="AA35" s="20">
        <v>15240941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2857901</v>
      </c>
      <c r="D38" s="20"/>
      <c r="E38" s="21">
        <v>2760000</v>
      </c>
      <c r="F38" s="22">
        <v>2508990</v>
      </c>
      <c r="G38" s="22">
        <v>212500</v>
      </c>
      <c r="H38" s="22">
        <v>29640</v>
      </c>
      <c r="I38" s="22">
        <v>27220</v>
      </c>
      <c r="J38" s="22">
        <v>269360</v>
      </c>
      <c r="K38" s="22">
        <v>32550</v>
      </c>
      <c r="L38" s="22">
        <v>59020</v>
      </c>
      <c r="M38" s="22">
        <v>578140</v>
      </c>
      <c r="N38" s="22">
        <v>669710</v>
      </c>
      <c r="O38" s="22">
        <v>285060</v>
      </c>
      <c r="P38" s="22">
        <v>29140</v>
      </c>
      <c r="Q38" s="22">
        <v>270957</v>
      </c>
      <c r="R38" s="22">
        <v>585157</v>
      </c>
      <c r="S38" s="22">
        <v>53300</v>
      </c>
      <c r="T38" s="22">
        <v>17470</v>
      </c>
      <c r="U38" s="22">
        <v>526809</v>
      </c>
      <c r="V38" s="22">
        <v>597579</v>
      </c>
      <c r="W38" s="22">
        <v>2121806</v>
      </c>
      <c r="X38" s="22">
        <v>2508990</v>
      </c>
      <c r="Y38" s="22">
        <v>-387184</v>
      </c>
      <c r="Z38" s="23">
        <v>-15.431867006245541</v>
      </c>
      <c r="AA38" s="20">
        <v>2508990</v>
      </c>
    </row>
    <row r="39" spans="1:27" x14ac:dyDescent="0.25">
      <c r="A39" s="19" t="s">
        <v>65</v>
      </c>
      <c r="B39" s="15" t="s">
        <v>32</v>
      </c>
      <c r="C39" s="20">
        <v>-1322706</v>
      </c>
      <c r="D39" s="20"/>
      <c r="E39" s="21">
        <v>118640</v>
      </c>
      <c r="F39" s="22">
        <v>118640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118640</v>
      </c>
      <c r="Y39" s="22">
        <v>-118640</v>
      </c>
      <c r="Z39" s="23">
        <v>-100</v>
      </c>
      <c r="AA39" s="20">
        <v>118640</v>
      </c>
    </row>
    <row r="40" spans="1:27" x14ac:dyDescent="0.25">
      <c r="A40" s="19" t="s">
        <v>66</v>
      </c>
      <c r="B40" s="15" t="s">
        <v>32</v>
      </c>
      <c r="C40" s="20">
        <v>27711591</v>
      </c>
      <c r="D40" s="20"/>
      <c r="E40" s="21"/>
      <c r="F40" s="22"/>
      <c r="G40" s="22">
        <v>4947056</v>
      </c>
      <c r="H40" s="22">
        <v>4947056</v>
      </c>
      <c r="I40" s="22">
        <v>4787476</v>
      </c>
      <c r="J40" s="22">
        <v>14681588</v>
      </c>
      <c r="K40" s="22">
        <v>4945774</v>
      </c>
      <c r="L40" s="22">
        <v>4786234</v>
      </c>
      <c r="M40" s="22">
        <v>4937468</v>
      </c>
      <c r="N40" s="22">
        <v>14669476</v>
      </c>
      <c r="O40" s="22">
        <v>4924012</v>
      </c>
      <c r="P40" s="22">
        <v>4441122</v>
      </c>
      <c r="Q40" s="22">
        <v>4910114</v>
      </c>
      <c r="R40" s="22">
        <v>14275248</v>
      </c>
      <c r="S40" s="22">
        <v>4735149</v>
      </c>
      <c r="T40" s="22">
        <v>-27523528</v>
      </c>
      <c r="U40" s="22">
        <v>4726594</v>
      </c>
      <c r="V40" s="22">
        <v>-18061785</v>
      </c>
      <c r="W40" s="22">
        <v>25564527</v>
      </c>
      <c r="X40" s="22"/>
      <c r="Y40" s="22">
        <v>25564527</v>
      </c>
      <c r="Z40" s="23"/>
      <c r="AA40" s="20"/>
    </row>
    <row r="41" spans="1:27" x14ac:dyDescent="0.25">
      <c r="A41" s="19" t="s">
        <v>40</v>
      </c>
      <c r="B41" s="15" t="s">
        <v>32</v>
      </c>
      <c r="C41" s="20">
        <v>380270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13246392</v>
      </c>
      <c r="D42" s="20"/>
      <c r="E42" s="21">
        <v>12424000</v>
      </c>
      <c r="F42" s="22">
        <v>16945226</v>
      </c>
      <c r="G42" s="22">
        <v>1439570</v>
      </c>
      <c r="H42" s="22">
        <v>1054994</v>
      </c>
      <c r="I42" s="22">
        <v>1521004</v>
      </c>
      <c r="J42" s="22">
        <v>4015568</v>
      </c>
      <c r="K42" s="22">
        <v>1384399</v>
      </c>
      <c r="L42" s="22">
        <v>496490</v>
      </c>
      <c r="M42" s="22">
        <v>565158</v>
      </c>
      <c r="N42" s="22">
        <v>2446047</v>
      </c>
      <c r="O42" s="22">
        <v>490913</v>
      </c>
      <c r="P42" s="22">
        <v>1169601</v>
      </c>
      <c r="Q42" s="22">
        <v>903446</v>
      </c>
      <c r="R42" s="22">
        <v>2563960</v>
      </c>
      <c r="S42" s="22">
        <v>43893</v>
      </c>
      <c r="T42" s="22">
        <v>1618369</v>
      </c>
      <c r="U42" s="22">
        <v>3299368</v>
      </c>
      <c r="V42" s="22">
        <v>4961630</v>
      </c>
      <c r="W42" s="22">
        <v>13987205</v>
      </c>
      <c r="X42" s="22">
        <v>16945226</v>
      </c>
      <c r="Y42" s="22">
        <v>-2958021</v>
      </c>
      <c r="Z42" s="23">
        <v>-17.456367946936798</v>
      </c>
      <c r="AA42" s="20">
        <v>16945226</v>
      </c>
    </row>
    <row r="43" spans="1:27" x14ac:dyDescent="0.25">
      <c r="A43" s="19" t="s">
        <v>68</v>
      </c>
      <c r="B43" s="15" t="s">
        <v>32</v>
      </c>
      <c r="C43" s="20">
        <v>645055</v>
      </c>
      <c r="D43" s="20"/>
      <c r="E43" s="21">
        <v>1334000</v>
      </c>
      <c r="F43" s="22">
        <v>1334000</v>
      </c>
      <c r="G43" s="22">
        <v>500</v>
      </c>
      <c r="H43" s="22">
        <v>29289</v>
      </c>
      <c r="I43" s="22">
        <v>157648</v>
      </c>
      <c r="J43" s="22">
        <v>187437</v>
      </c>
      <c r="K43" s="22">
        <v>-5783</v>
      </c>
      <c r="L43" s="22">
        <v>161997</v>
      </c>
      <c r="M43" s="22">
        <v>29800</v>
      </c>
      <c r="N43" s="22">
        <v>186014</v>
      </c>
      <c r="O43" s="22">
        <v>47680</v>
      </c>
      <c r="P43" s="22">
        <v>63480</v>
      </c>
      <c r="Q43" s="22">
        <v>114090</v>
      </c>
      <c r="R43" s="22">
        <v>225250</v>
      </c>
      <c r="S43" s="22">
        <v>476186</v>
      </c>
      <c r="T43" s="22">
        <v>94350</v>
      </c>
      <c r="U43" s="22">
        <v>48396</v>
      </c>
      <c r="V43" s="22">
        <v>618932</v>
      </c>
      <c r="W43" s="22">
        <v>1217633</v>
      </c>
      <c r="X43" s="22">
        <v>1334000</v>
      </c>
      <c r="Y43" s="22">
        <v>-116367</v>
      </c>
      <c r="Z43" s="23">
        <v>-8.7231634182908557</v>
      </c>
      <c r="AA43" s="20">
        <v>1334000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3851962</v>
      </c>
      <c r="D45" s="20"/>
      <c r="E45" s="21">
        <v>4972645</v>
      </c>
      <c r="F45" s="22">
        <v>4665509</v>
      </c>
      <c r="G45" s="22">
        <v>43309</v>
      </c>
      <c r="H45" s="22">
        <v>79716</v>
      </c>
      <c r="I45" s="22">
        <v>106615</v>
      </c>
      <c r="J45" s="22">
        <v>229640</v>
      </c>
      <c r="K45" s="22">
        <v>153169</v>
      </c>
      <c r="L45" s="22">
        <v>315105</v>
      </c>
      <c r="M45" s="22">
        <v>52699</v>
      </c>
      <c r="N45" s="22">
        <v>520973</v>
      </c>
      <c r="O45" s="22">
        <v>955346</v>
      </c>
      <c r="P45" s="22">
        <v>31882</v>
      </c>
      <c r="Q45" s="22">
        <v>46852</v>
      </c>
      <c r="R45" s="22">
        <v>1034080</v>
      </c>
      <c r="S45" s="22">
        <v>411999</v>
      </c>
      <c r="T45" s="22">
        <v>29547</v>
      </c>
      <c r="U45" s="22">
        <v>1483816</v>
      </c>
      <c r="V45" s="22">
        <v>1925362</v>
      </c>
      <c r="W45" s="22">
        <v>3710055</v>
      </c>
      <c r="X45" s="22">
        <v>4665509</v>
      </c>
      <c r="Y45" s="22">
        <v>-955454</v>
      </c>
      <c r="Z45" s="23">
        <v>-20.479094563958615</v>
      </c>
      <c r="AA45" s="20">
        <v>4665509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61454280</v>
      </c>
      <c r="D48" s="29">
        <f t="shared" ref="D48:Y48" si="1">SUM(D35:D47)</f>
        <v>0</v>
      </c>
      <c r="E48" s="30">
        <f t="shared" si="1"/>
        <v>36301923</v>
      </c>
      <c r="F48" s="31">
        <f t="shared" si="1"/>
        <v>40813306</v>
      </c>
      <c r="G48" s="31">
        <f t="shared" si="1"/>
        <v>7766593</v>
      </c>
      <c r="H48" s="31">
        <f t="shared" si="1"/>
        <v>7286533</v>
      </c>
      <c r="I48" s="31">
        <f t="shared" si="1"/>
        <v>7843081</v>
      </c>
      <c r="J48" s="31">
        <f t="shared" si="1"/>
        <v>22896207</v>
      </c>
      <c r="K48" s="31">
        <f t="shared" si="1"/>
        <v>7669261</v>
      </c>
      <c r="L48" s="31">
        <f t="shared" si="1"/>
        <v>7723465</v>
      </c>
      <c r="M48" s="31">
        <f t="shared" si="1"/>
        <v>7386213</v>
      </c>
      <c r="N48" s="31">
        <f t="shared" si="1"/>
        <v>22778939</v>
      </c>
      <c r="O48" s="31">
        <f t="shared" si="1"/>
        <v>7900133</v>
      </c>
      <c r="P48" s="31">
        <f t="shared" si="1"/>
        <v>6863726</v>
      </c>
      <c r="Q48" s="31">
        <f t="shared" si="1"/>
        <v>7388530</v>
      </c>
      <c r="R48" s="31">
        <f t="shared" si="1"/>
        <v>22152389</v>
      </c>
      <c r="S48" s="31">
        <f t="shared" si="1"/>
        <v>6922009</v>
      </c>
      <c r="T48" s="31">
        <f t="shared" si="1"/>
        <v>-24511319</v>
      </c>
      <c r="U48" s="31">
        <f t="shared" si="1"/>
        <v>11283402</v>
      </c>
      <c r="V48" s="31">
        <f t="shared" si="1"/>
        <v>-6305908</v>
      </c>
      <c r="W48" s="31">
        <f t="shared" si="1"/>
        <v>61521627</v>
      </c>
      <c r="X48" s="31">
        <f t="shared" si="1"/>
        <v>40813306</v>
      </c>
      <c r="Y48" s="31">
        <f t="shared" si="1"/>
        <v>20708321</v>
      </c>
      <c r="Z48" s="32">
        <f>+IF(X48&lt;&gt;0,+(Y48/X48)*100,0)</f>
        <v>50.73914129867353</v>
      </c>
      <c r="AA48" s="29">
        <f>SUM(AA35:AA47)</f>
        <v>40813306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-56497800</v>
      </c>
      <c r="D49" s="39">
        <f t="shared" si="2"/>
        <v>0</v>
      </c>
      <c r="E49" s="40">
        <f t="shared" si="2"/>
        <v>-30729323</v>
      </c>
      <c r="F49" s="41">
        <f t="shared" si="2"/>
        <v>-30058706</v>
      </c>
      <c r="G49" s="41">
        <f t="shared" si="2"/>
        <v>-6906088</v>
      </c>
      <c r="H49" s="41">
        <f t="shared" si="2"/>
        <v>-6388664</v>
      </c>
      <c r="I49" s="41">
        <f t="shared" si="2"/>
        <v>-6829078</v>
      </c>
      <c r="J49" s="41">
        <f t="shared" si="2"/>
        <v>-20123830</v>
      </c>
      <c r="K49" s="41">
        <f t="shared" si="2"/>
        <v>-7128834</v>
      </c>
      <c r="L49" s="41">
        <f t="shared" si="2"/>
        <v>-7479240</v>
      </c>
      <c r="M49" s="41">
        <f t="shared" si="2"/>
        <v>-7245964</v>
      </c>
      <c r="N49" s="41">
        <f t="shared" si="2"/>
        <v>-21854038</v>
      </c>
      <c r="O49" s="41">
        <f t="shared" si="2"/>
        <v>-7739007</v>
      </c>
      <c r="P49" s="41">
        <f t="shared" si="2"/>
        <v>-6730411</v>
      </c>
      <c r="Q49" s="41">
        <f t="shared" si="2"/>
        <v>-7163005</v>
      </c>
      <c r="R49" s="41">
        <f t="shared" si="2"/>
        <v>-21632423</v>
      </c>
      <c r="S49" s="41">
        <f t="shared" si="2"/>
        <v>-6276451</v>
      </c>
      <c r="T49" s="41">
        <f t="shared" si="2"/>
        <v>25217027</v>
      </c>
      <c r="U49" s="41">
        <f t="shared" si="2"/>
        <v>-10168346</v>
      </c>
      <c r="V49" s="41">
        <f t="shared" si="2"/>
        <v>8772230</v>
      </c>
      <c r="W49" s="41">
        <f t="shared" si="2"/>
        <v>-54838061</v>
      </c>
      <c r="X49" s="41">
        <f t="shared" si="2"/>
        <v>-30058706</v>
      </c>
      <c r="Y49" s="41">
        <f t="shared" si="2"/>
        <v>-24779355</v>
      </c>
      <c r="Z49" s="42">
        <f>+IF(X49&lt;&gt;0,+(Y49/X49)*100,0)</f>
        <v>82.436532697049572</v>
      </c>
      <c r="AA49" s="39">
        <f>+AA33-AA48</f>
        <v>-30058706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-56497800</v>
      </c>
      <c r="D52" s="48">
        <f t="shared" si="3"/>
        <v>0</v>
      </c>
      <c r="E52" s="49">
        <f t="shared" si="3"/>
        <v>-30729323</v>
      </c>
      <c r="F52" s="50">
        <f t="shared" si="3"/>
        <v>-30058706</v>
      </c>
      <c r="G52" s="50">
        <f t="shared" si="3"/>
        <v>-6906088</v>
      </c>
      <c r="H52" s="50">
        <f t="shared" si="3"/>
        <v>-6388664</v>
      </c>
      <c r="I52" s="50">
        <f t="shared" si="3"/>
        <v>-6829078</v>
      </c>
      <c r="J52" s="50">
        <f t="shared" si="3"/>
        <v>-20123830</v>
      </c>
      <c r="K52" s="50">
        <f t="shared" si="3"/>
        <v>-7128834</v>
      </c>
      <c r="L52" s="50">
        <f t="shared" si="3"/>
        <v>-7479240</v>
      </c>
      <c r="M52" s="50">
        <f t="shared" si="3"/>
        <v>-7245964</v>
      </c>
      <c r="N52" s="50">
        <f t="shared" si="3"/>
        <v>-21854038</v>
      </c>
      <c r="O52" s="50">
        <f t="shared" si="3"/>
        <v>-7739007</v>
      </c>
      <c r="P52" s="50">
        <f t="shared" si="3"/>
        <v>-6730411</v>
      </c>
      <c r="Q52" s="50">
        <f t="shared" si="3"/>
        <v>-7163005</v>
      </c>
      <c r="R52" s="50">
        <f t="shared" si="3"/>
        <v>-21632423</v>
      </c>
      <c r="S52" s="50">
        <f t="shared" si="3"/>
        <v>-6276451</v>
      </c>
      <c r="T52" s="50">
        <f t="shared" si="3"/>
        <v>25217027</v>
      </c>
      <c r="U52" s="50">
        <f t="shared" si="3"/>
        <v>-10168346</v>
      </c>
      <c r="V52" s="50">
        <f t="shared" si="3"/>
        <v>8772230</v>
      </c>
      <c r="W52" s="50">
        <f t="shared" si="3"/>
        <v>-54838061</v>
      </c>
      <c r="X52" s="50">
        <f t="shared" si="3"/>
        <v>-30058706</v>
      </c>
      <c r="Y52" s="50">
        <f t="shared" si="3"/>
        <v>-24779355</v>
      </c>
      <c r="Z52" s="51">
        <f>+IF(X52&lt;&gt;0,+(Y52/X52)*100,0)</f>
        <v>82.436532697049572</v>
      </c>
      <c r="AA52" s="48">
        <f>SUM(AA49:AA51)</f>
        <v>-30058706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-56497800</v>
      </c>
      <c r="D54" s="54">
        <f>+D52-D53</f>
        <v>0</v>
      </c>
      <c r="E54" s="55">
        <f t="shared" si="4"/>
        <v>-30729323</v>
      </c>
      <c r="F54" s="56">
        <f t="shared" si="4"/>
        <v>-30058706</v>
      </c>
      <c r="G54" s="56">
        <f t="shared" si="4"/>
        <v>-6906088</v>
      </c>
      <c r="H54" s="56">
        <f t="shared" si="4"/>
        <v>-6388664</v>
      </c>
      <c r="I54" s="56">
        <f t="shared" si="4"/>
        <v>-6829078</v>
      </c>
      <c r="J54" s="56">
        <f t="shared" si="4"/>
        <v>-20123830</v>
      </c>
      <c r="K54" s="56">
        <f t="shared" si="4"/>
        <v>-7128834</v>
      </c>
      <c r="L54" s="56">
        <f t="shared" si="4"/>
        <v>-7479240</v>
      </c>
      <c r="M54" s="56">
        <f t="shared" si="4"/>
        <v>-7245964</v>
      </c>
      <c r="N54" s="56">
        <f t="shared" si="4"/>
        <v>-21854038</v>
      </c>
      <c r="O54" s="56">
        <f t="shared" si="4"/>
        <v>-7739007</v>
      </c>
      <c r="P54" s="56">
        <f t="shared" si="4"/>
        <v>-6730411</v>
      </c>
      <c r="Q54" s="56">
        <f t="shared" si="4"/>
        <v>-7163005</v>
      </c>
      <c r="R54" s="56">
        <f t="shared" si="4"/>
        <v>-21632423</v>
      </c>
      <c r="S54" s="56">
        <f t="shared" si="4"/>
        <v>-6276451</v>
      </c>
      <c r="T54" s="56">
        <f t="shared" si="4"/>
        <v>25217027</v>
      </c>
      <c r="U54" s="56">
        <f t="shared" si="4"/>
        <v>-10168346</v>
      </c>
      <c r="V54" s="56">
        <f t="shared" si="4"/>
        <v>8772230</v>
      </c>
      <c r="W54" s="56">
        <f t="shared" si="4"/>
        <v>-54838061</v>
      </c>
      <c r="X54" s="56">
        <f t="shared" si="4"/>
        <v>-30058706</v>
      </c>
      <c r="Y54" s="56">
        <f t="shared" si="4"/>
        <v>-24779355</v>
      </c>
      <c r="Z54" s="57">
        <f>+IF(X54&lt;&gt;0,+(Y54/X54)*100,0)</f>
        <v>82.436532697049572</v>
      </c>
      <c r="AA54" s="54">
        <f>+AA52-AA53</f>
        <v>-30058706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-56497800</v>
      </c>
      <c r="D57" s="48">
        <f>SUM(D54:D56)</f>
        <v>0</v>
      </c>
      <c r="E57" s="49">
        <f t="shared" si="5"/>
        <v>-30729323</v>
      </c>
      <c r="F57" s="50">
        <f t="shared" si="5"/>
        <v>-30058706</v>
      </c>
      <c r="G57" s="50">
        <f t="shared" si="5"/>
        <v>-6906088</v>
      </c>
      <c r="H57" s="50">
        <f t="shared" si="5"/>
        <v>-6388664</v>
      </c>
      <c r="I57" s="50">
        <f t="shared" si="5"/>
        <v>-6829078</v>
      </c>
      <c r="J57" s="50">
        <f t="shared" si="5"/>
        <v>-20123830</v>
      </c>
      <c r="K57" s="50">
        <f t="shared" si="5"/>
        <v>-7128834</v>
      </c>
      <c r="L57" s="50">
        <f t="shared" si="5"/>
        <v>-7479240</v>
      </c>
      <c r="M57" s="50">
        <f t="shared" si="5"/>
        <v>-7245964</v>
      </c>
      <c r="N57" s="50">
        <f t="shared" si="5"/>
        <v>-21854038</v>
      </c>
      <c r="O57" s="50">
        <f t="shared" si="5"/>
        <v>-7739007</v>
      </c>
      <c r="P57" s="50">
        <f t="shared" si="5"/>
        <v>-6730411</v>
      </c>
      <c r="Q57" s="50">
        <f t="shared" si="5"/>
        <v>-7163005</v>
      </c>
      <c r="R57" s="50">
        <f t="shared" si="5"/>
        <v>-21632423</v>
      </c>
      <c r="S57" s="50">
        <f t="shared" si="5"/>
        <v>-6276451</v>
      </c>
      <c r="T57" s="50">
        <f t="shared" si="5"/>
        <v>25217027</v>
      </c>
      <c r="U57" s="50">
        <f t="shared" si="5"/>
        <v>-10168346</v>
      </c>
      <c r="V57" s="50">
        <f t="shared" si="5"/>
        <v>8772230</v>
      </c>
      <c r="W57" s="50">
        <f t="shared" si="5"/>
        <v>-54838061</v>
      </c>
      <c r="X57" s="50">
        <f t="shared" si="5"/>
        <v>-30058706</v>
      </c>
      <c r="Y57" s="50">
        <f t="shared" si="5"/>
        <v>-24779355</v>
      </c>
      <c r="Z57" s="51">
        <f>+IF(X57&lt;&gt;0,+(Y57/X57)*100,0)</f>
        <v>82.436532697049572</v>
      </c>
      <c r="AA57" s="48">
        <f>SUM(AA54:AA56)</f>
        <v>-30058706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-56497800</v>
      </c>
      <c r="D60" s="65">
        <f>SUM(D57:D59)</f>
        <v>0</v>
      </c>
      <c r="E60" s="66">
        <f t="shared" si="6"/>
        <v>-30729323</v>
      </c>
      <c r="F60" s="67">
        <f t="shared" si="6"/>
        <v>-30058706</v>
      </c>
      <c r="G60" s="67">
        <f t="shared" si="6"/>
        <v>-6906088</v>
      </c>
      <c r="H60" s="67">
        <f t="shared" si="6"/>
        <v>-6388664</v>
      </c>
      <c r="I60" s="67">
        <f t="shared" si="6"/>
        <v>-6829078</v>
      </c>
      <c r="J60" s="67">
        <f t="shared" si="6"/>
        <v>-20123830</v>
      </c>
      <c r="K60" s="67">
        <f t="shared" si="6"/>
        <v>-7128834</v>
      </c>
      <c r="L60" s="67">
        <f t="shared" si="6"/>
        <v>-7479240</v>
      </c>
      <c r="M60" s="67">
        <f t="shared" si="6"/>
        <v>-7245964</v>
      </c>
      <c r="N60" s="67">
        <f t="shared" si="6"/>
        <v>-21854038</v>
      </c>
      <c r="O60" s="67">
        <f t="shared" si="6"/>
        <v>-7739007</v>
      </c>
      <c r="P60" s="67">
        <f t="shared" si="6"/>
        <v>-6730411</v>
      </c>
      <c r="Q60" s="67">
        <f t="shared" si="6"/>
        <v>-7163005</v>
      </c>
      <c r="R60" s="67">
        <f t="shared" si="6"/>
        <v>-21632423</v>
      </c>
      <c r="S60" s="67">
        <f t="shared" si="6"/>
        <v>-6276451</v>
      </c>
      <c r="T60" s="67">
        <f t="shared" si="6"/>
        <v>25217027</v>
      </c>
      <c r="U60" s="67">
        <f t="shared" si="6"/>
        <v>-10168346</v>
      </c>
      <c r="V60" s="67">
        <f t="shared" si="6"/>
        <v>8772230</v>
      </c>
      <c r="W60" s="67">
        <f t="shared" si="6"/>
        <v>-54838061</v>
      </c>
      <c r="X60" s="67">
        <f t="shared" si="6"/>
        <v>-30058706</v>
      </c>
      <c r="Y60" s="67">
        <f t="shared" si="6"/>
        <v>-24779355</v>
      </c>
      <c r="Z60" s="68">
        <f>+IF(X60&lt;&gt;0,+(Y60/X60)*100,0)</f>
        <v>82.436532697049572</v>
      </c>
      <c r="AA60" s="65">
        <f>SUM(AA57:AA59)</f>
        <v>-30058706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4128096</v>
      </c>
      <c r="D9" s="20"/>
      <c r="E9" s="21">
        <v>4160304</v>
      </c>
      <c r="F9" s="22">
        <v>4179804</v>
      </c>
      <c r="G9" s="22">
        <v>407422</v>
      </c>
      <c r="H9" s="22">
        <v>405246</v>
      </c>
      <c r="I9" s="22">
        <v>404998</v>
      </c>
      <c r="J9" s="22">
        <v>1217666</v>
      </c>
      <c r="K9" s="22">
        <v>409501</v>
      </c>
      <c r="L9" s="22">
        <v>403655</v>
      </c>
      <c r="M9" s="22">
        <v>402293</v>
      </c>
      <c r="N9" s="22">
        <v>1215449</v>
      </c>
      <c r="O9" s="22">
        <v>406601</v>
      </c>
      <c r="P9" s="22">
        <v>20500</v>
      </c>
      <c r="Q9" s="22">
        <v>237135</v>
      </c>
      <c r="R9" s="22">
        <v>664236</v>
      </c>
      <c r="S9" s="22">
        <v>408274</v>
      </c>
      <c r="T9" s="22">
        <v>408937</v>
      </c>
      <c r="U9" s="22">
        <v>718503</v>
      </c>
      <c r="V9" s="22">
        <v>1535714</v>
      </c>
      <c r="W9" s="22">
        <v>4633065</v>
      </c>
      <c r="X9" s="22">
        <v>4179804</v>
      </c>
      <c r="Y9" s="22">
        <v>453261</v>
      </c>
      <c r="Z9" s="23">
        <v>10.844073071368896</v>
      </c>
      <c r="AA9" s="20">
        <v>4179804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-18927</v>
      </c>
      <c r="D13" s="20"/>
      <c r="E13" s="21">
        <v>2057592</v>
      </c>
      <c r="F13" s="22">
        <v>1076157</v>
      </c>
      <c r="G13" s="22">
        <v>101585</v>
      </c>
      <c r="H13" s="22">
        <v>102431</v>
      </c>
      <c r="I13" s="22">
        <v>104282</v>
      </c>
      <c r="J13" s="22">
        <v>308298</v>
      </c>
      <c r="K13" s="22">
        <v>105179</v>
      </c>
      <c r="L13" s="22">
        <v>106360</v>
      </c>
      <c r="M13" s="22">
        <v>107923</v>
      </c>
      <c r="N13" s="22">
        <v>319462</v>
      </c>
      <c r="O13" s="22">
        <v>102607</v>
      </c>
      <c r="P13" s="22">
        <v>-879016</v>
      </c>
      <c r="Q13" s="22">
        <v>-575529</v>
      </c>
      <c r="R13" s="22">
        <v>-1351938</v>
      </c>
      <c r="S13" s="22">
        <v>100673</v>
      </c>
      <c r="T13" s="22">
        <v>83008</v>
      </c>
      <c r="U13" s="22">
        <v>84390</v>
      </c>
      <c r="V13" s="22">
        <v>268071</v>
      </c>
      <c r="W13" s="22">
        <v>-456107</v>
      </c>
      <c r="X13" s="22">
        <v>1076157</v>
      </c>
      <c r="Y13" s="22">
        <v>-1532264</v>
      </c>
      <c r="Z13" s="23">
        <v>-142.38294226585896</v>
      </c>
      <c r="AA13" s="20">
        <v>1076157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3042000</v>
      </c>
      <c r="D26" s="20"/>
      <c r="E26" s="21">
        <v>2981004</v>
      </c>
      <c r="F26" s="22">
        <v>2981004</v>
      </c>
      <c r="G26" s="22">
        <v>754190</v>
      </c>
      <c r="H26" s="22">
        <v>763049</v>
      </c>
      <c r="I26" s="22">
        <v>720436</v>
      </c>
      <c r="J26" s="22">
        <v>2237675</v>
      </c>
      <c r="K26" s="22">
        <v>517467</v>
      </c>
      <c r="L26" s="22">
        <v>136316</v>
      </c>
      <c r="M26" s="22">
        <v>89545</v>
      </c>
      <c r="N26" s="22">
        <v>743328</v>
      </c>
      <c r="O26" s="22"/>
      <c r="P26" s="22"/>
      <c r="Q26" s="22"/>
      <c r="R26" s="22"/>
      <c r="S26" s="22"/>
      <c r="T26" s="22"/>
      <c r="U26" s="22"/>
      <c r="V26" s="22"/>
      <c r="W26" s="22">
        <v>2981003</v>
      </c>
      <c r="X26" s="22">
        <v>2981004</v>
      </c>
      <c r="Y26" s="22">
        <v>-1</v>
      </c>
      <c r="Z26" s="23"/>
      <c r="AA26" s="20">
        <v>2981004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7151169</v>
      </c>
      <c r="D33" s="29">
        <f t="shared" ref="D33:Y33" si="0">SUM(D6:D32)</f>
        <v>0</v>
      </c>
      <c r="E33" s="30">
        <f t="shared" si="0"/>
        <v>9198900</v>
      </c>
      <c r="F33" s="31">
        <f t="shared" si="0"/>
        <v>8236965</v>
      </c>
      <c r="G33" s="31">
        <f t="shared" si="0"/>
        <v>1263197</v>
      </c>
      <c r="H33" s="31">
        <f t="shared" si="0"/>
        <v>1270726</v>
      </c>
      <c r="I33" s="31">
        <f t="shared" si="0"/>
        <v>1229716</v>
      </c>
      <c r="J33" s="31">
        <f t="shared" si="0"/>
        <v>3763639</v>
      </c>
      <c r="K33" s="31">
        <f t="shared" si="0"/>
        <v>1032147</v>
      </c>
      <c r="L33" s="31">
        <f t="shared" si="0"/>
        <v>646331</v>
      </c>
      <c r="M33" s="31">
        <f t="shared" si="0"/>
        <v>599761</v>
      </c>
      <c r="N33" s="31">
        <f t="shared" si="0"/>
        <v>2278239</v>
      </c>
      <c r="O33" s="31">
        <f t="shared" si="0"/>
        <v>509208</v>
      </c>
      <c r="P33" s="31">
        <f t="shared" si="0"/>
        <v>-858516</v>
      </c>
      <c r="Q33" s="31">
        <f t="shared" si="0"/>
        <v>-338394</v>
      </c>
      <c r="R33" s="31">
        <f t="shared" si="0"/>
        <v>-687702</v>
      </c>
      <c r="S33" s="31">
        <f t="shared" si="0"/>
        <v>508947</v>
      </c>
      <c r="T33" s="31">
        <f t="shared" si="0"/>
        <v>491945</v>
      </c>
      <c r="U33" s="31">
        <f t="shared" si="0"/>
        <v>802893</v>
      </c>
      <c r="V33" s="31">
        <f t="shared" si="0"/>
        <v>1803785</v>
      </c>
      <c r="W33" s="31">
        <f t="shared" si="0"/>
        <v>7157961</v>
      </c>
      <c r="X33" s="31">
        <f t="shared" si="0"/>
        <v>8236965</v>
      </c>
      <c r="Y33" s="31">
        <f t="shared" si="0"/>
        <v>-1079004</v>
      </c>
      <c r="Z33" s="32">
        <f>+IF(X33&lt;&gt;0,+(Y33/X33)*100,0)</f>
        <v>-13.099533626766654</v>
      </c>
      <c r="AA33" s="29">
        <f>SUM(AA6:AA32)</f>
        <v>8236965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10846338</v>
      </c>
      <c r="D35" s="20"/>
      <c r="E35" s="21">
        <v>12232764</v>
      </c>
      <c r="F35" s="22">
        <v>12222764</v>
      </c>
      <c r="G35" s="22">
        <v>866804</v>
      </c>
      <c r="H35" s="22">
        <v>862794</v>
      </c>
      <c r="I35" s="22">
        <v>969377</v>
      </c>
      <c r="J35" s="22">
        <v>2698975</v>
      </c>
      <c r="K35" s="22">
        <v>859488</v>
      </c>
      <c r="L35" s="22">
        <v>893047</v>
      </c>
      <c r="M35" s="22">
        <v>977383</v>
      </c>
      <c r="N35" s="22">
        <v>2729918</v>
      </c>
      <c r="O35" s="22">
        <v>893532</v>
      </c>
      <c r="P35" s="22">
        <v>898758</v>
      </c>
      <c r="Q35" s="22">
        <v>912952</v>
      </c>
      <c r="R35" s="22">
        <v>2705242</v>
      </c>
      <c r="S35" s="22">
        <v>912351</v>
      </c>
      <c r="T35" s="22">
        <v>914453</v>
      </c>
      <c r="U35" s="22">
        <v>963377</v>
      </c>
      <c r="V35" s="22">
        <v>2790181</v>
      </c>
      <c r="W35" s="22">
        <v>10924316</v>
      </c>
      <c r="X35" s="22">
        <v>12222764</v>
      </c>
      <c r="Y35" s="22">
        <v>-1298448</v>
      </c>
      <c r="Z35" s="23">
        <v>-10.623194557303078</v>
      </c>
      <c r="AA35" s="20">
        <v>12222764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1575558</v>
      </c>
      <c r="D38" s="20"/>
      <c r="E38" s="21">
        <v>1752144</v>
      </c>
      <c r="F38" s="22">
        <v>1397144</v>
      </c>
      <c r="G38" s="22">
        <v>10726</v>
      </c>
      <c r="H38" s="22">
        <v>215772</v>
      </c>
      <c r="I38" s="22">
        <v>147249</v>
      </c>
      <c r="J38" s="22">
        <v>373747</v>
      </c>
      <c r="K38" s="22">
        <v>138675</v>
      </c>
      <c r="L38" s="22">
        <v>57560</v>
      </c>
      <c r="M38" s="22">
        <v>49001</v>
      </c>
      <c r="N38" s="22">
        <v>245236</v>
      </c>
      <c r="O38" s="22">
        <v>111357</v>
      </c>
      <c r="P38" s="22">
        <v>23833</v>
      </c>
      <c r="Q38" s="22">
        <v>105147</v>
      </c>
      <c r="R38" s="22">
        <v>240337</v>
      </c>
      <c r="S38" s="22">
        <v>74999</v>
      </c>
      <c r="T38" s="22">
        <v>33802</v>
      </c>
      <c r="U38" s="22">
        <v>228572</v>
      </c>
      <c r="V38" s="22">
        <v>337373</v>
      </c>
      <c r="W38" s="22">
        <v>1196693</v>
      </c>
      <c r="X38" s="22">
        <v>1397144</v>
      </c>
      <c r="Y38" s="22">
        <v>-200451</v>
      </c>
      <c r="Z38" s="23">
        <v>-14.347196853008709</v>
      </c>
      <c r="AA38" s="20">
        <v>1397144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71395</v>
      </c>
      <c r="D40" s="20"/>
      <c r="E40" s="21">
        <v>386244</v>
      </c>
      <c r="F40" s="22">
        <v>386244</v>
      </c>
      <c r="G40" s="22">
        <v>6047</v>
      </c>
      <c r="H40" s="22">
        <v>6047</v>
      </c>
      <c r="I40" s="22">
        <v>5852</v>
      </c>
      <c r="J40" s="22">
        <v>17946</v>
      </c>
      <c r="K40" s="22">
        <v>6047</v>
      </c>
      <c r="L40" s="22">
        <v>5852</v>
      </c>
      <c r="M40" s="22">
        <v>6047</v>
      </c>
      <c r="N40" s="22">
        <v>17946</v>
      </c>
      <c r="O40" s="22">
        <v>6047</v>
      </c>
      <c r="P40" s="22">
        <v>5462</v>
      </c>
      <c r="Q40" s="22">
        <v>6047</v>
      </c>
      <c r="R40" s="22">
        <v>17556</v>
      </c>
      <c r="S40" s="22">
        <v>5852</v>
      </c>
      <c r="T40" s="22">
        <v>6047</v>
      </c>
      <c r="U40" s="22">
        <v>5852</v>
      </c>
      <c r="V40" s="22">
        <v>17751</v>
      </c>
      <c r="W40" s="22">
        <v>71199</v>
      </c>
      <c r="X40" s="22">
        <v>386244</v>
      </c>
      <c r="Y40" s="22">
        <v>-315045</v>
      </c>
      <c r="Z40" s="23">
        <v>-81.566315593251943</v>
      </c>
      <c r="AA40" s="20">
        <v>386244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12381634</v>
      </c>
      <c r="D42" s="20"/>
      <c r="E42" s="21">
        <v>13776432</v>
      </c>
      <c r="F42" s="22">
        <v>19808432</v>
      </c>
      <c r="G42" s="22">
        <v>208030</v>
      </c>
      <c r="H42" s="22">
        <v>1372255</v>
      </c>
      <c r="I42" s="22">
        <v>2127679</v>
      </c>
      <c r="J42" s="22">
        <v>3707964</v>
      </c>
      <c r="K42" s="22">
        <v>1535205</v>
      </c>
      <c r="L42" s="22">
        <v>1283811</v>
      </c>
      <c r="M42" s="22">
        <v>1335893</v>
      </c>
      <c r="N42" s="22">
        <v>4154909</v>
      </c>
      <c r="O42" s="22">
        <v>2386772</v>
      </c>
      <c r="P42" s="22">
        <v>1642195</v>
      </c>
      <c r="Q42" s="22">
        <v>2001784</v>
      </c>
      <c r="R42" s="22">
        <v>6030751</v>
      </c>
      <c r="S42" s="22">
        <v>3182543</v>
      </c>
      <c r="T42" s="22">
        <v>1432615</v>
      </c>
      <c r="U42" s="22">
        <v>1554788</v>
      </c>
      <c r="V42" s="22">
        <v>6169946</v>
      </c>
      <c r="W42" s="22">
        <v>20063570</v>
      </c>
      <c r="X42" s="22">
        <v>19808432</v>
      </c>
      <c r="Y42" s="22">
        <v>255138</v>
      </c>
      <c r="Z42" s="23">
        <v>1.2880272401167341</v>
      </c>
      <c r="AA42" s="20">
        <v>19808432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70439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4120796</v>
      </c>
      <c r="D45" s="20"/>
      <c r="E45" s="21">
        <v>2848668</v>
      </c>
      <c r="F45" s="22">
        <v>2803668</v>
      </c>
      <c r="G45" s="22">
        <v>7474</v>
      </c>
      <c r="H45" s="22">
        <v>173808</v>
      </c>
      <c r="I45" s="22">
        <v>467146</v>
      </c>
      <c r="J45" s="22">
        <v>648428</v>
      </c>
      <c r="K45" s="22">
        <v>310626</v>
      </c>
      <c r="L45" s="22">
        <v>79382</v>
      </c>
      <c r="M45" s="22">
        <v>455947</v>
      </c>
      <c r="N45" s="22">
        <v>845955</v>
      </c>
      <c r="O45" s="22">
        <v>602621</v>
      </c>
      <c r="P45" s="22">
        <v>-440853</v>
      </c>
      <c r="Q45" s="22">
        <v>118199</v>
      </c>
      <c r="R45" s="22">
        <v>279967</v>
      </c>
      <c r="S45" s="22">
        <v>368322</v>
      </c>
      <c r="T45" s="22">
        <v>73827</v>
      </c>
      <c r="U45" s="22">
        <v>76411</v>
      </c>
      <c r="V45" s="22">
        <v>518560</v>
      </c>
      <c r="W45" s="22">
        <v>2292910</v>
      </c>
      <c r="X45" s="22">
        <v>2803668</v>
      </c>
      <c r="Y45" s="22">
        <v>-510758</v>
      </c>
      <c r="Z45" s="23">
        <v>-18.217492228038413</v>
      </c>
      <c r="AA45" s="20">
        <v>2803668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29066160</v>
      </c>
      <c r="D48" s="29">
        <f t="shared" ref="D48:Y48" si="1">SUM(D35:D47)</f>
        <v>0</v>
      </c>
      <c r="E48" s="30">
        <f t="shared" si="1"/>
        <v>30996252</v>
      </c>
      <c r="F48" s="31">
        <f t="shared" si="1"/>
        <v>36618252</v>
      </c>
      <c r="G48" s="31">
        <f t="shared" si="1"/>
        <v>1099081</v>
      </c>
      <c r="H48" s="31">
        <f t="shared" si="1"/>
        <v>2630676</v>
      </c>
      <c r="I48" s="31">
        <f t="shared" si="1"/>
        <v>3717303</v>
      </c>
      <c r="J48" s="31">
        <f t="shared" si="1"/>
        <v>7447060</v>
      </c>
      <c r="K48" s="31">
        <f t="shared" si="1"/>
        <v>2850041</v>
      </c>
      <c r="L48" s="31">
        <f t="shared" si="1"/>
        <v>2319652</v>
      </c>
      <c r="M48" s="31">
        <f t="shared" si="1"/>
        <v>2824271</v>
      </c>
      <c r="N48" s="31">
        <f t="shared" si="1"/>
        <v>7993964</v>
      </c>
      <c r="O48" s="31">
        <f t="shared" si="1"/>
        <v>4000329</v>
      </c>
      <c r="P48" s="31">
        <f t="shared" si="1"/>
        <v>2129395</v>
      </c>
      <c r="Q48" s="31">
        <f t="shared" si="1"/>
        <v>3144129</v>
      </c>
      <c r="R48" s="31">
        <f t="shared" si="1"/>
        <v>9273853</v>
      </c>
      <c r="S48" s="31">
        <f t="shared" si="1"/>
        <v>4544067</v>
      </c>
      <c r="T48" s="31">
        <f t="shared" si="1"/>
        <v>2460744</v>
      </c>
      <c r="U48" s="31">
        <f t="shared" si="1"/>
        <v>2829000</v>
      </c>
      <c r="V48" s="31">
        <f t="shared" si="1"/>
        <v>9833811</v>
      </c>
      <c r="W48" s="31">
        <f t="shared" si="1"/>
        <v>34548688</v>
      </c>
      <c r="X48" s="31">
        <f t="shared" si="1"/>
        <v>36618252</v>
      </c>
      <c r="Y48" s="31">
        <f t="shared" si="1"/>
        <v>-2069564</v>
      </c>
      <c r="Z48" s="32">
        <f>+IF(X48&lt;&gt;0,+(Y48/X48)*100,0)</f>
        <v>-5.6517279961916262</v>
      </c>
      <c r="AA48" s="29">
        <f>SUM(AA35:AA47)</f>
        <v>36618252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-21914991</v>
      </c>
      <c r="D49" s="39">
        <f t="shared" si="2"/>
        <v>0</v>
      </c>
      <c r="E49" s="40">
        <f t="shared" si="2"/>
        <v>-21797352</v>
      </c>
      <c r="F49" s="41">
        <f t="shared" si="2"/>
        <v>-28381287</v>
      </c>
      <c r="G49" s="41">
        <f t="shared" si="2"/>
        <v>164116</v>
      </c>
      <c r="H49" s="41">
        <f t="shared" si="2"/>
        <v>-1359950</v>
      </c>
      <c r="I49" s="41">
        <f t="shared" si="2"/>
        <v>-2487587</v>
      </c>
      <c r="J49" s="41">
        <f t="shared" si="2"/>
        <v>-3683421</v>
      </c>
      <c r="K49" s="41">
        <f t="shared" si="2"/>
        <v>-1817894</v>
      </c>
      <c r="L49" s="41">
        <f t="shared" si="2"/>
        <v>-1673321</v>
      </c>
      <c r="M49" s="41">
        <f t="shared" si="2"/>
        <v>-2224510</v>
      </c>
      <c r="N49" s="41">
        <f t="shared" si="2"/>
        <v>-5715725</v>
      </c>
      <c r="O49" s="41">
        <f t="shared" si="2"/>
        <v>-3491121</v>
      </c>
      <c r="P49" s="41">
        <f t="shared" si="2"/>
        <v>-2987911</v>
      </c>
      <c r="Q49" s="41">
        <f t="shared" si="2"/>
        <v>-3482523</v>
      </c>
      <c r="R49" s="41">
        <f t="shared" si="2"/>
        <v>-9961555</v>
      </c>
      <c r="S49" s="41">
        <f t="shared" si="2"/>
        <v>-4035120</v>
      </c>
      <c r="T49" s="41">
        <f t="shared" si="2"/>
        <v>-1968799</v>
      </c>
      <c r="U49" s="41">
        <f t="shared" si="2"/>
        <v>-2026107</v>
      </c>
      <c r="V49" s="41">
        <f t="shared" si="2"/>
        <v>-8030026</v>
      </c>
      <c r="W49" s="41">
        <f t="shared" si="2"/>
        <v>-27390727</v>
      </c>
      <c r="X49" s="41">
        <f t="shared" si="2"/>
        <v>-28381287</v>
      </c>
      <c r="Y49" s="41">
        <f t="shared" si="2"/>
        <v>990560</v>
      </c>
      <c r="Z49" s="42">
        <f>+IF(X49&lt;&gt;0,+(Y49/X49)*100,0)</f>
        <v>-3.4901870376773259</v>
      </c>
      <c r="AA49" s="39">
        <f>+AA33-AA48</f>
        <v>-28381287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-21914991</v>
      </c>
      <c r="D52" s="48">
        <f t="shared" si="3"/>
        <v>0</v>
      </c>
      <c r="E52" s="49">
        <f t="shared" si="3"/>
        <v>-21797352</v>
      </c>
      <c r="F52" s="50">
        <f t="shared" si="3"/>
        <v>-28381287</v>
      </c>
      <c r="G52" s="50">
        <f t="shared" si="3"/>
        <v>164116</v>
      </c>
      <c r="H52" s="50">
        <f t="shared" si="3"/>
        <v>-1359950</v>
      </c>
      <c r="I52" s="50">
        <f t="shared" si="3"/>
        <v>-2487587</v>
      </c>
      <c r="J52" s="50">
        <f t="shared" si="3"/>
        <v>-3683421</v>
      </c>
      <c r="K52" s="50">
        <f t="shared" si="3"/>
        <v>-1817894</v>
      </c>
      <c r="L52" s="50">
        <f t="shared" si="3"/>
        <v>-1673321</v>
      </c>
      <c r="M52" s="50">
        <f t="shared" si="3"/>
        <v>-2224510</v>
      </c>
      <c r="N52" s="50">
        <f t="shared" si="3"/>
        <v>-5715725</v>
      </c>
      <c r="O52" s="50">
        <f t="shared" si="3"/>
        <v>-3491121</v>
      </c>
      <c r="P52" s="50">
        <f t="shared" si="3"/>
        <v>-2987911</v>
      </c>
      <c r="Q52" s="50">
        <f t="shared" si="3"/>
        <v>-3482523</v>
      </c>
      <c r="R52" s="50">
        <f t="shared" si="3"/>
        <v>-9961555</v>
      </c>
      <c r="S52" s="50">
        <f t="shared" si="3"/>
        <v>-4035120</v>
      </c>
      <c r="T52" s="50">
        <f t="shared" si="3"/>
        <v>-1968799</v>
      </c>
      <c r="U52" s="50">
        <f t="shared" si="3"/>
        <v>-2026107</v>
      </c>
      <c r="V52" s="50">
        <f t="shared" si="3"/>
        <v>-8030026</v>
      </c>
      <c r="W52" s="50">
        <f t="shared" si="3"/>
        <v>-27390727</v>
      </c>
      <c r="X52" s="50">
        <f t="shared" si="3"/>
        <v>-28381287</v>
      </c>
      <c r="Y52" s="50">
        <f t="shared" si="3"/>
        <v>990560</v>
      </c>
      <c r="Z52" s="51">
        <f>+IF(X52&lt;&gt;0,+(Y52/X52)*100,0)</f>
        <v>-3.4901870376773259</v>
      </c>
      <c r="AA52" s="48">
        <f>SUM(AA49:AA51)</f>
        <v>-28381287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-21914991</v>
      </c>
      <c r="D54" s="54">
        <f>+D52-D53</f>
        <v>0</v>
      </c>
      <c r="E54" s="55">
        <f t="shared" si="4"/>
        <v>-21797352</v>
      </c>
      <c r="F54" s="56">
        <f t="shared" si="4"/>
        <v>-28381287</v>
      </c>
      <c r="G54" s="56">
        <f t="shared" si="4"/>
        <v>164116</v>
      </c>
      <c r="H54" s="56">
        <f t="shared" si="4"/>
        <v>-1359950</v>
      </c>
      <c r="I54" s="56">
        <f t="shared" si="4"/>
        <v>-2487587</v>
      </c>
      <c r="J54" s="56">
        <f t="shared" si="4"/>
        <v>-3683421</v>
      </c>
      <c r="K54" s="56">
        <f t="shared" si="4"/>
        <v>-1817894</v>
      </c>
      <c r="L54" s="56">
        <f t="shared" si="4"/>
        <v>-1673321</v>
      </c>
      <c r="M54" s="56">
        <f t="shared" si="4"/>
        <v>-2224510</v>
      </c>
      <c r="N54" s="56">
        <f t="shared" si="4"/>
        <v>-5715725</v>
      </c>
      <c r="O54" s="56">
        <f t="shared" si="4"/>
        <v>-3491121</v>
      </c>
      <c r="P54" s="56">
        <f t="shared" si="4"/>
        <v>-2987911</v>
      </c>
      <c r="Q54" s="56">
        <f t="shared" si="4"/>
        <v>-3482523</v>
      </c>
      <c r="R54" s="56">
        <f t="shared" si="4"/>
        <v>-9961555</v>
      </c>
      <c r="S54" s="56">
        <f t="shared" si="4"/>
        <v>-4035120</v>
      </c>
      <c r="T54" s="56">
        <f t="shared" si="4"/>
        <v>-1968799</v>
      </c>
      <c r="U54" s="56">
        <f t="shared" si="4"/>
        <v>-2026107</v>
      </c>
      <c r="V54" s="56">
        <f t="shared" si="4"/>
        <v>-8030026</v>
      </c>
      <c r="W54" s="56">
        <f t="shared" si="4"/>
        <v>-27390727</v>
      </c>
      <c r="X54" s="56">
        <f t="shared" si="4"/>
        <v>-28381287</v>
      </c>
      <c r="Y54" s="56">
        <f t="shared" si="4"/>
        <v>990560</v>
      </c>
      <c r="Z54" s="57">
        <f>+IF(X54&lt;&gt;0,+(Y54/X54)*100,0)</f>
        <v>-3.4901870376773259</v>
      </c>
      <c r="AA54" s="54">
        <f>+AA52-AA53</f>
        <v>-28381287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-21914991</v>
      </c>
      <c r="D57" s="48">
        <f>SUM(D54:D56)</f>
        <v>0</v>
      </c>
      <c r="E57" s="49">
        <f t="shared" si="5"/>
        <v>-21797352</v>
      </c>
      <c r="F57" s="50">
        <f t="shared" si="5"/>
        <v>-28381287</v>
      </c>
      <c r="G57" s="50">
        <f t="shared" si="5"/>
        <v>164116</v>
      </c>
      <c r="H57" s="50">
        <f t="shared" si="5"/>
        <v>-1359950</v>
      </c>
      <c r="I57" s="50">
        <f t="shared" si="5"/>
        <v>-2487587</v>
      </c>
      <c r="J57" s="50">
        <f t="shared" si="5"/>
        <v>-3683421</v>
      </c>
      <c r="K57" s="50">
        <f t="shared" si="5"/>
        <v>-1817894</v>
      </c>
      <c r="L57" s="50">
        <f t="shared" si="5"/>
        <v>-1673321</v>
      </c>
      <c r="M57" s="50">
        <f t="shared" si="5"/>
        <v>-2224510</v>
      </c>
      <c r="N57" s="50">
        <f t="shared" si="5"/>
        <v>-5715725</v>
      </c>
      <c r="O57" s="50">
        <f t="shared" si="5"/>
        <v>-3491121</v>
      </c>
      <c r="P57" s="50">
        <f t="shared" si="5"/>
        <v>-2987911</v>
      </c>
      <c r="Q57" s="50">
        <f t="shared" si="5"/>
        <v>-3482523</v>
      </c>
      <c r="R57" s="50">
        <f t="shared" si="5"/>
        <v>-9961555</v>
      </c>
      <c r="S57" s="50">
        <f t="shared" si="5"/>
        <v>-4035120</v>
      </c>
      <c r="T57" s="50">
        <f t="shared" si="5"/>
        <v>-1968799</v>
      </c>
      <c r="U57" s="50">
        <f t="shared" si="5"/>
        <v>-2026107</v>
      </c>
      <c r="V57" s="50">
        <f t="shared" si="5"/>
        <v>-8030026</v>
      </c>
      <c r="W57" s="50">
        <f t="shared" si="5"/>
        <v>-27390727</v>
      </c>
      <c r="X57" s="50">
        <f t="shared" si="5"/>
        <v>-28381287</v>
      </c>
      <c r="Y57" s="50">
        <f t="shared" si="5"/>
        <v>990560</v>
      </c>
      <c r="Z57" s="51">
        <f>+IF(X57&lt;&gt;0,+(Y57/X57)*100,0)</f>
        <v>-3.4901870376773259</v>
      </c>
      <c r="AA57" s="48">
        <f>SUM(AA54:AA56)</f>
        <v>-28381287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-21914991</v>
      </c>
      <c r="D60" s="65">
        <f>SUM(D57:D59)</f>
        <v>0</v>
      </c>
      <c r="E60" s="66">
        <f t="shared" si="6"/>
        <v>-21797352</v>
      </c>
      <c r="F60" s="67">
        <f t="shared" si="6"/>
        <v>-28381287</v>
      </c>
      <c r="G60" s="67">
        <f t="shared" si="6"/>
        <v>164116</v>
      </c>
      <c r="H60" s="67">
        <f t="shared" si="6"/>
        <v>-1359950</v>
      </c>
      <c r="I60" s="67">
        <f t="shared" si="6"/>
        <v>-2487587</v>
      </c>
      <c r="J60" s="67">
        <f t="shared" si="6"/>
        <v>-3683421</v>
      </c>
      <c r="K60" s="67">
        <f t="shared" si="6"/>
        <v>-1817894</v>
      </c>
      <c r="L60" s="67">
        <f t="shared" si="6"/>
        <v>-1673321</v>
      </c>
      <c r="M60" s="67">
        <f t="shared" si="6"/>
        <v>-2224510</v>
      </c>
      <c r="N60" s="67">
        <f t="shared" si="6"/>
        <v>-5715725</v>
      </c>
      <c r="O60" s="67">
        <f t="shared" si="6"/>
        <v>-3491121</v>
      </c>
      <c r="P60" s="67">
        <f t="shared" si="6"/>
        <v>-2987911</v>
      </c>
      <c r="Q60" s="67">
        <f t="shared" si="6"/>
        <v>-3482523</v>
      </c>
      <c r="R60" s="67">
        <f t="shared" si="6"/>
        <v>-9961555</v>
      </c>
      <c r="S60" s="67">
        <f t="shared" si="6"/>
        <v>-4035120</v>
      </c>
      <c r="T60" s="67">
        <f t="shared" si="6"/>
        <v>-1968799</v>
      </c>
      <c r="U60" s="67">
        <f t="shared" si="6"/>
        <v>-2026107</v>
      </c>
      <c r="V60" s="67">
        <f t="shared" si="6"/>
        <v>-8030026</v>
      </c>
      <c r="W60" s="67">
        <f t="shared" si="6"/>
        <v>-27390727</v>
      </c>
      <c r="X60" s="67">
        <f t="shared" si="6"/>
        <v>-28381287</v>
      </c>
      <c r="Y60" s="67">
        <f t="shared" si="6"/>
        <v>990560</v>
      </c>
      <c r="Z60" s="68">
        <f>+IF(X60&lt;&gt;0,+(Y60/X60)*100,0)</f>
        <v>-3.4901870376773259</v>
      </c>
      <c r="AA60" s="65">
        <f>SUM(AA57:AA59)</f>
        <v>-28381287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660063</v>
      </c>
      <c r="D9" s="20"/>
      <c r="E9" s="21">
        <v>760000</v>
      </c>
      <c r="F9" s="22">
        <v>760000</v>
      </c>
      <c r="G9" s="22">
        <v>62300</v>
      </c>
      <c r="H9" s="22">
        <v>62840</v>
      </c>
      <c r="I9" s="22">
        <v>62614</v>
      </c>
      <c r="J9" s="22">
        <v>187754</v>
      </c>
      <c r="K9" s="22">
        <v>63033</v>
      </c>
      <c r="L9" s="22">
        <v>63259</v>
      </c>
      <c r="M9" s="22">
        <v>62945</v>
      </c>
      <c r="N9" s="22">
        <v>189237</v>
      </c>
      <c r="O9" s="22">
        <v>62945</v>
      </c>
      <c r="P9" s="22">
        <v>62945</v>
      </c>
      <c r="Q9" s="22">
        <v>62945</v>
      </c>
      <c r="R9" s="22">
        <v>188835</v>
      </c>
      <c r="S9" s="22">
        <v>62945</v>
      </c>
      <c r="T9" s="22">
        <v>62945</v>
      </c>
      <c r="U9" s="22">
        <v>62945</v>
      </c>
      <c r="V9" s="22">
        <v>188835</v>
      </c>
      <c r="W9" s="22">
        <v>754661</v>
      </c>
      <c r="X9" s="22">
        <v>760000</v>
      </c>
      <c r="Y9" s="22">
        <v>-5339</v>
      </c>
      <c r="Z9" s="23">
        <v>-0.70250000000000001</v>
      </c>
      <c r="AA9" s="20">
        <v>760000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660063</v>
      </c>
      <c r="D33" s="29">
        <f t="shared" ref="D33:Y33" si="0">SUM(D6:D32)</f>
        <v>0</v>
      </c>
      <c r="E33" s="30">
        <f t="shared" si="0"/>
        <v>760000</v>
      </c>
      <c r="F33" s="31">
        <f t="shared" si="0"/>
        <v>760000</v>
      </c>
      <c r="G33" s="31">
        <f t="shared" si="0"/>
        <v>62300</v>
      </c>
      <c r="H33" s="31">
        <f t="shared" si="0"/>
        <v>62840</v>
      </c>
      <c r="I33" s="31">
        <f t="shared" si="0"/>
        <v>62614</v>
      </c>
      <c r="J33" s="31">
        <f t="shared" si="0"/>
        <v>187754</v>
      </c>
      <c r="K33" s="31">
        <f t="shared" si="0"/>
        <v>63033</v>
      </c>
      <c r="L33" s="31">
        <f t="shared" si="0"/>
        <v>63259</v>
      </c>
      <c r="M33" s="31">
        <f t="shared" si="0"/>
        <v>62945</v>
      </c>
      <c r="N33" s="31">
        <f t="shared" si="0"/>
        <v>189237</v>
      </c>
      <c r="O33" s="31">
        <f t="shared" si="0"/>
        <v>62945</v>
      </c>
      <c r="P33" s="31">
        <f t="shared" si="0"/>
        <v>62945</v>
      </c>
      <c r="Q33" s="31">
        <f t="shared" si="0"/>
        <v>62945</v>
      </c>
      <c r="R33" s="31">
        <f t="shared" si="0"/>
        <v>188835</v>
      </c>
      <c r="S33" s="31">
        <f t="shared" si="0"/>
        <v>62945</v>
      </c>
      <c r="T33" s="31">
        <f t="shared" si="0"/>
        <v>62945</v>
      </c>
      <c r="U33" s="31">
        <f t="shared" si="0"/>
        <v>62945</v>
      </c>
      <c r="V33" s="31">
        <f t="shared" si="0"/>
        <v>188835</v>
      </c>
      <c r="W33" s="31">
        <f t="shared" si="0"/>
        <v>754661</v>
      </c>
      <c r="X33" s="31">
        <f t="shared" si="0"/>
        <v>760000</v>
      </c>
      <c r="Y33" s="31">
        <f t="shared" si="0"/>
        <v>-5339</v>
      </c>
      <c r="Z33" s="32">
        <f>+IF(X33&lt;&gt;0,+(Y33/X33)*100,0)</f>
        <v>-0.70250000000000001</v>
      </c>
      <c r="AA33" s="29">
        <f>SUM(AA6:AA32)</f>
        <v>760000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8686160</v>
      </c>
      <c r="F35" s="22">
        <v>6242102</v>
      </c>
      <c r="G35" s="22"/>
      <c r="H35" s="22"/>
      <c r="I35" s="22"/>
      <c r="J35" s="22"/>
      <c r="K35" s="22"/>
      <c r="L35" s="22">
        <v>529273</v>
      </c>
      <c r="M35" s="22">
        <v>497702</v>
      </c>
      <c r="N35" s="22">
        <v>1026975</v>
      </c>
      <c r="O35" s="22">
        <v>564141</v>
      </c>
      <c r="P35" s="22">
        <v>508581</v>
      </c>
      <c r="Q35" s="22">
        <v>495272</v>
      </c>
      <c r="R35" s="22">
        <v>1567994</v>
      </c>
      <c r="S35" s="22">
        <v>524154</v>
      </c>
      <c r="T35" s="22">
        <v>547234</v>
      </c>
      <c r="U35" s="22">
        <v>557608</v>
      </c>
      <c r="V35" s="22">
        <v>1628996</v>
      </c>
      <c r="W35" s="22">
        <v>4223965</v>
      </c>
      <c r="X35" s="22">
        <v>6242102</v>
      </c>
      <c r="Y35" s="22">
        <v>-2018137</v>
      </c>
      <c r="Z35" s="23">
        <v>-32.331048098861572</v>
      </c>
      <c r="AA35" s="20">
        <v>6242102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500972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578039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1247092</v>
      </c>
      <c r="D42" s="20"/>
      <c r="E42" s="21">
        <v>1320000</v>
      </c>
      <c r="F42" s="22">
        <v>685000</v>
      </c>
      <c r="G42" s="22"/>
      <c r="H42" s="22"/>
      <c r="I42" s="22">
        <v>155700</v>
      </c>
      <c r="J42" s="22">
        <v>155700</v>
      </c>
      <c r="K42" s="22">
        <v>237147</v>
      </c>
      <c r="L42" s="22">
        <v>54755</v>
      </c>
      <c r="M42" s="22">
        <v>185185</v>
      </c>
      <c r="N42" s="22">
        <v>477087</v>
      </c>
      <c r="O42" s="22">
        <v>56070</v>
      </c>
      <c r="P42" s="22">
        <v>80110</v>
      </c>
      <c r="Q42" s="22">
        <v>27000</v>
      </c>
      <c r="R42" s="22">
        <v>163180</v>
      </c>
      <c r="S42" s="22"/>
      <c r="T42" s="22">
        <v>91560</v>
      </c>
      <c r="U42" s="22">
        <v>108025</v>
      </c>
      <c r="V42" s="22">
        <v>199585</v>
      </c>
      <c r="W42" s="22">
        <v>995552</v>
      </c>
      <c r="X42" s="22">
        <v>685000</v>
      </c>
      <c r="Y42" s="22">
        <v>310552</v>
      </c>
      <c r="Z42" s="23">
        <v>45.336058394160581</v>
      </c>
      <c r="AA42" s="20">
        <v>685000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106874</v>
      </c>
      <c r="D45" s="20"/>
      <c r="E45" s="21">
        <v>149804</v>
      </c>
      <c r="F45" s="22">
        <v>135116</v>
      </c>
      <c r="G45" s="22"/>
      <c r="H45" s="22"/>
      <c r="I45" s="22"/>
      <c r="J45" s="22"/>
      <c r="K45" s="22"/>
      <c r="L45" s="22">
        <v>15981</v>
      </c>
      <c r="M45" s="22">
        <v>4166</v>
      </c>
      <c r="N45" s="22">
        <v>20147</v>
      </c>
      <c r="O45" s="22">
        <v>4830</v>
      </c>
      <c r="P45" s="22">
        <v>27873</v>
      </c>
      <c r="Q45" s="22">
        <v>18630</v>
      </c>
      <c r="R45" s="22">
        <v>51333</v>
      </c>
      <c r="S45" s="22">
        <v>4419</v>
      </c>
      <c r="T45" s="22">
        <v>7649</v>
      </c>
      <c r="U45" s="22">
        <v>4753</v>
      </c>
      <c r="V45" s="22">
        <v>16821</v>
      </c>
      <c r="W45" s="22">
        <v>88301</v>
      </c>
      <c r="X45" s="22">
        <v>135116</v>
      </c>
      <c r="Y45" s="22">
        <v>-46815</v>
      </c>
      <c r="Z45" s="23">
        <v>-34.648006157671929</v>
      </c>
      <c r="AA45" s="20">
        <v>135116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1932005</v>
      </c>
      <c r="D48" s="29">
        <f t="shared" ref="D48:Y48" si="1">SUM(D35:D47)</f>
        <v>0</v>
      </c>
      <c r="E48" s="30">
        <f t="shared" si="1"/>
        <v>10656936</v>
      </c>
      <c r="F48" s="31">
        <f t="shared" si="1"/>
        <v>7062218</v>
      </c>
      <c r="G48" s="31">
        <f t="shared" si="1"/>
        <v>0</v>
      </c>
      <c r="H48" s="31">
        <f t="shared" si="1"/>
        <v>0</v>
      </c>
      <c r="I48" s="31">
        <f t="shared" si="1"/>
        <v>155700</v>
      </c>
      <c r="J48" s="31">
        <f t="shared" si="1"/>
        <v>155700</v>
      </c>
      <c r="K48" s="31">
        <f t="shared" si="1"/>
        <v>237147</v>
      </c>
      <c r="L48" s="31">
        <f t="shared" si="1"/>
        <v>600009</v>
      </c>
      <c r="M48" s="31">
        <f t="shared" si="1"/>
        <v>687053</v>
      </c>
      <c r="N48" s="31">
        <f t="shared" si="1"/>
        <v>1524209</v>
      </c>
      <c r="O48" s="31">
        <f t="shared" si="1"/>
        <v>625041</v>
      </c>
      <c r="P48" s="31">
        <f t="shared" si="1"/>
        <v>616564</v>
      </c>
      <c r="Q48" s="31">
        <f t="shared" si="1"/>
        <v>540902</v>
      </c>
      <c r="R48" s="31">
        <f t="shared" si="1"/>
        <v>1782507</v>
      </c>
      <c r="S48" s="31">
        <f t="shared" si="1"/>
        <v>528573</v>
      </c>
      <c r="T48" s="31">
        <f t="shared" si="1"/>
        <v>646443</v>
      </c>
      <c r="U48" s="31">
        <f t="shared" si="1"/>
        <v>670386</v>
      </c>
      <c r="V48" s="31">
        <f t="shared" si="1"/>
        <v>1845402</v>
      </c>
      <c r="W48" s="31">
        <f t="shared" si="1"/>
        <v>5307818</v>
      </c>
      <c r="X48" s="31">
        <f t="shared" si="1"/>
        <v>7062218</v>
      </c>
      <c r="Y48" s="31">
        <f t="shared" si="1"/>
        <v>-1754400</v>
      </c>
      <c r="Z48" s="32">
        <f>+IF(X48&lt;&gt;0,+(Y48/X48)*100,0)</f>
        <v>-24.842053870327991</v>
      </c>
      <c r="AA48" s="29">
        <f>SUM(AA35:AA47)</f>
        <v>7062218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-1271942</v>
      </c>
      <c r="D49" s="39">
        <f t="shared" si="2"/>
        <v>0</v>
      </c>
      <c r="E49" s="40">
        <f t="shared" si="2"/>
        <v>-9896936</v>
      </c>
      <c r="F49" s="41">
        <f t="shared" si="2"/>
        <v>-6302218</v>
      </c>
      <c r="G49" s="41">
        <f t="shared" si="2"/>
        <v>62300</v>
      </c>
      <c r="H49" s="41">
        <f t="shared" si="2"/>
        <v>62840</v>
      </c>
      <c r="I49" s="41">
        <f t="shared" si="2"/>
        <v>-93086</v>
      </c>
      <c r="J49" s="41">
        <f t="shared" si="2"/>
        <v>32054</v>
      </c>
      <c r="K49" s="41">
        <f t="shared" si="2"/>
        <v>-174114</v>
      </c>
      <c r="L49" s="41">
        <f t="shared" si="2"/>
        <v>-536750</v>
      </c>
      <c r="M49" s="41">
        <f t="shared" si="2"/>
        <v>-624108</v>
      </c>
      <c r="N49" s="41">
        <f t="shared" si="2"/>
        <v>-1334972</v>
      </c>
      <c r="O49" s="41">
        <f t="shared" si="2"/>
        <v>-562096</v>
      </c>
      <c r="P49" s="41">
        <f t="shared" si="2"/>
        <v>-553619</v>
      </c>
      <c r="Q49" s="41">
        <f t="shared" si="2"/>
        <v>-477957</v>
      </c>
      <c r="R49" s="41">
        <f t="shared" si="2"/>
        <v>-1593672</v>
      </c>
      <c r="S49" s="41">
        <f t="shared" si="2"/>
        <v>-465628</v>
      </c>
      <c r="T49" s="41">
        <f t="shared" si="2"/>
        <v>-583498</v>
      </c>
      <c r="U49" s="41">
        <f t="shared" si="2"/>
        <v>-607441</v>
      </c>
      <c r="V49" s="41">
        <f t="shared" si="2"/>
        <v>-1656567</v>
      </c>
      <c r="W49" s="41">
        <f t="shared" si="2"/>
        <v>-4553157</v>
      </c>
      <c r="X49" s="41">
        <f t="shared" si="2"/>
        <v>-6302218</v>
      </c>
      <c r="Y49" s="41">
        <f t="shared" si="2"/>
        <v>1749061</v>
      </c>
      <c r="Z49" s="42">
        <f>+IF(X49&lt;&gt;0,+(Y49/X49)*100,0)</f>
        <v>-27.753102161810332</v>
      </c>
      <c r="AA49" s="39">
        <f>+AA33-AA48</f>
        <v>-6302218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-1271942</v>
      </c>
      <c r="D52" s="48">
        <f t="shared" si="3"/>
        <v>0</v>
      </c>
      <c r="E52" s="49">
        <f t="shared" si="3"/>
        <v>-9896936</v>
      </c>
      <c r="F52" s="50">
        <f t="shared" si="3"/>
        <v>-6302218</v>
      </c>
      <c r="G52" s="50">
        <f t="shared" si="3"/>
        <v>62300</v>
      </c>
      <c r="H52" s="50">
        <f t="shared" si="3"/>
        <v>62840</v>
      </c>
      <c r="I52" s="50">
        <f t="shared" si="3"/>
        <v>-93086</v>
      </c>
      <c r="J52" s="50">
        <f t="shared" si="3"/>
        <v>32054</v>
      </c>
      <c r="K52" s="50">
        <f t="shared" si="3"/>
        <v>-174114</v>
      </c>
      <c r="L52" s="50">
        <f t="shared" si="3"/>
        <v>-536750</v>
      </c>
      <c r="M52" s="50">
        <f t="shared" si="3"/>
        <v>-624108</v>
      </c>
      <c r="N52" s="50">
        <f t="shared" si="3"/>
        <v>-1334972</v>
      </c>
      <c r="O52" s="50">
        <f t="shared" si="3"/>
        <v>-562096</v>
      </c>
      <c r="P52" s="50">
        <f t="shared" si="3"/>
        <v>-553619</v>
      </c>
      <c r="Q52" s="50">
        <f t="shared" si="3"/>
        <v>-477957</v>
      </c>
      <c r="R52" s="50">
        <f t="shared" si="3"/>
        <v>-1593672</v>
      </c>
      <c r="S52" s="50">
        <f t="shared" si="3"/>
        <v>-465628</v>
      </c>
      <c r="T52" s="50">
        <f t="shared" si="3"/>
        <v>-583498</v>
      </c>
      <c r="U52" s="50">
        <f t="shared" si="3"/>
        <v>-607441</v>
      </c>
      <c r="V52" s="50">
        <f t="shared" si="3"/>
        <v>-1656567</v>
      </c>
      <c r="W52" s="50">
        <f t="shared" si="3"/>
        <v>-4553157</v>
      </c>
      <c r="X52" s="50">
        <f t="shared" si="3"/>
        <v>-6302218</v>
      </c>
      <c r="Y52" s="50">
        <f t="shared" si="3"/>
        <v>1749061</v>
      </c>
      <c r="Z52" s="51">
        <f>+IF(X52&lt;&gt;0,+(Y52/X52)*100,0)</f>
        <v>-27.753102161810332</v>
      </c>
      <c r="AA52" s="48">
        <f>SUM(AA49:AA51)</f>
        <v>-6302218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-1271942</v>
      </c>
      <c r="D54" s="54">
        <f>+D52-D53</f>
        <v>0</v>
      </c>
      <c r="E54" s="55">
        <f t="shared" si="4"/>
        <v>-9896936</v>
      </c>
      <c r="F54" s="56">
        <f t="shared" si="4"/>
        <v>-6302218</v>
      </c>
      <c r="G54" s="56">
        <f t="shared" si="4"/>
        <v>62300</v>
      </c>
      <c r="H54" s="56">
        <f t="shared" si="4"/>
        <v>62840</v>
      </c>
      <c r="I54" s="56">
        <f t="shared" si="4"/>
        <v>-93086</v>
      </c>
      <c r="J54" s="56">
        <f t="shared" si="4"/>
        <v>32054</v>
      </c>
      <c r="K54" s="56">
        <f t="shared" si="4"/>
        <v>-174114</v>
      </c>
      <c r="L54" s="56">
        <f t="shared" si="4"/>
        <v>-536750</v>
      </c>
      <c r="M54" s="56">
        <f t="shared" si="4"/>
        <v>-624108</v>
      </c>
      <c r="N54" s="56">
        <f t="shared" si="4"/>
        <v>-1334972</v>
      </c>
      <c r="O54" s="56">
        <f t="shared" si="4"/>
        <v>-562096</v>
      </c>
      <c r="P54" s="56">
        <f t="shared" si="4"/>
        <v>-553619</v>
      </c>
      <c r="Q54" s="56">
        <f t="shared" si="4"/>
        <v>-477957</v>
      </c>
      <c r="R54" s="56">
        <f t="shared" si="4"/>
        <v>-1593672</v>
      </c>
      <c r="S54" s="56">
        <f t="shared" si="4"/>
        <v>-465628</v>
      </c>
      <c r="T54" s="56">
        <f t="shared" si="4"/>
        <v>-583498</v>
      </c>
      <c r="U54" s="56">
        <f t="shared" si="4"/>
        <v>-607441</v>
      </c>
      <c r="V54" s="56">
        <f t="shared" si="4"/>
        <v>-1656567</v>
      </c>
      <c r="W54" s="56">
        <f t="shared" si="4"/>
        <v>-4553157</v>
      </c>
      <c r="X54" s="56">
        <f t="shared" si="4"/>
        <v>-6302218</v>
      </c>
      <c r="Y54" s="56">
        <f t="shared" si="4"/>
        <v>1749061</v>
      </c>
      <c r="Z54" s="57">
        <f>+IF(X54&lt;&gt;0,+(Y54/X54)*100,0)</f>
        <v>-27.753102161810332</v>
      </c>
      <c r="AA54" s="54">
        <f>+AA52-AA53</f>
        <v>-6302218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-1271942</v>
      </c>
      <c r="D57" s="48">
        <f>SUM(D54:D56)</f>
        <v>0</v>
      </c>
      <c r="E57" s="49">
        <f t="shared" si="5"/>
        <v>-9896936</v>
      </c>
      <c r="F57" s="50">
        <f t="shared" si="5"/>
        <v>-6302218</v>
      </c>
      <c r="G57" s="50">
        <f t="shared" si="5"/>
        <v>62300</v>
      </c>
      <c r="H57" s="50">
        <f t="shared" si="5"/>
        <v>62840</v>
      </c>
      <c r="I57" s="50">
        <f t="shared" si="5"/>
        <v>-93086</v>
      </c>
      <c r="J57" s="50">
        <f t="shared" si="5"/>
        <v>32054</v>
      </c>
      <c r="K57" s="50">
        <f t="shared" si="5"/>
        <v>-174114</v>
      </c>
      <c r="L57" s="50">
        <f t="shared" si="5"/>
        <v>-536750</v>
      </c>
      <c r="M57" s="50">
        <f t="shared" si="5"/>
        <v>-624108</v>
      </c>
      <c r="N57" s="50">
        <f t="shared" si="5"/>
        <v>-1334972</v>
      </c>
      <c r="O57" s="50">
        <f t="shared" si="5"/>
        <v>-562096</v>
      </c>
      <c r="P57" s="50">
        <f t="shared" si="5"/>
        <v>-553619</v>
      </c>
      <c r="Q57" s="50">
        <f t="shared" si="5"/>
        <v>-477957</v>
      </c>
      <c r="R57" s="50">
        <f t="shared" si="5"/>
        <v>-1593672</v>
      </c>
      <c r="S57" s="50">
        <f t="shared" si="5"/>
        <v>-465628</v>
      </c>
      <c r="T57" s="50">
        <f t="shared" si="5"/>
        <v>-583498</v>
      </c>
      <c r="U57" s="50">
        <f t="shared" si="5"/>
        <v>-607441</v>
      </c>
      <c r="V57" s="50">
        <f t="shared" si="5"/>
        <v>-1656567</v>
      </c>
      <c r="W57" s="50">
        <f t="shared" si="5"/>
        <v>-4553157</v>
      </c>
      <c r="X57" s="50">
        <f t="shared" si="5"/>
        <v>-6302218</v>
      </c>
      <c r="Y57" s="50">
        <f t="shared" si="5"/>
        <v>1749061</v>
      </c>
      <c r="Z57" s="51">
        <f>+IF(X57&lt;&gt;0,+(Y57/X57)*100,0)</f>
        <v>-27.753102161810332</v>
      </c>
      <c r="AA57" s="48">
        <f>SUM(AA54:AA56)</f>
        <v>-6302218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-1271942</v>
      </c>
      <c r="D60" s="65">
        <f>SUM(D57:D59)</f>
        <v>0</v>
      </c>
      <c r="E60" s="66">
        <f t="shared" si="6"/>
        <v>-9896936</v>
      </c>
      <c r="F60" s="67">
        <f t="shared" si="6"/>
        <v>-6302218</v>
      </c>
      <c r="G60" s="67">
        <f t="shared" si="6"/>
        <v>62300</v>
      </c>
      <c r="H60" s="67">
        <f t="shared" si="6"/>
        <v>62840</v>
      </c>
      <c r="I60" s="67">
        <f t="shared" si="6"/>
        <v>-93086</v>
      </c>
      <c r="J60" s="67">
        <f t="shared" si="6"/>
        <v>32054</v>
      </c>
      <c r="K60" s="67">
        <f t="shared" si="6"/>
        <v>-174114</v>
      </c>
      <c r="L60" s="67">
        <f t="shared" si="6"/>
        <v>-536750</v>
      </c>
      <c r="M60" s="67">
        <f t="shared" si="6"/>
        <v>-624108</v>
      </c>
      <c r="N60" s="67">
        <f t="shared" si="6"/>
        <v>-1334972</v>
      </c>
      <c r="O60" s="67">
        <f t="shared" si="6"/>
        <v>-562096</v>
      </c>
      <c r="P60" s="67">
        <f t="shared" si="6"/>
        <v>-553619</v>
      </c>
      <c r="Q60" s="67">
        <f t="shared" si="6"/>
        <v>-477957</v>
      </c>
      <c r="R60" s="67">
        <f t="shared" si="6"/>
        <v>-1593672</v>
      </c>
      <c r="S60" s="67">
        <f t="shared" si="6"/>
        <v>-465628</v>
      </c>
      <c r="T60" s="67">
        <f t="shared" si="6"/>
        <v>-583498</v>
      </c>
      <c r="U60" s="67">
        <f t="shared" si="6"/>
        <v>-607441</v>
      </c>
      <c r="V60" s="67">
        <f t="shared" si="6"/>
        <v>-1656567</v>
      </c>
      <c r="W60" s="67">
        <f t="shared" si="6"/>
        <v>-4553157</v>
      </c>
      <c r="X60" s="67">
        <f t="shared" si="6"/>
        <v>-6302218</v>
      </c>
      <c r="Y60" s="67">
        <f t="shared" si="6"/>
        <v>1749061</v>
      </c>
      <c r="Z60" s="68">
        <f>+IF(X60&lt;&gt;0,+(Y60/X60)*100,0)</f>
        <v>-27.753102161810332</v>
      </c>
      <c r="AA60" s="65">
        <f>SUM(AA57:AA59)</f>
        <v>-6302218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182417091</v>
      </c>
      <c r="D9" s="20"/>
      <c r="E9" s="21">
        <v>197710430</v>
      </c>
      <c r="F9" s="22">
        <v>197710430</v>
      </c>
      <c r="G9" s="22">
        <v>15654622</v>
      </c>
      <c r="H9" s="22">
        <v>15781013</v>
      </c>
      <c r="I9" s="22">
        <v>16044834</v>
      </c>
      <c r="J9" s="22">
        <v>47480469</v>
      </c>
      <c r="K9" s="22">
        <v>15735970</v>
      </c>
      <c r="L9" s="22">
        <v>16071516</v>
      </c>
      <c r="M9" s="22">
        <v>15762900</v>
      </c>
      <c r="N9" s="22">
        <v>47570386</v>
      </c>
      <c r="O9" s="22">
        <v>15960184</v>
      </c>
      <c r="P9" s="22">
        <v>15975084</v>
      </c>
      <c r="Q9" s="22">
        <v>16071327</v>
      </c>
      <c r="R9" s="22">
        <v>48006595</v>
      </c>
      <c r="S9" s="22">
        <v>15951822</v>
      </c>
      <c r="T9" s="22">
        <v>15890076</v>
      </c>
      <c r="U9" s="22">
        <v>15543234</v>
      </c>
      <c r="V9" s="22">
        <v>47385132</v>
      </c>
      <c r="W9" s="22">
        <v>190442582</v>
      </c>
      <c r="X9" s="22">
        <v>197710430</v>
      </c>
      <c r="Y9" s="22">
        <v>-7267848</v>
      </c>
      <c r="Z9" s="23">
        <v>-3.6760063695172782</v>
      </c>
      <c r="AA9" s="20">
        <v>197710430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47793605</v>
      </c>
      <c r="D13" s="20"/>
      <c r="E13" s="21">
        <v>41751336</v>
      </c>
      <c r="F13" s="22">
        <v>41751336</v>
      </c>
      <c r="G13" s="22">
        <v>4302348</v>
      </c>
      <c r="H13" s="22">
        <v>4362374</v>
      </c>
      <c r="I13" s="22">
        <v>4408679</v>
      </c>
      <c r="J13" s="22">
        <v>13073401</v>
      </c>
      <c r="K13" s="22">
        <v>4353658</v>
      </c>
      <c r="L13" s="22">
        <v>4643778</v>
      </c>
      <c r="M13" s="22">
        <v>4405055</v>
      </c>
      <c r="N13" s="22">
        <v>13402491</v>
      </c>
      <c r="O13" s="22">
        <v>4459429</v>
      </c>
      <c r="P13" s="22">
        <v>4414400</v>
      </c>
      <c r="Q13" s="22">
        <v>4448923</v>
      </c>
      <c r="R13" s="22">
        <v>13322752</v>
      </c>
      <c r="S13" s="22">
        <v>4480220</v>
      </c>
      <c r="T13" s="22">
        <v>4460482</v>
      </c>
      <c r="U13" s="22">
        <v>4474211</v>
      </c>
      <c r="V13" s="22">
        <v>13414913</v>
      </c>
      <c r="W13" s="22">
        <v>53213557</v>
      </c>
      <c r="X13" s="22">
        <v>41751336</v>
      </c>
      <c r="Y13" s="22">
        <v>11462221</v>
      </c>
      <c r="Z13" s="23">
        <v>27.453543043508837</v>
      </c>
      <c r="AA13" s="20">
        <v>41751336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287399826</v>
      </c>
      <c r="D26" s="20"/>
      <c r="E26" s="21">
        <v>308525290</v>
      </c>
      <c r="F26" s="22">
        <v>308525290</v>
      </c>
      <c r="G26" s="22">
        <v>128552250</v>
      </c>
      <c r="H26" s="22"/>
      <c r="I26" s="22"/>
      <c r="J26" s="22">
        <v>128552250</v>
      </c>
      <c r="K26" s="22"/>
      <c r="L26" s="22"/>
      <c r="M26" s="22">
        <v>102853690</v>
      </c>
      <c r="N26" s="22">
        <v>102853690</v>
      </c>
      <c r="O26" s="22"/>
      <c r="P26" s="22"/>
      <c r="Q26" s="22">
        <v>77131184</v>
      </c>
      <c r="R26" s="22">
        <v>77131184</v>
      </c>
      <c r="S26" s="22"/>
      <c r="T26" s="22">
        <v>-8321995</v>
      </c>
      <c r="U26" s="22">
        <v>8321995</v>
      </c>
      <c r="V26" s="22"/>
      <c r="W26" s="22">
        <v>308537124</v>
      </c>
      <c r="X26" s="22">
        <v>308525290</v>
      </c>
      <c r="Y26" s="22">
        <v>11834</v>
      </c>
      <c r="Z26" s="23"/>
      <c r="AA26" s="20">
        <v>308525290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517610522</v>
      </c>
      <c r="D33" s="29">
        <f t="shared" ref="D33:Y33" si="0">SUM(D6:D32)</f>
        <v>0</v>
      </c>
      <c r="E33" s="30">
        <f t="shared" si="0"/>
        <v>547987056</v>
      </c>
      <c r="F33" s="31">
        <f t="shared" si="0"/>
        <v>547987056</v>
      </c>
      <c r="G33" s="31">
        <f t="shared" si="0"/>
        <v>148509220</v>
      </c>
      <c r="H33" s="31">
        <f t="shared" si="0"/>
        <v>20143387</v>
      </c>
      <c r="I33" s="31">
        <f t="shared" si="0"/>
        <v>20453513</v>
      </c>
      <c r="J33" s="31">
        <f t="shared" si="0"/>
        <v>189106120</v>
      </c>
      <c r="K33" s="31">
        <f t="shared" si="0"/>
        <v>20089628</v>
      </c>
      <c r="L33" s="31">
        <f t="shared" si="0"/>
        <v>20715294</v>
      </c>
      <c r="M33" s="31">
        <f t="shared" si="0"/>
        <v>123021645</v>
      </c>
      <c r="N33" s="31">
        <f t="shared" si="0"/>
        <v>163826567</v>
      </c>
      <c r="O33" s="31">
        <f t="shared" si="0"/>
        <v>20419613</v>
      </c>
      <c r="P33" s="31">
        <f t="shared" si="0"/>
        <v>20389484</v>
      </c>
      <c r="Q33" s="31">
        <f t="shared" si="0"/>
        <v>97651434</v>
      </c>
      <c r="R33" s="31">
        <f t="shared" si="0"/>
        <v>138460531</v>
      </c>
      <c r="S33" s="31">
        <f t="shared" si="0"/>
        <v>20432042</v>
      </c>
      <c r="T33" s="31">
        <f t="shared" si="0"/>
        <v>12028563</v>
      </c>
      <c r="U33" s="31">
        <f t="shared" si="0"/>
        <v>28339440</v>
      </c>
      <c r="V33" s="31">
        <f t="shared" si="0"/>
        <v>60800045</v>
      </c>
      <c r="W33" s="31">
        <f t="shared" si="0"/>
        <v>552193263</v>
      </c>
      <c r="X33" s="31">
        <f t="shared" si="0"/>
        <v>547987056</v>
      </c>
      <c r="Y33" s="31">
        <f t="shared" si="0"/>
        <v>4206207</v>
      </c>
      <c r="Z33" s="32">
        <f>+IF(X33&lt;&gt;0,+(Y33/X33)*100,0)</f>
        <v>0.76757415233545223</v>
      </c>
      <c r="AA33" s="29">
        <f>SUM(AA6:AA32)</f>
        <v>547987056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250622743</v>
      </c>
      <c r="D35" s="20"/>
      <c r="E35" s="21">
        <v>215268416</v>
      </c>
      <c r="F35" s="22">
        <v>217235495</v>
      </c>
      <c r="G35" s="22">
        <v>20149564</v>
      </c>
      <c r="H35" s="22">
        <v>22386581</v>
      </c>
      <c r="I35" s="22">
        <v>23334031</v>
      </c>
      <c r="J35" s="22">
        <v>65870176</v>
      </c>
      <c r="K35" s="22">
        <v>21637047</v>
      </c>
      <c r="L35" s="22">
        <v>21300088</v>
      </c>
      <c r="M35" s="22">
        <v>19157885</v>
      </c>
      <c r="N35" s="22">
        <v>62095020</v>
      </c>
      <c r="O35" s="22">
        <v>25880574</v>
      </c>
      <c r="P35" s="22">
        <v>22756878</v>
      </c>
      <c r="Q35" s="22">
        <v>21531489</v>
      </c>
      <c r="R35" s="22">
        <v>70168941</v>
      </c>
      <c r="S35" s="22">
        <v>23433929</v>
      </c>
      <c r="T35" s="22">
        <v>23164562</v>
      </c>
      <c r="U35" s="22">
        <v>25155649</v>
      </c>
      <c r="V35" s="22">
        <v>71754140</v>
      </c>
      <c r="W35" s="22">
        <v>269888277</v>
      </c>
      <c r="X35" s="22">
        <v>217235495</v>
      </c>
      <c r="Y35" s="22">
        <v>52652782</v>
      </c>
      <c r="Z35" s="23">
        <v>24.237651402225957</v>
      </c>
      <c r="AA35" s="20">
        <v>217235495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4639159</v>
      </c>
      <c r="D38" s="20"/>
      <c r="E38" s="21">
        <v>7966807</v>
      </c>
      <c r="F38" s="22">
        <v>4398222</v>
      </c>
      <c r="G38" s="22">
        <v>103200</v>
      </c>
      <c r="H38" s="22">
        <v>436760</v>
      </c>
      <c r="I38" s="22">
        <v>1677581</v>
      </c>
      <c r="J38" s="22">
        <v>2217541</v>
      </c>
      <c r="K38" s="22">
        <v>139106</v>
      </c>
      <c r="L38" s="22">
        <v>214755</v>
      </c>
      <c r="M38" s="22">
        <v>73468</v>
      </c>
      <c r="N38" s="22">
        <v>427329</v>
      </c>
      <c r="O38" s="22">
        <v>126793</v>
      </c>
      <c r="P38" s="22">
        <v>198110</v>
      </c>
      <c r="Q38" s="22">
        <v>172090</v>
      </c>
      <c r="R38" s="22">
        <v>496993</v>
      </c>
      <c r="S38" s="22">
        <v>237241</v>
      </c>
      <c r="T38" s="22">
        <v>418366</v>
      </c>
      <c r="U38" s="22">
        <v>117174</v>
      </c>
      <c r="V38" s="22">
        <v>772781</v>
      </c>
      <c r="W38" s="22">
        <v>3914644</v>
      </c>
      <c r="X38" s="22">
        <v>4398222</v>
      </c>
      <c r="Y38" s="22">
        <v>-483578</v>
      </c>
      <c r="Z38" s="23">
        <v>-10.994852010653396</v>
      </c>
      <c r="AA38" s="20">
        <v>4398222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86056501</v>
      </c>
      <c r="F39" s="22">
        <v>115395690</v>
      </c>
      <c r="G39" s="22">
        <v>7171375</v>
      </c>
      <c r="H39" s="22">
        <v>7171375</v>
      </c>
      <c r="I39" s="22">
        <v>7171375</v>
      </c>
      <c r="J39" s="22">
        <v>21514125</v>
      </c>
      <c r="K39" s="22">
        <v>7171375</v>
      </c>
      <c r="L39" s="22">
        <v>7171375</v>
      </c>
      <c r="M39" s="22">
        <v>7171375</v>
      </c>
      <c r="N39" s="22">
        <v>21514125</v>
      </c>
      <c r="O39" s="22">
        <v>7171375</v>
      </c>
      <c r="P39" s="22">
        <v>7171375</v>
      </c>
      <c r="Q39" s="22">
        <v>13894939</v>
      </c>
      <c r="R39" s="22">
        <v>28237689</v>
      </c>
      <c r="S39" s="22">
        <v>13894939</v>
      </c>
      <c r="T39" s="22">
        <v>13894939</v>
      </c>
      <c r="U39" s="22">
        <v>13894939</v>
      </c>
      <c r="V39" s="22">
        <v>41684817</v>
      </c>
      <c r="W39" s="22">
        <v>112950756</v>
      </c>
      <c r="X39" s="22">
        <v>115395690</v>
      </c>
      <c r="Y39" s="22">
        <v>-2444934</v>
      </c>
      <c r="Z39" s="23">
        <v>-2.1187394433882236</v>
      </c>
      <c r="AA39" s="20">
        <v>115395690</v>
      </c>
    </row>
    <row r="40" spans="1:27" x14ac:dyDescent="0.25">
      <c r="A40" s="19" t="s">
        <v>66</v>
      </c>
      <c r="B40" s="15" t="s">
        <v>32</v>
      </c>
      <c r="C40" s="20">
        <v>13637177</v>
      </c>
      <c r="D40" s="20"/>
      <c r="E40" s="21">
        <v>5091849</v>
      </c>
      <c r="F40" s="22">
        <v>8062354</v>
      </c>
      <c r="G40" s="22"/>
      <c r="H40" s="22"/>
      <c r="I40" s="22">
        <v>1934965</v>
      </c>
      <c r="J40" s="22">
        <v>1934965</v>
      </c>
      <c r="K40" s="22">
        <v>644988</v>
      </c>
      <c r="L40" s="22">
        <v>644988</v>
      </c>
      <c r="M40" s="22">
        <v>644988</v>
      </c>
      <c r="N40" s="22">
        <v>1934964</v>
      </c>
      <c r="O40" s="22">
        <v>644988</v>
      </c>
      <c r="P40" s="22">
        <v>8288504</v>
      </c>
      <c r="Q40" s="22">
        <v>1633358</v>
      </c>
      <c r="R40" s="22">
        <v>10566850</v>
      </c>
      <c r="S40" s="22">
        <v>1580669</v>
      </c>
      <c r="T40" s="22"/>
      <c r="U40" s="22">
        <v>3214028</v>
      </c>
      <c r="V40" s="22">
        <v>4794697</v>
      </c>
      <c r="W40" s="22">
        <v>19231476</v>
      </c>
      <c r="X40" s="22">
        <v>8062354</v>
      </c>
      <c r="Y40" s="22">
        <v>11169122</v>
      </c>
      <c r="Z40" s="23">
        <v>138.53425438773837</v>
      </c>
      <c r="AA40" s="20">
        <v>8062354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90102529</v>
      </c>
      <c r="D42" s="20"/>
      <c r="E42" s="21">
        <v>16192143</v>
      </c>
      <c r="F42" s="22">
        <v>43517524</v>
      </c>
      <c r="G42" s="22"/>
      <c r="H42" s="22"/>
      <c r="I42" s="22">
        <v>824123</v>
      </c>
      <c r="J42" s="22">
        <v>824123</v>
      </c>
      <c r="K42" s="22">
        <v>5398928</v>
      </c>
      <c r="L42" s="22">
        <v>3891122</v>
      </c>
      <c r="M42" s="22">
        <v>2686457</v>
      </c>
      <c r="N42" s="22">
        <v>11976507</v>
      </c>
      <c r="O42" s="22">
        <v>1726170</v>
      </c>
      <c r="P42" s="22">
        <v>4167260</v>
      </c>
      <c r="Q42" s="22">
        <v>589168</v>
      </c>
      <c r="R42" s="22">
        <v>6482598</v>
      </c>
      <c r="S42" s="22">
        <v>9058107</v>
      </c>
      <c r="T42" s="22">
        <v>4517730</v>
      </c>
      <c r="U42" s="22"/>
      <c r="V42" s="22">
        <v>13575837</v>
      </c>
      <c r="W42" s="22">
        <v>32859065</v>
      </c>
      <c r="X42" s="22">
        <v>43517524</v>
      </c>
      <c r="Y42" s="22">
        <v>-10658459</v>
      </c>
      <c r="Z42" s="23">
        <v>-24.492337845324105</v>
      </c>
      <c r="AA42" s="20">
        <v>43517524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22072353</v>
      </c>
      <c r="D44" s="20"/>
      <c r="E44" s="21"/>
      <c r="F44" s="22"/>
      <c r="G44" s="22">
        <v>7348538</v>
      </c>
      <c r="H44" s="22">
        <v>521505</v>
      </c>
      <c r="I44" s="22">
        <v>749037</v>
      </c>
      <c r="J44" s="22">
        <v>8619080</v>
      </c>
      <c r="K44" s="22">
        <v>600248</v>
      </c>
      <c r="L44" s="22">
        <v>646796</v>
      </c>
      <c r="M44" s="22">
        <v>543554</v>
      </c>
      <c r="N44" s="22">
        <v>1790598</v>
      </c>
      <c r="O44" s="22">
        <v>907093</v>
      </c>
      <c r="P44" s="22">
        <v>680938</v>
      </c>
      <c r="Q44" s="22">
        <v>1356633</v>
      </c>
      <c r="R44" s="22">
        <v>2944664</v>
      </c>
      <c r="S44" s="22">
        <v>1238373</v>
      </c>
      <c r="T44" s="22">
        <v>-2018519</v>
      </c>
      <c r="U44" s="22">
        <v>782076</v>
      </c>
      <c r="V44" s="22">
        <v>1930</v>
      </c>
      <c r="W44" s="22">
        <v>13356272</v>
      </c>
      <c r="X44" s="22"/>
      <c r="Y44" s="22">
        <v>13356272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12948233</v>
      </c>
      <c r="D45" s="20"/>
      <c r="E45" s="21">
        <v>14249812</v>
      </c>
      <c r="F45" s="22">
        <v>3567189</v>
      </c>
      <c r="G45" s="22">
        <v>159482</v>
      </c>
      <c r="H45" s="22">
        <v>192722</v>
      </c>
      <c r="I45" s="22">
        <v>147931</v>
      </c>
      <c r="J45" s="22">
        <v>500135</v>
      </c>
      <c r="K45" s="22">
        <v>281927</v>
      </c>
      <c r="L45" s="22">
        <v>182004</v>
      </c>
      <c r="M45" s="22">
        <v>160350</v>
      </c>
      <c r="N45" s="22">
        <v>624281</v>
      </c>
      <c r="O45" s="22">
        <v>247806</v>
      </c>
      <c r="P45" s="22">
        <v>199314</v>
      </c>
      <c r="Q45" s="22">
        <v>181657</v>
      </c>
      <c r="R45" s="22">
        <v>628777</v>
      </c>
      <c r="S45" s="22">
        <v>189958</v>
      </c>
      <c r="T45" s="22">
        <v>197348</v>
      </c>
      <c r="U45" s="22">
        <v>622445</v>
      </c>
      <c r="V45" s="22">
        <v>1009751</v>
      </c>
      <c r="W45" s="22">
        <v>2762944</v>
      </c>
      <c r="X45" s="22">
        <v>3567189</v>
      </c>
      <c r="Y45" s="22">
        <v>-804245</v>
      </c>
      <c r="Z45" s="23">
        <v>-22.545623458695349</v>
      </c>
      <c r="AA45" s="20">
        <v>3567189</v>
      </c>
    </row>
    <row r="46" spans="1:27" x14ac:dyDescent="0.25">
      <c r="A46" s="19" t="s">
        <v>71</v>
      </c>
      <c r="B46" s="15" t="s">
        <v>32</v>
      </c>
      <c r="C46" s="20">
        <v>2036919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396059113</v>
      </c>
      <c r="D48" s="29">
        <f t="shared" ref="D48:Y48" si="1">SUM(D35:D47)</f>
        <v>0</v>
      </c>
      <c r="E48" s="30">
        <f t="shared" si="1"/>
        <v>344825528</v>
      </c>
      <c r="F48" s="31">
        <f t="shared" si="1"/>
        <v>392176474</v>
      </c>
      <c r="G48" s="31">
        <f t="shared" si="1"/>
        <v>34932159</v>
      </c>
      <c r="H48" s="31">
        <f t="shared" si="1"/>
        <v>30708943</v>
      </c>
      <c r="I48" s="31">
        <f t="shared" si="1"/>
        <v>35839043</v>
      </c>
      <c r="J48" s="31">
        <f t="shared" si="1"/>
        <v>101480145</v>
      </c>
      <c r="K48" s="31">
        <f t="shared" si="1"/>
        <v>35873619</v>
      </c>
      <c r="L48" s="31">
        <f t="shared" si="1"/>
        <v>34051128</v>
      </c>
      <c r="M48" s="31">
        <f t="shared" si="1"/>
        <v>30438077</v>
      </c>
      <c r="N48" s="31">
        <f t="shared" si="1"/>
        <v>100362824</v>
      </c>
      <c r="O48" s="31">
        <f t="shared" si="1"/>
        <v>36704799</v>
      </c>
      <c r="P48" s="31">
        <f t="shared" si="1"/>
        <v>43462379</v>
      </c>
      <c r="Q48" s="31">
        <f t="shared" si="1"/>
        <v>39359334</v>
      </c>
      <c r="R48" s="31">
        <f t="shared" si="1"/>
        <v>119526512</v>
      </c>
      <c r="S48" s="31">
        <f t="shared" si="1"/>
        <v>49633216</v>
      </c>
      <c r="T48" s="31">
        <f t="shared" si="1"/>
        <v>40174426</v>
      </c>
      <c r="U48" s="31">
        <f t="shared" si="1"/>
        <v>43786311</v>
      </c>
      <c r="V48" s="31">
        <f t="shared" si="1"/>
        <v>133593953</v>
      </c>
      <c r="W48" s="31">
        <f t="shared" si="1"/>
        <v>454963434</v>
      </c>
      <c r="X48" s="31">
        <f t="shared" si="1"/>
        <v>392176474</v>
      </c>
      <c r="Y48" s="31">
        <f t="shared" si="1"/>
        <v>62786960</v>
      </c>
      <c r="Z48" s="32">
        <f>+IF(X48&lt;&gt;0,+(Y48/X48)*100,0)</f>
        <v>16.009874167005744</v>
      </c>
      <c r="AA48" s="29">
        <f>SUM(AA35:AA47)</f>
        <v>392176474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121551409</v>
      </c>
      <c r="D49" s="39">
        <f t="shared" si="2"/>
        <v>0</v>
      </c>
      <c r="E49" s="40">
        <f t="shared" si="2"/>
        <v>203161528</v>
      </c>
      <c r="F49" s="41">
        <f t="shared" si="2"/>
        <v>155810582</v>
      </c>
      <c r="G49" s="41">
        <f t="shared" si="2"/>
        <v>113577061</v>
      </c>
      <c r="H49" s="41">
        <f t="shared" si="2"/>
        <v>-10565556</v>
      </c>
      <c r="I49" s="41">
        <f t="shared" si="2"/>
        <v>-15385530</v>
      </c>
      <c r="J49" s="41">
        <f t="shared" si="2"/>
        <v>87625975</v>
      </c>
      <c r="K49" s="41">
        <f t="shared" si="2"/>
        <v>-15783991</v>
      </c>
      <c r="L49" s="41">
        <f t="shared" si="2"/>
        <v>-13335834</v>
      </c>
      <c r="M49" s="41">
        <f t="shared" si="2"/>
        <v>92583568</v>
      </c>
      <c r="N49" s="41">
        <f t="shared" si="2"/>
        <v>63463743</v>
      </c>
      <c r="O49" s="41">
        <f t="shared" si="2"/>
        <v>-16285186</v>
      </c>
      <c r="P49" s="41">
        <f t="shared" si="2"/>
        <v>-23072895</v>
      </c>
      <c r="Q49" s="41">
        <f t="shared" si="2"/>
        <v>58292100</v>
      </c>
      <c r="R49" s="41">
        <f t="shared" si="2"/>
        <v>18934019</v>
      </c>
      <c r="S49" s="41">
        <f t="shared" si="2"/>
        <v>-29201174</v>
      </c>
      <c r="T49" s="41">
        <f t="shared" si="2"/>
        <v>-28145863</v>
      </c>
      <c r="U49" s="41">
        <f t="shared" si="2"/>
        <v>-15446871</v>
      </c>
      <c r="V49" s="41">
        <f t="shared" si="2"/>
        <v>-72793908</v>
      </c>
      <c r="W49" s="41">
        <f t="shared" si="2"/>
        <v>97229829</v>
      </c>
      <c r="X49" s="41">
        <f t="shared" si="2"/>
        <v>155810582</v>
      </c>
      <c r="Y49" s="41">
        <f t="shared" si="2"/>
        <v>-58580753</v>
      </c>
      <c r="Z49" s="42">
        <f>+IF(X49&lt;&gt;0,+(Y49/X49)*100,0)</f>
        <v>-37.597416201166617</v>
      </c>
      <c r="AA49" s="39">
        <f>+AA33-AA48</f>
        <v>155810582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121551409</v>
      </c>
      <c r="D52" s="48">
        <f t="shared" si="3"/>
        <v>0</v>
      </c>
      <c r="E52" s="49">
        <f t="shared" si="3"/>
        <v>203161528</v>
      </c>
      <c r="F52" s="50">
        <f t="shared" si="3"/>
        <v>155810582</v>
      </c>
      <c r="G52" s="50">
        <f t="shared" si="3"/>
        <v>113577061</v>
      </c>
      <c r="H52" s="50">
        <f t="shared" si="3"/>
        <v>-10565556</v>
      </c>
      <c r="I52" s="50">
        <f t="shared" si="3"/>
        <v>-15385530</v>
      </c>
      <c r="J52" s="50">
        <f t="shared" si="3"/>
        <v>87625975</v>
      </c>
      <c r="K52" s="50">
        <f t="shared" si="3"/>
        <v>-15783991</v>
      </c>
      <c r="L52" s="50">
        <f t="shared" si="3"/>
        <v>-13335834</v>
      </c>
      <c r="M52" s="50">
        <f t="shared" si="3"/>
        <v>92583568</v>
      </c>
      <c r="N52" s="50">
        <f t="shared" si="3"/>
        <v>63463743</v>
      </c>
      <c r="O52" s="50">
        <f t="shared" si="3"/>
        <v>-16285186</v>
      </c>
      <c r="P52" s="50">
        <f t="shared" si="3"/>
        <v>-23072895</v>
      </c>
      <c r="Q52" s="50">
        <f t="shared" si="3"/>
        <v>58292100</v>
      </c>
      <c r="R52" s="50">
        <f t="shared" si="3"/>
        <v>18934019</v>
      </c>
      <c r="S52" s="50">
        <f t="shared" si="3"/>
        <v>-29201174</v>
      </c>
      <c r="T52" s="50">
        <f t="shared" si="3"/>
        <v>-28145863</v>
      </c>
      <c r="U52" s="50">
        <f t="shared" si="3"/>
        <v>-15446871</v>
      </c>
      <c r="V52" s="50">
        <f t="shared" si="3"/>
        <v>-72793908</v>
      </c>
      <c r="W52" s="50">
        <f t="shared" si="3"/>
        <v>97229829</v>
      </c>
      <c r="X52" s="50">
        <f t="shared" si="3"/>
        <v>155810582</v>
      </c>
      <c r="Y52" s="50">
        <f t="shared" si="3"/>
        <v>-58580753</v>
      </c>
      <c r="Z52" s="51">
        <f>+IF(X52&lt;&gt;0,+(Y52/X52)*100,0)</f>
        <v>-37.597416201166617</v>
      </c>
      <c r="AA52" s="48">
        <f>SUM(AA49:AA51)</f>
        <v>155810582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121551409</v>
      </c>
      <c r="D54" s="54">
        <f>+D52-D53</f>
        <v>0</v>
      </c>
      <c r="E54" s="55">
        <f t="shared" si="4"/>
        <v>203161528</v>
      </c>
      <c r="F54" s="56">
        <f t="shared" si="4"/>
        <v>155810582</v>
      </c>
      <c r="G54" s="56">
        <f t="shared" si="4"/>
        <v>113577061</v>
      </c>
      <c r="H54" s="56">
        <f t="shared" si="4"/>
        <v>-10565556</v>
      </c>
      <c r="I54" s="56">
        <f t="shared" si="4"/>
        <v>-15385530</v>
      </c>
      <c r="J54" s="56">
        <f t="shared" si="4"/>
        <v>87625975</v>
      </c>
      <c r="K54" s="56">
        <f t="shared" si="4"/>
        <v>-15783991</v>
      </c>
      <c r="L54" s="56">
        <f t="shared" si="4"/>
        <v>-13335834</v>
      </c>
      <c r="M54" s="56">
        <f t="shared" si="4"/>
        <v>92583568</v>
      </c>
      <c r="N54" s="56">
        <f t="shared" si="4"/>
        <v>63463743</v>
      </c>
      <c r="O54" s="56">
        <f t="shared" si="4"/>
        <v>-16285186</v>
      </c>
      <c r="P54" s="56">
        <f t="shared" si="4"/>
        <v>-23072895</v>
      </c>
      <c r="Q54" s="56">
        <f t="shared" si="4"/>
        <v>58292100</v>
      </c>
      <c r="R54" s="56">
        <f t="shared" si="4"/>
        <v>18934019</v>
      </c>
      <c r="S54" s="56">
        <f t="shared" si="4"/>
        <v>-29201174</v>
      </c>
      <c r="T54" s="56">
        <f t="shared" si="4"/>
        <v>-28145863</v>
      </c>
      <c r="U54" s="56">
        <f t="shared" si="4"/>
        <v>-15446871</v>
      </c>
      <c r="V54" s="56">
        <f t="shared" si="4"/>
        <v>-72793908</v>
      </c>
      <c r="W54" s="56">
        <f t="shared" si="4"/>
        <v>97229829</v>
      </c>
      <c r="X54" s="56">
        <f t="shared" si="4"/>
        <v>155810582</v>
      </c>
      <c r="Y54" s="56">
        <f t="shared" si="4"/>
        <v>-58580753</v>
      </c>
      <c r="Z54" s="57">
        <f>+IF(X54&lt;&gt;0,+(Y54/X54)*100,0)</f>
        <v>-37.597416201166617</v>
      </c>
      <c r="AA54" s="54">
        <f>+AA52-AA53</f>
        <v>155810582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121551409</v>
      </c>
      <c r="D57" s="48">
        <f>SUM(D54:D56)</f>
        <v>0</v>
      </c>
      <c r="E57" s="49">
        <f t="shared" si="5"/>
        <v>203161528</v>
      </c>
      <c r="F57" s="50">
        <f t="shared" si="5"/>
        <v>155810582</v>
      </c>
      <c r="G57" s="50">
        <f t="shared" si="5"/>
        <v>113577061</v>
      </c>
      <c r="H57" s="50">
        <f t="shared" si="5"/>
        <v>-10565556</v>
      </c>
      <c r="I57" s="50">
        <f t="shared" si="5"/>
        <v>-15385530</v>
      </c>
      <c r="J57" s="50">
        <f t="shared" si="5"/>
        <v>87625975</v>
      </c>
      <c r="K57" s="50">
        <f t="shared" si="5"/>
        <v>-15783991</v>
      </c>
      <c r="L57" s="50">
        <f t="shared" si="5"/>
        <v>-13335834</v>
      </c>
      <c r="M57" s="50">
        <f t="shared" si="5"/>
        <v>92583568</v>
      </c>
      <c r="N57" s="50">
        <f t="shared" si="5"/>
        <v>63463743</v>
      </c>
      <c r="O57" s="50">
        <f t="shared" si="5"/>
        <v>-16285186</v>
      </c>
      <c r="P57" s="50">
        <f t="shared" si="5"/>
        <v>-23072895</v>
      </c>
      <c r="Q57" s="50">
        <f t="shared" si="5"/>
        <v>58292100</v>
      </c>
      <c r="R57" s="50">
        <f t="shared" si="5"/>
        <v>18934019</v>
      </c>
      <c r="S57" s="50">
        <f t="shared" si="5"/>
        <v>-29201174</v>
      </c>
      <c r="T57" s="50">
        <f t="shared" si="5"/>
        <v>-28145863</v>
      </c>
      <c r="U57" s="50">
        <f t="shared" si="5"/>
        <v>-15446871</v>
      </c>
      <c r="V57" s="50">
        <f t="shared" si="5"/>
        <v>-72793908</v>
      </c>
      <c r="W57" s="50">
        <f t="shared" si="5"/>
        <v>97229829</v>
      </c>
      <c r="X57" s="50">
        <f t="shared" si="5"/>
        <v>155810582</v>
      </c>
      <c r="Y57" s="50">
        <f t="shared" si="5"/>
        <v>-58580753</v>
      </c>
      <c r="Z57" s="51">
        <f>+IF(X57&lt;&gt;0,+(Y57/X57)*100,0)</f>
        <v>-37.597416201166617</v>
      </c>
      <c r="AA57" s="48">
        <f>SUM(AA54:AA56)</f>
        <v>155810582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121551409</v>
      </c>
      <c r="D60" s="65">
        <f>SUM(D57:D59)</f>
        <v>0</v>
      </c>
      <c r="E60" s="66">
        <f t="shared" si="6"/>
        <v>203161528</v>
      </c>
      <c r="F60" s="67">
        <f t="shared" si="6"/>
        <v>155810582</v>
      </c>
      <c r="G60" s="67">
        <f t="shared" si="6"/>
        <v>113577061</v>
      </c>
      <c r="H60" s="67">
        <f t="shared" si="6"/>
        <v>-10565556</v>
      </c>
      <c r="I60" s="67">
        <f t="shared" si="6"/>
        <v>-15385530</v>
      </c>
      <c r="J60" s="67">
        <f t="shared" si="6"/>
        <v>87625975</v>
      </c>
      <c r="K60" s="67">
        <f t="shared" si="6"/>
        <v>-15783991</v>
      </c>
      <c r="L60" s="67">
        <f t="shared" si="6"/>
        <v>-13335834</v>
      </c>
      <c r="M60" s="67">
        <f t="shared" si="6"/>
        <v>92583568</v>
      </c>
      <c r="N60" s="67">
        <f t="shared" si="6"/>
        <v>63463743</v>
      </c>
      <c r="O60" s="67">
        <f t="shared" si="6"/>
        <v>-16285186</v>
      </c>
      <c r="P60" s="67">
        <f t="shared" si="6"/>
        <v>-23072895</v>
      </c>
      <c r="Q60" s="67">
        <f t="shared" si="6"/>
        <v>58292100</v>
      </c>
      <c r="R60" s="67">
        <f t="shared" si="6"/>
        <v>18934019</v>
      </c>
      <c r="S60" s="67">
        <f t="shared" si="6"/>
        <v>-29201174</v>
      </c>
      <c r="T60" s="67">
        <f t="shared" si="6"/>
        <v>-28145863</v>
      </c>
      <c r="U60" s="67">
        <f t="shared" si="6"/>
        <v>-15446871</v>
      </c>
      <c r="V60" s="67">
        <f t="shared" si="6"/>
        <v>-72793908</v>
      </c>
      <c r="W60" s="67">
        <f t="shared" si="6"/>
        <v>97229829</v>
      </c>
      <c r="X60" s="67">
        <f t="shared" si="6"/>
        <v>155810582</v>
      </c>
      <c r="Y60" s="67">
        <f t="shared" si="6"/>
        <v>-58580753</v>
      </c>
      <c r="Z60" s="68">
        <f>+IF(X60&lt;&gt;0,+(Y60/X60)*100,0)</f>
        <v>-37.597416201166617</v>
      </c>
      <c r="AA60" s="65">
        <f>SUM(AA57:AA59)</f>
        <v>155810582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-708015</v>
      </c>
      <c r="F9" s="22">
        <v>-703015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>
        <v>1245873</v>
      </c>
      <c r="U9" s="22"/>
      <c r="V9" s="22">
        <v>1245873</v>
      </c>
      <c r="W9" s="22">
        <v>1245873</v>
      </c>
      <c r="X9" s="22">
        <v>-703020</v>
      </c>
      <c r="Y9" s="22">
        <v>1948893</v>
      </c>
      <c r="Z9" s="23">
        <v>-277.21729111547324</v>
      </c>
      <c r="AA9" s="20">
        <v>-703015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5233390</v>
      </c>
      <c r="F13" s="22">
        <v>5233390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5233392</v>
      </c>
      <c r="Y13" s="22">
        <v>-5233392</v>
      </c>
      <c r="Z13" s="23">
        <v>-100</v>
      </c>
      <c r="AA13" s="20">
        <v>5233390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10300521</v>
      </c>
      <c r="F26" s="22">
        <v>10300521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10300524</v>
      </c>
      <c r="Y26" s="22">
        <v>-10300524</v>
      </c>
      <c r="Z26" s="23">
        <v>-100</v>
      </c>
      <c r="AA26" s="20">
        <v>10300521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14825896</v>
      </c>
      <c r="F33" s="31">
        <f t="shared" si="0"/>
        <v>14830896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1245873</v>
      </c>
      <c r="U33" s="31">
        <f t="shared" si="0"/>
        <v>0</v>
      </c>
      <c r="V33" s="31">
        <f t="shared" si="0"/>
        <v>1245873</v>
      </c>
      <c r="W33" s="31">
        <f t="shared" si="0"/>
        <v>1245873</v>
      </c>
      <c r="X33" s="31">
        <f t="shared" si="0"/>
        <v>14830896</v>
      </c>
      <c r="Y33" s="31">
        <f t="shared" si="0"/>
        <v>-13585023</v>
      </c>
      <c r="Z33" s="32">
        <f>+IF(X33&lt;&gt;0,+(Y33/X33)*100,0)</f>
        <v>-91.599475850953311</v>
      </c>
      <c r="AA33" s="29">
        <f>SUM(AA6:AA32)</f>
        <v>14830896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8779</v>
      </c>
      <c r="D38" s="20"/>
      <c r="E38" s="21">
        <v>700000</v>
      </c>
      <c r="F38" s="22">
        <v>300000</v>
      </c>
      <c r="G38" s="22"/>
      <c r="H38" s="22">
        <v>29950</v>
      </c>
      <c r="I38" s="22"/>
      <c r="J38" s="22">
        <v>29950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29950</v>
      </c>
      <c r="X38" s="22">
        <v>300000</v>
      </c>
      <c r="Y38" s="22">
        <v>-270050</v>
      </c>
      <c r="Z38" s="23">
        <v>-90.016666666666666</v>
      </c>
      <c r="AA38" s="20">
        <v>300000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8000000</v>
      </c>
      <c r="F39" s="22">
        <v>8940441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8940444</v>
      </c>
      <c r="Y39" s="22">
        <v>-8940444</v>
      </c>
      <c r="Z39" s="23">
        <v>-100</v>
      </c>
      <c r="AA39" s="20">
        <v>8940441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>
        <v>20000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20004</v>
      </c>
      <c r="Y45" s="22">
        <v>-20004</v>
      </c>
      <c r="Z45" s="23">
        <v>-100</v>
      </c>
      <c r="AA45" s="20">
        <v>20000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8779</v>
      </c>
      <c r="D48" s="29">
        <f t="shared" ref="D48:Y48" si="1">SUM(D35:D47)</f>
        <v>0</v>
      </c>
      <c r="E48" s="30">
        <f t="shared" si="1"/>
        <v>8700000</v>
      </c>
      <c r="F48" s="31">
        <f t="shared" si="1"/>
        <v>9260441</v>
      </c>
      <c r="G48" s="31">
        <f t="shared" si="1"/>
        <v>0</v>
      </c>
      <c r="H48" s="31">
        <f t="shared" si="1"/>
        <v>29950</v>
      </c>
      <c r="I48" s="31">
        <f t="shared" si="1"/>
        <v>0</v>
      </c>
      <c r="J48" s="31">
        <f t="shared" si="1"/>
        <v>29950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29950</v>
      </c>
      <c r="X48" s="31">
        <f t="shared" si="1"/>
        <v>9260448</v>
      </c>
      <c r="Y48" s="31">
        <f t="shared" si="1"/>
        <v>-9230498</v>
      </c>
      <c r="Z48" s="32">
        <f>+IF(X48&lt;&gt;0,+(Y48/X48)*100,0)</f>
        <v>-99.67658152175791</v>
      </c>
      <c r="AA48" s="29">
        <f>SUM(AA35:AA47)</f>
        <v>9260441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-8779</v>
      </c>
      <c r="D49" s="39">
        <f t="shared" si="2"/>
        <v>0</v>
      </c>
      <c r="E49" s="40">
        <f t="shared" si="2"/>
        <v>6125896</v>
      </c>
      <c r="F49" s="41">
        <f t="shared" si="2"/>
        <v>5570455</v>
      </c>
      <c r="G49" s="41">
        <f t="shared" si="2"/>
        <v>0</v>
      </c>
      <c r="H49" s="41">
        <f t="shared" si="2"/>
        <v>-29950</v>
      </c>
      <c r="I49" s="41">
        <f t="shared" si="2"/>
        <v>0</v>
      </c>
      <c r="J49" s="41">
        <f t="shared" si="2"/>
        <v>-29950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1245873</v>
      </c>
      <c r="U49" s="41">
        <f t="shared" si="2"/>
        <v>0</v>
      </c>
      <c r="V49" s="41">
        <f t="shared" si="2"/>
        <v>1245873</v>
      </c>
      <c r="W49" s="41">
        <f t="shared" si="2"/>
        <v>1215923</v>
      </c>
      <c r="X49" s="41">
        <f t="shared" si="2"/>
        <v>5570448</v>
      </c>
      <c r="Y49" s="41">
        <f t="shared" si="2"/>
        <v>-4354525</v>
      </c>
      <c r="Z49" s="42">
        <f>+IF(X49&lt;&gt;0,+(Y49/X49)*100,0)</f>
        <v>-78.171899279914285</v>
      </c>
      <c r="AA49" s="39">
        <f>+AA33-AA48</f>
        <v>5570455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-8779</v>
      </c>
      <c r="D52" s="48">
        <f t="shared" si="3"/>
        <v>0</v>
      </c>
      <c r="E52" s="49">
        <f t="shared" si="3"/>
        <v>6125896</v>
      </c>
      <c r="F52" s="50">
        <f t="shared" si="3"/>
        <v>5570455</v>
      </c>
      <c r="G52" s="50">
        <f t="shared" si="3"/>
        <v>0</v>
      </c>
      <c r="H52" s="50">
        <f t="shared" si="3"/>
        <v>-29950</v>
      </c>
      <c r="I52" s="50">
        <f t="shared" si="3"/>
        <v>0</v>
      </c>
      <c r="J52" s="50">
        <f t="shared" si="3"/>
        <v>-29950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1245873</v>
      </c>
      <c r="U52" s="50">
        <f t="shared" si="3"/>
        <v>0</v>
      </c>
      <c r="V52" s="50">
        <f t="shared" si="3"/>
        <v>1245873</v>
      </c>
      <c r="W52" s="50">
        <f t="shared" si="3"/>
        <v>1215923</v>
      </c>
      <c r="X52" s="50">
        <f t="shared" si="3"/>
        <v>5570448</v>
      </c>
      <c r="Y52" s="50">
        <f t="shared" si="3"/>
        <v>-4354525</v>
      </c>
      <c r="Z52" s="51">
        <f>+IF(X52&lt;&gt;0,+(Y52/X52)*100,0)</f>
        <v>-78.171899279914285</v>
      </c>
      <c r="AA52" s="48">
        <f>SUM(AA49:AA51)</f>
        <v>5570455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-8779</v>
      </c>
      <c r="D54" s="54">
        <f>+D52-D53</f>
        <v>0</v>
      </c>
      <c r="E54" s="55">
        <f t="shared" si="4"/>
        <v>6125896</v>
      </c>
      <c r="F54" s="56">
        <f t="shared" si="4"/>
        <v>5570455</v>
      </c>
      <c r="G54" s="56">
        <f t="shared" si="4"/>
        <v>0</v>
      </c>
      <c r="H54" s="56">
        <f t="shared" si="4"/>
        <v>-29950</v>
      </c>
      <c r="I54" s="56">
        <f t="shared" si="4"/>
        <v>0</v>
      </c>
      <c r="J54" s="56">
        <f t="shared" si="4"/>
        <v>-29950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1245873</v>
      </c>
      <c r="U54" s="56">
        <f t="shared" si="4"/>
        <v>0</v>
      </c>
      <c r="V54" s="56">
        <f t="shared" si="4"/>
        <v>1245873</v>
      </c>
      <c r="W54" s="56">
        <f t="shared" si="4"/>
        <v>1215923</v>
      </c>
      <c r="X54" s="56">
        <f t="shared" si="4"/>
        <v>5570448</v>
      </c>
      <c r="Y54" s="56">
        <f t="shared" si="4"/>
        <v>-4354525</v>
      </c>
      <c r="Z54" s="57">
        <f>+IF(X54&lt;&gt;0,+(Y54/X54)*100,0)</f>
        <v>-78.171899279914285</v>
      </c>
      <c r="AA54" s="54">
        <f>+AA52-AA53</f>
        <v>5570455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-8779</v>
      </c>
      <c r="D57" s="48">
        <f>SUM(D54:D56)</f>
        <v>0</v>
      </c>
      <c r="E57" s="49">
        <f t="shared" si="5"/>
        <v>6125896</v>
      </c>
      <c r="F57" s="50">
        <f t="shared" si="5"/>
        <v>5570455</v>
      </c>
      <c r="G57" s="50">
        <f t="shared" si="5"/>
        <v>0</v>
      </c>
      <c r="H57" s="50">
        <f t="shared" si="5"/>
        <v>-29950</v>
      </c>
      <c r="I57" s="50">
        <f t="shared" si="5"/>
        <v>0</v>
      </c>
      <c r="J57" s="50">
        <f t="shared" si="5"/>
        <v>-29950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1245873</v>
      </c>
      <c r="U57" s="50">
        <f t="shared" si="5"/>
        <v>0</v>
      </c>
      <c r="V57" s="50">
        <f t="shared" si="5"/>
        <v>1245873</v>
      </c>
      <c r="W57" s="50">
        <f t="shared" si="5"/>
        <v>1215923</v>
      </c>
      <c r="X57" s="50">
        <f t="shared" si="5"/>
        <v>5570448</v>
      </c>
      <c r="Y57" s="50">
        <f t="shared" si="5"/>
        <v>-4354525</v>
      </c>
      <c r="Z57" s="51">
        <f>+IF(X57&lt;&gt;0,+(Y57/X57)*100,0)</f>
        <v>-78.171899279914285</v>
      </c>
      <c r="AA57" s="48">
        <f>SUM(AA54:AA56)</f>
        <v>5570455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-8779</v>
      </c>
      <c r="D60" s="65">
        <f>SUM(D57:D59)</f>
        <v>0</v>
      </c>
      <c r="E60" s="66">
        <f t="shared" si="6"/>
        <v>6125896</v>
      </c>
      <c r="F60" s="67">
        <f t="shared" si="6"/>
        <v>5570455</v>
      </c>
      <c r="G60" s="67">
        <f t="shared" si="6"/>
        <v>0</v>
      </c>
      <c r="H60" s="67">
        <f t="shared" si="6"/>
        <v>-29950</v>
      </c>
      <c r="I60" s="67">
        <f t="shared" si="6"/>
        <v>0</v>
      </c>
      <c r="J60" s="67">
        <f t="shared" si="6"/>
        <v>-29950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1245873</v>
      </c>
      <c r="U60" s="67">
        <f t="shared" si="6"/>
        <v>0</v>
      </c>
      <c r="V60" s="67">
        <f t="shared" si="6"/>
        <v>1245873</v>
      </c>
      <c r="W60" s="67">
        <f t="shared" si="6"/>
        <v>1215923</v>
      </c>
      <c r="X60" s="67">
        <f t="shared" si="6"/>
        <v>5570448</v>
      </c>
      <c r="Y60" s="67">
        <f t="shared" si="6"/>
        <v>-4354525</v>
      </c>
      <c r="Z60" s="68">
        <f>+IF(X60&lt;&gt;0,+(Y60/X60)*100,0)</f>
        <v>-78.171899279914285</v>
      </c>
      <c r="AA60" s="65">
        <f>SUM(AA57:AA59)</f>
        <v>5570455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14739704</v>
      </c>
      <c r="D9" s="20"/>
      <c r="E9" s="21">
        <v>23108016</v>
      </c>
      <c r="F9" s="22">
        <v>23108016</v>
      </c>
      <c r="G9" s="22"/>
      <c r="H9" s="22"/>
      <c r="I9" s="22"/>
      <c r="J9" s="22"/>
      <c r="K9" s="22"/>
      <c r="L9" s="22"/>
      <c r="M9" s="22"/>
      <c r="N9" s="22"/>
      <c r="O9" s="22"/>
      <c r="P9" s="22">
        <v>1784652</v>
      </c>
      <c r="Q9" s="22">
        <v>1780345</v>
      </c>
      <c r="R9" s="22">
        <v>3564997</v>
      </c>
      <c r="S9" s="22">
        <v>1770569</v>
      </c>
      <c r="T9" s="22">
        <v>1719779</v>
      </c>
      <c r="U9" s="22">
        <v>-3048784</v>
      </c>
      <c r="V9" s="22">
        <v>441564</v>
      </c>
      <c r="W9" s="22">
        <v>4006561</v>
      </c>
      <c r="X9" s="22">
        <v>23108016</v>
      </c>
      <c r="Y9" s="22">
        <v>-19101455</v>
      </c>
      <c r="Z9" s="23">
        <v>-82.661596737686182</v>
      </c>
      <c r="AA9" s="20">
        <v>23108016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14739704</v>
      </c>
      <c r="D33" s="29">
        <f t="shared" ref="D33:Y33" si="0">SUM(D6:D32)</f>
        <v>0</v>
      </c>
      <c r="E33" s="30">
        <f t="shared" si="0"/>
        <v>23108016</v>
      </c>
      <c r="F33" s="31">
        <f t="shared" si="0"/>
        <v>23108016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1784652</v>
      </c>
      <c r="Q33" s="31">
        <f t="shared" si="0"/>
        <v>1780345</v>
      </c>
      <c r="R33" s="31">
        <f t="shared" si="0"/>
        <v>3564997</v>
      </c>
      <c r="S33" s="31">
        <f t="shared" si="0"/>
        <v>1770569</v>
      </c>
      <c r="T33" s="31">
        <f t="shared" si="0"/>
        <v>1719779</v>
      </c>
      <c r="U33" s="31">
        <f t="shared" si="0"/>
        <v>-3048784</v>
      </c>
      <c r="V33" s="31">
        <f t="shared" si="0"/>
        <v>441564</v>
      </c>
      <c r="W33" s="31">
        <f t="shared" si="0"/>
        <v>4006561</v>
      </c>
      <c r="X33" s="31">
        <f t="shared" si="0"/>
        <v>23108016</v>
      </c>
      <c r="Y33" s="31">
        <f t="shared" si="0"/>
        <v>-19101455</v>
      </c>
      <c r="Z33" s="32">
        <f>+IF(X33&lt;&gt;0,+(Y33/X33)*100,0)</f>
        <v>-82.661596737686182</v>
      </c>
      <c r="AA33" s="29">
        <f>SUM(AA6:AA32)</f>
        <v>23108016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>
        <v>12542</v>
      </c>
      <c r="Q35" s="22">
        <v>12542</v>
      </c>
      <c r="R35" s="22">
        <v>25084</v>
      </c>
      <c r="S35" s="22"/>
      <c r="T35" s="22"/>
      <c r="U35" s="22"/>
      <c r="V35" s="22"/>
      <c r="W35" s="22">
        <v>25084</v>
      </c>
      <c r="X35" s="22"/>
      <c r="Y35" s="22">
        <v>25084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10600008</v>
      </c>
      <c r="F39" s="22">
        <v>10600008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10600008</v>
      </c>
      <c r="Y39" s="22">
        <v>-10600008</v>
      </c>
      <c r="Z39" s="23">
        <v>-100</v>
      </c>
      <c r="AA39" s="20">
        <v>10600008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395976</v>
      </c>
      <c r="D45" s="20"/>
      <c r="E45" s="21">
        <v>78432</v>
      </c>
      <c r="F45" s="22">
        <v>78432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78432</v>
      </c>
      <c r="Y45" s="22">
        <v>-78432</v>
      </c>
      <c r="Z45" s="23">
        <v>-100</v>
      </c>
      <c r="AA45" s="20">
        <v>78432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395976</v>
      </c>
      <c r="D48" s="29">
        <f t="shared" ref="D48:Y48" si="1">SUM(D35:D47)</f>
        <v>0</v>
      </c>
      <c r="E48" s="30">
        <f t="shared" si="1"/>
        <v>10678440</v>
      </c>
      <c r="F48" s="31">
        <f t="shared" si="1"/>
        <v>10678440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12542</v>
      </c>
      <c r="Q48" s="31">
        <f t="shared" si="1"/>
        <v>12542</v>
      </c>
      <c r="R48" s="31">
        <f t="shared" si="1"/>
        <v>25084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25084</v>
      </c>
      <c r="X48" s="31">
        <f t="shared" si="1"/>
        <v>10678440</v>
      </c>
      <c r="Y48" s="31">
        <f t="shared" si="1"/>
        <v>-10653356</v>
      </c>
      <c r="Z48" s="32">
        <f>+IF(X48&lt;&gt;0,+(Y48/X48)*100,0)</f>
        <v>-99.765096774435207</v>
      </c>
      <c r="AA48" s="29">
        <f>SUM(AA35:AA47)</f>
        <v>10678440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14343728</v>
      </c>
      <c r="D49" s="39">
        <f t="shared" si="2"/>
        <v>0</v>
      </c>
      <c r="E49" s="40">
        <f t="shared" si="2"/>
        <v>12429576</v>
      </c>
      <c r="F49" s="41">
        <f t="shared" si="2"/>
        <v>12429576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1772110</v>
      </c>
      <c r="Q49" s="41">
        <f t="shared" si="2"/>
        <v>1767803</v>
      </c>
      <c r="R49" s="41">
        <f t="shared" si="2"/>
        <v>3539913</v>
      </c>
      <c r="S49" s="41">
        <f t="shared" si="2"/>
        <v>1770569</v>
      </c>
      <c r="T49" s="41">
        <f t="shared" si="2"/>
        <v>1719779</v>
      </c>
      <c r="U49" s="41">
        <f t="shared" si="2"/>
        <v>-3048784</v>
      </c>
      <c r="V49" s="41">
        <f t="shared" si="2"/>
        <v>441564</v>
      </c>
      <c r="W49" s="41">
        <f t="shared" si="2"/>
        <v>3981477</v>
      </c>
      <c r="X49" s="41">
        <f t="shared" si="2"/>
        <v>12429576</v>
      </c>
      <c r="Y49" s="41">
        <f t="shared" si="2"/>
        <v>-8448099</v>
      </c>
      <c r="Z49" s="42">
        <f>+IF(X49&lt;&gt;0,+(Y49/X49)*100,0)</f>
        <v>-67.967716678348481</v>
      </c>
      <c r="AA49" s="39">
        <f>+AA33-AA48</f>
        <v>12429576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14343728</v>
      </c>
      <c r="D52" s="48">
        <f t="shared" si="3"/>
        <v>0</v>
      </c>
      <c r="E52" s="49">
        <f t="shared" si="3"/>
        <v>12429576</v>
      </c>
      <c r="F52" s="50">
        <f t="shared" si="3"/>
        <v>12429576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1772110</v>
      </c>
      <c r="Q52" s="50">
        <f t="shared" si="3"/>
        <v>1767803</v>
      </c>
      <c r="R52" s="50">
        <f t="shared" si="3"/>
        <v>3539913</v>
      </c>
      <c r="S52" s="50">
        <f t="shared" si="3"/>
        <v>1770569</v>
      </c>
      <c r="T52" s="50">
        <f t="shared" si="3"/>
        <v>1719779</v>
      </c>
      <c r="U52" s="50">
        <f t="shared" si="3"/>
        <v>-3048784</v>
      </c>
      <c r="V52" s="50">
        <f t="shared" si="3"/>
        <v>441564</v>
      </c>
      <c r="W52" s="50">
        <f t="shared" si="3"/>
        <v>3981477</v>
      </c>
      <c r="X52" s="50">
        <f t="shared" si="3"/>
        <v>12429576</v>
      </c>
      <c r="Y52" s="50">
        <f t="shared" si="3"/>
        <v>-8448099</v>
      </c>
      <c r="Z52" s="51">
        <f>+IF(X52&lt;&gt;0,+(Y52/X52)*100,0)</f>
        <v>-67.967716678348481</v>
      </c>
      <c r="AA52" s="48">
        <f>SUM(AA49:AA51)</f>
        <v>12429576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14343728</v>
      </c>
      <c r="D54" s="54">
        <f>+D52-D53</f>
        <v>0</v>
      </c>
      <c r="E54" s="55">
        <f t="shared" si="4"/>
        <v>12429576</v>
      </c>
      <c r="F54" s="56">
        <f t="shared" si="4"/>
        <v>12429576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1772110</v>
      </c>
      <c r="Q54" s="56">
        <f t="shared" si="4"/>
        <v>1767803</v>
      </c>
      <c r="R54" s="56">
        <f t="shared" si="4"/>
        <v>3539913</v>
      </c>
      <c r="S54" s="56">
        <f t="shared" si="4"/>
        <v>1770569</v>
      </c>
      <c r="T54" s="56">
        <f t="shared" si="4"/>
        <v>1719779</v>
      </c>
      <c r="U54" s="56">
        <f t="shared" si="4"/>
        <v>-3048784</v>
      </c>
      <c r="V54" s="56">
        <f t="shared" si="4"/>
        <v>441564</v>
      </c>
      <c r="W54" s="56">
        <f t="shared" si="4"/>
        <v>3981477</v>
      </c>
      <c r="X54" s="56">
        <f t="shared" si="4"/>
        <v>12429576</v>
      </c>
      <c r="Y54" s="56">
        <f t="shared" si="4"/>
        <v>-8448099</v>
      </c>
      <c r="Z54" s="57">
        <f>+IF(X54&lt;&gt;0,+(Y54/X54)*100,0)</f>
        <v>-67.967716678348481</v>
      </c>
      <c r="AA54" s="54">
        <f>+AA52-AA53</f>
        <v>12429576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14343728</v>
      </c>
      <c r="D57" s="48">
        <f>SUM(D54:D56)</f>
        <v>0</v>
      </c>
      <c r="E57" s="49">
        <f t="shared" si="5"/>
        <v>12429576</v>
      </c>
      <c r="F57" s="50">
        <f t="shared" si="5"/>
        <v>12429576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1772110</v>
      </c>
      <c r="Q57" s="50">
        <f t="shared" si="5"/>
        <v>1767803</v>
      </c>
      <c r="R57" s="50">
        <f t="shared" si="5"/>
        <v>3539913</v>
      </c>
      <c r="S57" s="50">
        <f t="shared" si="5"/>
        <v>1770569</v>
      </c>
      <c r="T57" s="50">
        <f t="shared" si="5"/>
        <v>1719779</v>
      </c>
      <c r="U57" s="50">
        <f t="shared" si="5"/>
        <v>-3048784</v>
      </c>
      <c r="V57" s="50">
        <f t="shared" si="5"/>
        <v>441564</v>
      </c>
      <c r="W57" s="50">
        <f t="shared" si="5"/>
        <v>3981477</v>
      </c>
      <c r="X57" s="50">
        <f t="shared" si="5"/>
        <v>12429576</v>
      </c>
      <c r="Y57" s="50">
        <f t="shared" si="5"/>
        <v>-8448099</v>
      </c>
      <c r="Z57" s="51">
        <f>+IF(X57&lt;&gt;0,+(Y57/X57)*100,0)</f>
        <v>-67.967716678348481</v>
      </c>
      <c r="AA57" s="48">
        <f>SUM(AA54:AA56)</f>
        <v>12429576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14343728</v>
      </c>
      <c r="D60" s="65">
        <f>SUM(D57:D59)</f>
        <v>0</v>
      </c>
      <c r="E60" s="66">
        <f t="shared" si="6"/>
        <v>12429576</v>
      </c>
      <c r="F60" s="67">
        <f t="shared" si="6"/>
        <v>12429576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1772110</v>
      </c>
      <c r="Q60" s="67">
        <f t="shared" si="6"/>
        <v>1767803</v>
      </c>
      <c r="R60" s="67">
        <f t="shared" si="6"/>
        <v>3539913</v>
      </c>
      <c r="S60" s="67">
        <f t="shared" si="6"/>
        <v>1770569</v>
      </c>
      <c r="T60" s="67">
        <f t="shared" si="6"/>
        <v>1719779</v>
      </c>
      <c r="U60" s="67">
        <f t="shared" si="6"/>
        <v>-3048784</v>
      </c>
      <c r="V60" s="67">
        <f t="shared" si="6"/>
        <v>441564</v>
      </c>
      <c r="W60" s="67">
        <f t="shared" si="6"/>
        <v>3981477</v>
      </c>
      <c r="X60" s="67">
        <f t="shared" si="6"/>
        <v>12429576</v>
      </c>
      <c r="Y60" s="67">
        <f t="shared" si="6"/>
        <v>-8448099</v>
      </c>
      <c r="Z60" s="68">
        <f>+IF(X60&lt;&gt;0,+(Y60/X60)*100,0)</f>
        <v>-67.967716678348481</v>
      </c>
      <c r="AA60" s="65">
        <f>SUM(AA57:AA59)</f>
        <v>12429576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7280525</v>
      </c>
      <c r="D9" s="20"/>
      <c r="E9" s="21">
        <v>7940424</v>
      </c>
      <c r="F9" s="22">
        <v>7940424</v>
      </c>
      <c r="G9" s="22"/>
      <c r="H9" s="22"/>
      <c r="I9" s="22">
        <v>617493</v>
      </c>
      <c r="J9" s="22">
        <v>617493</v>
      </c>
      <c r="K9" s="22"/>
      <c r="L9" s="22">
        <v>595379</v>
      </c>
      <c r="M9" s="22"/>
      <c r="N9" s="22">
        <v>595379</v>
      </c>
      <c r="O9" s="22"/>
      <c r="P9" s="22"/>
      <c r="Q9" s="22"/>
      <c r="R9" s="22"/>
      <c r="S9" s="22"/>
      <c r="T9" s="22"/>
      <c r="U9" s="22">
        <v>604338</v>
      </c>
      <c r="V9" s="22">
        <v>604338</v>
      </c>
      <c r="W9" s="22">
        <v>1817210</v>
      </c>
      <c r="X9" s="22">
        <v>7940424</v>
      </c>
      <c r="Y9" s="22">
        <v>-6123214</v>
      </c>
      <c r="Z9" s="23">
        <v>-77.114446281458015</v>
      </c>
      <c r="AA9" s="20">
        <v>7940424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4054058</v>
      </c>
      <c r="D13" s="20"/>
      <c r="E13" s="21">
        <v>4800000</v>
      </c>
      <c r="F13" s="22">
        <v>4800000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4800000</v>
      </c>
      <c r="Y13" s="22">
        <v>-4800000</v>
      </c>
      <c r="Z13" s="23">
        <v>-100</v>
      </c>
      <c r="AA13" s="20">
        <v>4800000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1250567</v>
      </c>
      <c r="D26" s="20"/>
      <c r="E26" s="21">
        <v>1325004</v>
      </c>
      <c r="F26" s="22">
        <v>1325004</v>
      </c>
      <c r="G26" s="22"/>
      <c r="H26" s="22"/>
      <c r="I26" s="22">
        <v>1325004</v>
      </c>
      <c r="J26" s="22">
        <v>1325004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1325004</v>
      </c>
      <c r="X26" s="22">
        <v>1325004</v>
      </c>
      <c r="Y26" s="22"/>
      <c r="Z26" s="23"/>
      <c r="AA26" s="20">
        <v>1325004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12585150</v>
      </c>
      <c r="D33" s="29">
        <f t="shared" ref="D33:Y33" si="0">SUM(D6:D32)</f>
        <v>0</v>
      </c>
      <c r="E33" s="30">
        <f t="shared" si="0"/>
        <v>14065428</v>
      </c>
      <c r="F33" s="31">
        <f t="shared" si="0"/>
        <v>14065428</v>
      </c>
      <c r="G33" s="31">
        <f t="shared" si="0"/>
        <v>0</v>
      </c>
      <c r="H33" s="31">
        <f t="shared" si="0"/>
        <v>0</v>
      </c>
      <c r="I33" s="31">
        <f t="shared" si="0"/>
        <v>1942497</v>
      </c>
      <c r="J33" s="31">
        <f t="shared" si="0"/>
        <v>1942497</v>
      </c>
      <c r="K33" s="31">
        <f t="shared" si="0"/>
        <v>0</v>
      </c>
      <c r="L33" s="31">
        <f t="shared" si="0"/>
        <v>595379</v>
      </c>
      <c r="M33" s="31">
        <f t="shared" si="0"/>
        <v>0</v>
      </c>
      <c r="N33" s="31">
        <f t="shared" si="0"/>
        <v>595379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604338</v>
      </c>
      <c r="V33" s="31">
        <f t="shared" si="0"/>
        <v>604338</v>
      </c>
      <c r="W33" s="31">
        <f t="shared" si="0"/>
        <v>3142214</v>
      </c>
      <c r="X33" s="31">
        <f t="shared" si="0"/>
        <v>14065428</v>
      </c>
      <c r="Y33" s="31">
        <f t="shared" si="0"/>
        <v>-10923214</v>
      </c>
      <c r="Z33" s="32">
        <f>+IF(X33&lt;&gt;0,+(Y33/X33)*100,0)</f>
        <v>-77.660018593106457</v>
      </c>
      <c r="AA33" s="29">
        <f>SUM(AA6:AA32)</f>
        <v>14065428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5945205</v>
      </c>
      <c r="D35" s="20"/>
      <c r="E35" s="21">
        <v>5262888</v>
      </c>
      <c r="F35" s="22">
        <v>5262888</v>
      </c>
      <c r="G35" s="22"/>
      <c r="H35" s="22"/>
      <c r="I35" s="22">
        <v>507678</v>
      </c>
      <c r="J35" s="22">
        <v>507678</v>
      </c>
      <c r="K35" s="22"/>
      <c r="L35" s="22">
        <v>605690</v>
      </c>
      <c r="M35" s="22"/>
      <c r="N35" s="22">
        <v>605690</v>
      </c>
      <c r="O35" s="22"/>
      <c r="P35" s="22"/>
      <c r="Q35" s="22"/>
      <c r="R35" s="22"/>
      <c r="S35" s="22"/>
      <c r="T35" s="22"/>
      <c r="U35" s="22">
        <v>529574</v>
      </c>
      <c r="V35" s="22">
        <v>529574</v>
      </c>
      <c r="W35" s="22">
        <v>1642942</v>
      </c>
      <c r="X35" s="22">
        <v>5262888</v>
      </c>
      <c r="Y35" s="22">
        <v>-3619946</v>
      </c>
      <c r="Z35" s="23">
        <v>-68.782501166659827</v>
      </c>
      <c r="AA35" s="20">
        <v>5262888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6009</v>
      </c>
      <c r="D38" s="20"/>
      <c r="E38" s="21">
        <v>15000</v>
      </c>
      <c r="F38" s="22">
        <v>15000</v>
      </c>
      <c r="G38" s="22"/>
      <c r="H38" s="22"/>
      <c r="I38" s="22">
        <v>8863</v>
      </c>
      <c r="J38" s="22">
        <v>8863</v>
      </c>
      <c r="K38" s="22"/>
      <c r="L38" s="22">
        <v>1250</v>
      </c>
      <c r="M38" s="22"/>
      <c r="N38" s="22">
        <v>1250</v>
      </c>
      <c r="O38" s="22"/>
      <c r="P38" s="22"/>
      <c r="Q38" s="22"/>
      <c r="R38" s="22"/>
      <c r="S38" s="22"/>
      <c r="T38" s="22"/>
      <c r="U38" s="22">
        <v>767</v>
      </c>
      <c r="V38" s="22">
        <v>767</v>
      </c>
      <c r="W38" s="22">
        <v>10880</v>
      </c>
      <c r="X38" s="22">
        <v>15000</v>
      </c>
      <c r="Y38" s="22">
        <v>-4120</v>
      </c>
      <c r="Z38" s="23">
        <v>-27.466666666666669</v>
      </c>
      <c r="AA38" s="20">
        <v>15000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2779152</v>
      </c>
      <c r="F39" s="22">
        <v>2779152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2779152</v>
      </c>
      <c r="Y39" s="22">
        <v>-2779152</v>
      </c>
      <c r="Z39" s="23">
        <v>-100</v>
      </c>
      <c r="AA39" s="20">
        <v>2779152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2348615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229745</v>
      </c>
      <c r="D42" s="20"/>
      <c r="E42" s="21">
        <v>300000</v>
      </c>
      <c r="F42" s="22">
        <v>300000</v>
      </c>
      <c r="G42" s="22"/>
      <c r="H42" s="22"/>
      <c r="I42" s="22">
        <v>8400</v>
      </c>
      <c r="J42" s="22">
        <v>8400</v>
      </c>
      <c r="K42" s="22"/>
      <c r="L42" s="22">
        <v>3490</v>
      </c>
      <c r="M42" s="22"/>
      <c r="N42" s="22">
        <v>3490</v>
      </c>
      <c r="O42" s="22"/>
      <c r="P42" s="22"/>
      <c r="Q42" s="22"/>
      <c r="R42" s="22"/>
      <c r="S42" s="22"/>
      <c r="T42" s="22"/>
      <c r="U42" s="22">
        <v>3373</v>
      </c>
      <c r="V42" s="22">
        <v>3373</v>
      </c>
      <c r="W42" s="22">
        <v>15263</v>
      </c>
      <c r="X42" s="22">
        <v>300000</v>
      </c>
      <c r="Y42" s="22">
        <v>-284737</v>
      </c>
      <c r="Z42" s="23">
        <v>-94.912333333333336</v>
      </c>
      <c r="AA42" s="20">
        <v>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4545131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634718</v>
      </c>
      <c r="D45" s="20"/>
      <c r="E45" s="21">
        <v>450348</v>
      </c>
      <c r="F45" s="22">
        <v>450348</v>
      </c>
      <c r="G45" s="22"/>
      <c r="H45" s="22"/>
      <c r="I45" s="22">
        <v>4187</v>
      </c>
      <c r="J45" s="22">
        <v>4187</v>
      </c>
      <c r="K45" s="22"/>
      <c r="L45" s="22">
        <v>5127</v>
      </c>
      <c r="M45" s="22"/>
      <c r="N45" s="22">
        <v>5127</v>
      </c>
      <c r="O45" s="22"/>
      <c r="P45" s="22"/>
      <c r="Q45" s="22"/>
      <c r="R45" s="22"/>
      <c r="S45" s="22"/>
      <c r="T45" s="22"/>
      <c r="U45" s="22">
        <v>4411</v>
      </c>
      <c r="V45" s="22">
        <v>4411</v>
      </c>
      <c r="W45" s="22">
        <v>13725</v>
      </c>
      <c r="X45" s="22">
        <v>450348</v>
      </c>
      <c r="Y45" s="22">
        <v>-436623</v>
      </c>
      <c r="Z45" s="23">
        <v>-96.952356844040608</v>
      </c>
      <c r="AA45" s="20">
        <v>450348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13709423</v>
      </c>
      <c r="D48" s="29">
        <f t="shared" ref="D48:Y48" si="1">SUM(D35:D47)</f>
        <v>0</v>
      </c>
      <c r="E48" s="30">
        <f t="shared" si="1"/>
        <v>8807388</v>
      </c>
      <c r="F48" s="31">
        <f t="shared" si="1"/>
        <v>8807388</v>
      </c>
      <c r="G48" s="31">
        <f t="shared" si="1"/>
        <v>0</v>
      </c>
      <c r="H48" s="31">
        <f t="shared" si="1"/>
        <v>0</v>
      </c>
      <c r="I48" s="31">
        <f t="shared" si="1"/>
        <v>529128</v>
      </c>
      <c r="J48" s="31">
        <f t="shared" si="1"/>
        <v>529128</v>
      </c>
      <c r="K48" s="31">
        <f t="shared" si="1"/>
        <v>0</v>
      </c>
      <c r="L48" s="31">
        <f t="shared" si="1"/>
        <v>615557</v>
      </c>
      <c r="M48" s="31">
        <f t="shared" si="1"/>
        <v>0</v>
      </c>
      <c r="N48" s="31">
        <f t="shared" si="1"/>
        <v>615557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538125</v>
      </c>
      <c r="V48" s="31">
        <f t="shared" si="1"/>
        <v>538125</v>
      </c>
      <c r="W48" s="31">
        <f t="shared" si="1"/>
        <v>1682810</v>
      </c>
      <c r="X48" s="31">
        <f t="shared" si="1"/>
        <v>8807388</v>
      </c>
      <c r="Y48" s="31">
        <f t="shared" si="1"/>
        <v>-7124578</v>
      </c>
      <c r="Z48" s="32">
        <f>+IF(X48&lt;&gt;0,+(Y48/X48)*100,0)</f>
        <v>-80.893200117901017</v>
      </c>
      <c r="AA48" s="29">
        <f>SUM(AA35:AA47)</f>
        <v>8807388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-1124273</v>
      </c>
      <c r="D49" s="39">
        <f t="shared" si="2"/>
        <v>0</v>
      </c>
      <c r="E49" s="40">
        <f t="shared" si="2"/>
        <v>5258040</v>
      </c>
      <c r="F49" s="41">
        <f t="shared" si="2"/>
        <v>5258040</v>
      </c>
      <c r="G49" s="41">
        <f t="shared" si="2"/>
        <v>0</v>
      </c>
      <c r="H49" s="41">
        <f t="shared" si="2"/>
        <v>0</v>
      </c>
      <c r="I49" s="41">
        <f t="shared" si="2"/>
        <v>1413369</v>
      </c>
      <c r="J49" s="41">
        <f t="shared" si="2"/>
        <v>1413369</v>
      </c>
      <c r="K49" s="41">
        <f t="shared" si="2"/>
        <v>0</v>
      </c>
      <c r="L49" s="41">
        <f t="shared" si="2"/>
        <v>-20178</v>
      </c>
      <c r="M49" s="41">
        <f t="shared" si="2"/>
        <v>0</v>
      </c>
      <c r="N49" s="41">
        <f t="shared" si="2"/>
        <v>-20178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66213</v>
      </c>
      <c r="V49" s="41">
        <f t="shared" si="2"/>
        <v>66213</v>
      </c>
      <c r="W49" s="41">
        <f t="shared" si="2"/>
        <v>1459404</v>
      </c>
      <c r="X49" s="41">
        <f t="shared" si="2"/>
        <v>5258040</v>
      </c>
      <c r="Y49" s="41">
        <f t="shared" si="2"/>
        <v>-3798636</v>
      </c>
      <c r="Z49" s="42">
        <f>+IF(X49&lt;&gt;0,+(Y49/X49)*100,0)</f>
        <v>-72.24433439076158</v>
      </c>
      <c r="AA49" s="39">
        <f>+AA33-AA48</f>
        <v>5258040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-1124273</v>
      </c>
      <c r="D52" s="48">
        <f t="shared" si="3"/>
        <v>0</v>
      </c>
      <c r="E52" s="49">
        <f t="shared" si="3"/>
        <v>5258040</v>
      </c>
      <c r="F52" s="50">
        <f t="shared" si="3"/>
        <v>5258040</v>
      </c>
      <c r="G52" s="50">
        <f t="shared" si="3"/>
        <v>0</v>
      </c>
      <c r="H52" s="50">
        <f t="shared" si="3"/>
        <v>0</v>
      </c>
      <c r="I52" s="50">
        <f t="shared" si="3"/>
        <v>1413369</v>
      </c>
      <c r="J52" s="50">
        <f t="shared" si="3"/>
        <v>1413369</v>
      </c>
      <c r="K52" s="50">
        <f t="shared" si="3"/>
        <v>0</v>
      </c>
      <c r="L52" s="50">
        <f t="shared" si="3"/>
        <v>-20178</v>
      </c>
      <c r="M52" s="50">
        <f t="shared" si="3"/>
        <v>0</v>
      </c>
      <c r="N52" s="50">
        <f t="shared" si="3"/>
        <v>-20178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66213</v>
      </c>
      <c r="V52" s="50">
        <f t="shared" si="3"/>
        <v>66213</v>
      </c>
      <c r="W52" s="50">
        <f t="shared" si="3"/>
        <v>1459404</v>
      </c>
      <c r="X52" s="50">
        <f t="shared" si="3"/>
        <v>5258040</v>
      </c>
      <c r="Y52" s="50">
        <f t="shared" si="3"/>
        <v>-3798636</v>
      </c>
      <c r="Z52" s="51">
        <f>+IF(X52&lt;&gt;0,+(Y52/X52)*100,0)</f>
        <v>-72.24433439076158</v>
      </c>
      <c r="AA52" s="48">
        <f>SUM(AA49:AA51)</f>
        <v>5258040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-1124273</v>
      </c>
      <c r="D54" s="54">
        <f>+D52-D53</f>
        <v>0</v>
      </c>
      <c r="E54" s="55">
        <f t="shared" si="4"/>
        <v>5258040</v>
      </c>
      <c r="F54" s="56">
        <f t="shared" si="4"/>
        <v>5258040</v>
      </c>
      <c r="G54" s="56">
        <f t="shared" si="4"/>
        <v>0</v>
      </c>
      <c r="H54" s="56">
        <f t="shared" si="4"/>
        <v>0</v>
      </c>
      <c r="I54" s="56">
        <f t="shared" si="4"/>
        <v>1413369</v>
      </c>
      <c r="J54" s="56">
        <f t="shared" si="4"/>
        <v>1413369</v>
      </c>
      <c r="K54" s="56">
        <f t="shared" si="4"/>
        <v>0</v>
      </c>
      <c r="L54" s="56">
        <f t="shared" si="4"/>
        <v>-20178</v>
      </c>
      <c r="M54" s="56">
        <f t="shared" si="4"/>
        <v>0</v>
      </c>
      <c r="N54" s="56">
        <f t="shared" si="4"/>
        <v>-20178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66213</v>
      </c>
      <c r="V54" s="56">
        <f t="shared" si="4"/>
        <v>66213</v>
      </c>
      <c r="W54" s="56">
        <f t="shared" si="4"/>
        <v>1459404</v>
      </c>
      <c r="X54" s="56">
        <f t="shared" si="4"/>
        <v>5258040</v>
      </c>
      <c r="Y54" s="56">
        <f t="shared" si="4"/>
        <v>-3798636</v>
      </c>
      <c r="Z54" s="57">
        <f>+IF(X54&lt;&gt;0,+(Y54/X54)*100,0)</f>
        <v>-72.24433439076158</v>
      </c>
      <c r="AA54" s="54">
        <f>+AA52-AA53</f>
        <v>5258040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-1124273</v>
      </c>
      <c r="D57" s="48">
        <f>SUM(D54:D56)</f>
        <v>0</v>
      </c>
      <c r="E57" s="49">
        <f t="shared" si="5"/>
        <v>5258040</v>
      </c>
      <c r="F57" s="50">
        <f t="shared" si="5"/>
        <v>5258040</v>
      </c>
      <c r="G57" s="50">
        <f t="shared" si="5"/>
        <v>0</v>
      </c>
      <c r="H57" s="50">
        <f t="shared" si="5"/>
        <v>0</v>
      </c>
      <c r="I57" s="50">
        <f t="shared" si="5"/>
        <v>1413369</v>
      </c>
      <c r="J57" s="50">
        <f t="shared" si="5"/>
        <v>1413369</v>
      </c>
      <c r="K57" s="50">
        <f t="shared" si="5"/>
        <v>0</v>
      </c>
      <c r="L57" s="50">
        <f t="shared" si="5"/>
        <v>-20178</v>
      </c>
      <c r="M57" s="50">
        <f t="shared" si="5"/>
        <v>0</v>
      </c>
      <c r="N57" s="50">
        <f t="shared" si="5"/>
        <v>-20178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66213</v>
      </c>
      <c r="V57" s="50">
        <f t="shared" si="5"/>
        <v>66213</v>
      </c>
      <c r="W57" s="50">
        <f t="shared" si="5"/>
        <v>1459404</v>
      </c>
      <c r="X57" s="50">
        <f t="shared" si="5"/>
        <v>5258040</v>
      </c>
      <c r="Y57" s="50">
        <f t="shared" si="5"/>
        <v>-3798636</v>
      </c>
      <c r="Z57" s="51">
        <f>+IF(X57&lt;&gt;0,+(Y57/X57)*100,0)</f>
        <v>-72.24433439076158</v>
      </c>
      <c r="AA57" s="48">
        <f>SUM(AA54:AA56)</f>
        <v>5258040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-1124273</v>
      </c>
      <c r="D60" s="65">
        <f>SUM(D57:D59)</f>
        <v>0</v>
      </c>
      <c r="E60" s="66">
        <f t="shared" si="6"/>
        <v>5258040</v>
      </c>
      <c r="F60" s="67">
        <f t="shared" si="6"/>
        <v>5258040</v>
      </c>
      <c r="G60" s="67">
        <f t="shared" si="6"/>
        <v>0</v>
      </c>
      <c r="H60" s="67">
        <f t="shared" si="6"/>
        <v>0</v>
      </c>
      <c r="I60" s="67">
        <f t="shared" si="6"/>
        <v>1413369</v>
      </c>
      <c r="J60" s="67">
        <f t="shared" si="6"/>
        <v>1413369</v>
      </c>
      <c r="K60" s="67">
        <f t="shared" si="6"/>
        <v>0</v>
      </c>
      <c r="L60" s="67">
        <f t="shared" si="6"/>
        <v>-20178</v>
      </c>
      <c r="M60" s="67">
        <f t="shared" si="6"/>
        <v>0</v>
      </c>
      <c r="N60" s="67">
        <f t="shared" si="6"/>
        <v>-20178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66213</v>
      </c>
      <c r="V60" s="67">
        <f t="shared" si="6"/>
        <v>66213</v>
      </c>
      <c r="W60" s="67">
        <f t="shared" si="6"/>
        <v>1459404</v>
      </c>
      <c r="X60" s="67">
        <f t="shared" si="6"/>
        <v>5258040</v>
      </c>
      <c r="Y60" s="67">
        <f t="shared" si="6"/>
        <v>-3798636</v>
      </c>
      <c r="Z60" s="68">
        <f>+IF(X60&lt;&gt;0,+(Y60/X60)*100,0)</f>
        <v>-72.24433439076158</v>
      </c>
      <c r="AA60" s="65">
        <f>SUM(AA57:AA59)</f>
        <v>5258040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36779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14563279</v>
      </c>
      <c r="D9" s="20"/>
      <c r="E9" s="21">
        <v>3440575</v>
      </c>
      <c r="F9" s="22">
        <v>3440575</v>
      </c>
      <c r="G9" s="22">
        <v>1570886</v>
      </c>
      <c r="H9" s="22"/>
      <c r="I9" s="22"/>
      <c r="J9" s="22">
        <v>1570886</v>
      </c>
      <c r="K9" s="22">
        <v>1566562</v>
      </c>
      <c r="L9" s="22">
        <v>1566990</v>
      </c>
      <c r="M9" s="22">
        <v>1710229</v>
      </c>
      <c r="N9" s="22">
        <v>4843781</v>
      </c>
      <c r="O9" s="22">
        <v>1701777</v>
      </c>
      <c r="P9" s="22">
        <v>1701316</v>
      </c>
      <c r="Q9" s="22">
        <v>1690548</v>
      </c>
      <c r="R9" s="22">
        <v>5093641</v>
      </c>
      <c r="S9" s="22">
        <v>1468139</v>
      </c>
      <c r="T9" s="22"/>
      <c r="U9" s="22">
        <v>1448448</v>
      </c>
      <c r="V9" s="22">
        <v>2916587</v>
      </c>
      <c r="W9" s="22">
        <v>14424895</v>
      </c>
      <c r="X9" s="22">
        <v>3440575</v>
      </c>
      <c r="Y9" s="22">
        <v>10984320</v>
      </c>
      <c r="Z9" s="23">
        <v>319.25826351699931</v>
      </c>
      <c r="AA9" s="20">
        <v>3440575</v>
      </c>
    </row>
    <row r="10" spans="1:27" x14ac:dyDescent="0.25">
      <c r="A10" s="19" t="s">
        <v>38</v>
      </c>
      <c r="B10" s="15" t="s">
        <v>32</v>
      </c>
      <c r="C10" s="20">
        <v>579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2000000</v>
      </c>
      <c r="F13" s="22">
        <v>2000000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2000000</v>
      </c>
      <c r="Y13" s="22">
        <v>-2000000</v>
      </c>
      <c r="Z13" s="23">
        <v>-100</v>
      </c>
      <c r="AA13" s="20">
        <v>2000000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14600637</v>
      </c>
      <c r="D33" s="29">
        <f t="shared" ref="D33:Y33" si="0">SUM(D6:D32)</f>
        <v>0</v>
      </c>
      <c r="E33" s="30">
        <f t="shared" si="0"/>
        <v>5440575</v>
      </c>
      <c r="F33" s="31">
        <f t="shared" si="0"/>
        <v>5440575</v>
      </c>
      <c r="G33" s="31">
        <f t="shared" si="0"/>
        <v>1570886</v>
      </c>
      <c r="H33" s="31">
        <f t="shared" si="0"/>
        <v>0</v>
      </c>
      <c r="I33" s="31">
        <f t="shared" si="0"/>
        <v>0</v>
      </c>
      <c r="J33" s="31">
        <f t="shared" si="0"/>
        <v>1570886</v>
      </c>
      <c r="K33" s="31">
        <f t="shared" si="0"/>
        <v>1566562</v>
      </c>
      <c r="L33" s="31">
        <f t="shared" si="0"/>
        <v>1566990</v>
      </c>
      <c r="M33" s="31">
        <f t="shared" si="0"/>
        <v>1710229</v>
      </c>
      <c r="N33" s="31">
        <f t="shared" si="0"/>
        <v>4843781</v>
      </c>
      <c r="O33" s="31">
        <f t="shared" si="0"/>
        <v>1701777</v>
      </c>
      <c r="P33" s="31">
        <f t="shared" si="0"/>
        <v>1701316</v>
      </c>
      <c r="Q33" s="31">
        <f t="shared" si="0"/>
        <v>1690548</v>
      </c>
      <c r="R33" s="31">
        <f t="shared" si="0"/>
        <v>5093641</v>
      </c>
      <c r="S33" s="31">
        <f t="shared" si="0"/>
        <v>1468139</v>
      </c>
      <c r="T33" s="31">
        <f t="shared" si="0"/>
        <v>0</v>
      </c>
      <c r="U33" s="31">
        <f t="shared" si="0"/>
        <v>1448448</v>
      </c>
      <c r="V33" s="31">
        <f t="shared" si="0"/>
        <v>2916587</v>
      </c>
      <c r="W33" s="31">
        <f t="shared" si="0"/>
        <v>14424895</v>
      </c>
      <c r="X33" s="31">
        <f t="shared" si="0"/>
        <v>5440575</v>
      </c>
      <c r="Y33" s="31">
        <f t="shared" si="0"/>
        <v>8984320</v>
      </c>
      <c r="Z33" s="32">
        <f>+IF(X33&lt;&gt;0,+(Y33/X33)*100,0)</f>
        <v>165.13548659838344</v>
      </c>
      <c r="AA33" s="29">
        <f>SUM(AA6:AA32)</f>
        <v>5440575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9275556</v>
      </c>
      <c r="F35" s="22">
        <v>9275556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>
        <v>5362413</v>
      </c>
      <c r="V35" s="22">
        <v>5362413</v>
      </c>
      <c r="W35" s="22">
        <v>5362413</v>
      </c>
      <c r="X35" s="22">
        <v>9275556</v>
      </c>
      <c r="Y35" s="22">
        <v>-3913143</v>
      </c>
      <c r="Z35" s="23">
        <v>-42.187692037005654</v>
      </c>
      <c r="AA35" s="20">
        <v>9275556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22302</v>
      </c>
      <c r="D38" s="20"/>
      <c r="E38" s="21">
        <v>100000</v>
      </c>
      <c r="F38" s="22">
        <v>100000</v>
      </c>
      <c r="G38" s="22"/>
      <c r="H38" s="22"/>
      <c r="I38" s="22">
        <v>1506</v>
      </c>
      <c r="J38" s="22">
        <v>1506</v>
      </c>
      <c r="K38" s="22"/>
      <c r="L38" s="22">
        <v>2551</v>
      </c>
      <c r="M38" s="22">
        <v>534</v>
      </c>
      <c r="N38" s="22">
        <v>3085</v>
      </c>
      <c r="O38" s="22">
        <v>4120</v>
      </c>
      <c r="P38" s="22"/>
      <c r="Q38" s="22"/>
      <c r="R38" s="22">
        <v>4120</v>
      </c>
      <c r="S38" s="22"/>
      <c r="T38" s="22"/>
      <c r="U38" s="22"/>
      <c r="V38" s="22"/>
      <c r="W38" s="22">
        <v>8711</v>
      </c>
      <c r="X38" s="22">
        <v>100000</v>
      </c>
      <c r="Y38" s="22">
        <v>-91289</v>
      </c>
      <c r="Z38" s="23">
        <v>-91.289000000000001</v>
      </c>
      <c r="AA38" s="20">
        <v>100000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74479</v>
      </c>
      <c r="D42" s="20"/>
      <c r="E42" s="21">
        <v>2173913</v>
      </c>
      <c r="F42" s="22">
        <v>1173913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1173913</v>
      </c>
      <c r="Y42" s="22">
        <v>-1173913</v>
      </c>
      <c r="Z42" s="23">
        <v>-100</v>
      </c>
      <c r="AA42" s="20">
        <v>1173913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26555</v>
      </c>
      <c r="D45" s="20"/>
      <c r="E45" s="21">
        <v>1826087</v>
      </c>
      <c r="F45" s="22">
        <v>1826087</v>
      </c>
      <c r="G45" s="22"/>
      <c r="H45" s="22">
        <v>3467</v>
      </c>
      <c r="I45" s="22">
        <v>53292</v>
      </c>
      <c r="J45" s="22">
        <v>56759</v>
      </c>
      <c r="K45" s="22"/>
      <c r="L45" s="22">
        <v>31592</v>
      </c>
      <c r="M45" s="22">
        <v>1300</v>
      </c>
      <c r="N45" s="22">
        <v>32892</v>
      </c>
      <c r="O45" s="22">
        <v>41441</v>
      </c>
      <c r="P45" s="22">
        <v>53556</v>
      </c>
      <c r="Q45" s="22"/>
      <c r="R45" s="22">
        <v>94997</v>
      </c>
      <c r="S45" s="22"/>
      <c r="T45" s="22"/>
      <c r="U45" s="22">
        <v>94815</v>
      </c>
      <c r="V45" s="22">
        <v>94815</v>
      </c>
      <c r="W45" s="22">
        <v>279463</v>
      </c>
      <c r="X45" s="22">
        <v>1826087</v>
      </c>
      <c r="Y45" s="22">
        <v>-1546624</v>
      </c>
      <c r="Z45" s="23">
        <v>-84.696074173902986</v>
      </c>
      <c r="AA45" s="20">
        <v>1826087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123336</v>
      </c>
      <c r="D48" s="29">
        <f t="shared" ref="D48:Y48" si="1">SUM(D35:D47)</f>
        <v>0</v>
      </c>
      <c r="E48" s="30">
        <f t="shared" si="1"/>
        <v>13375556</v>
      </c>
      <c r="F48" s="31">
        <f t="shared" si="1"/>
        <v>12375556</v>
      </c>
      <c r="G48" s="31">
        <f t="shared" si="1"/>
        <v>0</v>
      </c>
      <c r="H48" s="31">
        <f t="shared" si="1"/>
        <v>3467</v>
      </c>
      <c r="I48" s="31">
        <f t="shared" si="1"/>
        <v>54798</v>
      </c>
      <c r="J48" s="31">
        <f t="shared" si="1"/>
        <v>58265</v>
      </c>
      <c r="K48" s="31">
        <f t="shared" si="1"/>
        <v>0</v>
      </c>
      <c r="L48" s="31">
        <f t="shared" si="1"/>
        <v>34143</v>
      </c>
      <c r="M48" s="31">
        <f t="shared" si="1"/>
        <v>1834</v>
      </c>
      <c r="N48" s="31">
        <f t="shared" si="1"/>
        <v>35977</v>
      </c>
      <c r="O48" s="31">
        <f t="shared" si="1"/>
        <v>45561</v>
      </c>
      <c r="P48" s="31">
        <f t="shared" si="1"/>
        <v>53556</v>
      </c>
      <c r="Q48" s="31">
        <f t="shared" si="1"/>
        <v>0</v>
      </c>
      <c r="R48" s="31">
        <f t="shared" si="1"/>
        <v>99117</v>
      </c>
      <c r="S48" s="31">
        <f t="shared" si="1"/>
        <v>0</v>
      </c>
      <c r="T48" s="31">
        <f t="shared" si="1"/>
        <v>0</v>
      </c>
      <c r="U48" s="31">
        <f t="shared" si="1"/>
        <v>5457228</v>
      </c>
      <c r="V48" s="31">
        <f t="shared" si="1"/>
        <v>5457228</v>
      </c>
      <c r="W48" s="31">
        <f t="shared" si="1"/>
        <v>5650587</v>
      </c>
      <c r="X48" s="31">
        <f t="shared" si="1"/>
        <v>12375556</v>
      </c>
      <c r="Y48" s="31">
        <f t="shared" si="1"/>
        <v>-6724969</v>
      </c>
      <c r="Z48" s="32">
        <f>+IF(X48&lt;&gt;0,+(Y48/X48)*100,0)</f>
        <v>-54.340742347252927</v>
      </c>
      <c r="AA48" s="29">
        <f>SUM(AA35:AA47)</f>
        <v>12375556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14477301</v>
      </c>
      <c r="D49" s="39">
        <f t="shared" si="2"/>
        <v>0</v>
      </c>
      <c r="E49" s="40">
        <f t="shared" si="2"/>
        <v>-7934981</v>
      </c>
      <c r="F49" s="41">
        <f t="shared" si="2"/>
        <v>-6934981</v>
      </c>
      <c r="G49" s="41">
        <f t="shared" si="2"/>
        <v>1570886</v>
      </c>
      <c r="H49" s="41">
        <f t="shared" si="2"/>
        <v>-3467</v>
      </c>
      <c r="I49" s="41">
        <f t="shared" si="2"/>
        <v>-54798</v>
      </c>
      <c r="J49" s="41">
        <f t="shared" si="2"/>
        <v>1512621</v>
      </c>
      <c r="K49" s="41">
        <f t="shared" si="2"/>
        <v>1566562</v>
      </c>
      <c r="L49" s="41">
        <f t="shared" si="2"/>
        <v>1532847</v>
      </c>
      <c r="M49" s="41">
        <f t="shared" si="2"/>
        <v>1708395</v>
      </c>
      <c r="N49" s="41">
        <f t="shared" si="2"/>
        <v>4807804</v>
      </c>
      <c r="O49" s="41">
        <f t="shared" si="2"/>
        <v>1656216</v>
      </c>
      <c r="P49" s="41">
        <f t="shared" si="2"/>
        <v>1647760</v>
      </c>
      <c r="Q49" s="41">
        <f t="shared" si="2"/>
        <v>1690548</v>
      </c>
      <c r="R49" s="41">
        <f t="shared" si="2"/>
        <v>4994524</v>
      </c>
      <c r="S49" s="41">
        <f t="shared" si="2"/>
        <v>1468139</v>
      </c>
      <c r="T49" s="41">
        <f t="shared" si="2"/>
        <v>0</v>
      </c>
      <c r="U49" s="41">
        <f t="shared" si="2"/>
        <v>-4008780</v>
      </c>
      <c r="V49" s="41">
        <f t="shared" si="2"/>
        <v>-2540641</v>
      </c>
      <c r="W49" s="41">
        <f t="shared" si="2"/>
        <v>8774308</v>
      </c>
      <c r="X49" s="41">
        <f t="shared" si="2"/>
        <v>-6934981</v>
      </c>
      <c r="Y49" s="41">
        <f t="shared" si="2"/>
        <v>15709289</v>
      </c>
      <c r="Z49" s="42">
        <f>+IF(X49&lt;&gt;0,+(Y49/X49)*100,0)</f>
        <v>-226.52245190001241</v>
      </c>
      <c r="AA49" s="39">
        <f>+AA33-AA48</f>
        <v>-6934981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66717000</v>
      </c>
      <c r="F50" s="22">
        <v>66717000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66717000</v>
      </c>
      <c r="Y50" s="22">
        <v>-66717000</v>
      </c>
      <c r="Z50" s="23">
        <v>-100</v>
      </c>
      <c r="AA50" s="20">
        <v>66717000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14477301</v>
      </c>
      <c r="D52" s="48">
        <f t="shared" si="3"/>
        <v>0</v>
      </c>
      <c r="E52" s="49">
        <f t="shared" si="3"/>
        <v>58782019</v>
      </c>
      <c r="F52" s="50">
        <f t="shared" si="3"/>
        <v>59782019</v>
      </c>
      <c r="G52" s="50">
        <f t="shared" si="3"/>
        <v>1570886</v>
      </c>
      <c r="H52" s="50">
        <f t="shared" si="3"/>
        <v>-3467</v>
      </c>
      <c r="I52" s="50">
        <f t="shared" si="3"/>
        <v>-54798</v>
      </c>
      <c r="J52" s="50">
        <f t="shared" si="3"/>
        <v>1512621</v>
      </c>
      <c r="K52" s="50">
        <f t="shared" si="3"/>
        <v>1566562</v>
      </c>
      <c r="L52" s="50">
        <f t="shared" si="3"/>
        <v>1532847</v>
      </c>
      <c r="M52" s="50">
        <f t="shared" si="3"/>
        <v>1708395</v>
      </c>
      <c r="N52" s="50">
        <f t="shared" si="3"/>
        <v>4807804</v>
      </c>
      <c r="O52" s="50">
        <f t="shared" si="3"/>
        <v>1656216</v>
      </c>
      <c r="P52" s="50">
        <f t="shared" si="3"/>
        <v>1647760</v>
      </c>
      <c r="Q52" s="50">
        <f t="shared" si="3"/>
        <v>1690548</v>
      </c>
      <c r="R52" s="50">
        <f t="shared" si="3"/>
        <v>4994524</v>
      </c>
      <c r="S52" s="50">
        <f t="shared" si="3"/>
        <v>1468139</v>
      </c>
      <c r="T52" s="50">
        <f t="shared" si="3"/>
        <v>0</v>
      </c>
      <c r="U52" s="50">
        <f t="shared" si="3"/>
        <v>-4008780</v>
      </c>
      <c r="V52" s="50">
        <f t="shared" si="3"/>
        <v>-2540641</v>
      </c>
      <c r="W52" s="50">
        <f t="shared" si="3"/>
        <v>8774308</v>
      </c>
      <c r="X52" s="50">
        <f t="shared" si="3"/>
        <v>59782019</v>
      </c>
      <c r="Y52" s="50">
        <f t="shared" si="3"/>
        <v>-51007711</v>
      </c>
      <c r="Z52" s="51">
        <f>+IF(X52&lt;&gt;0,+(Y52/X52)*100,0)</f>
        <v>-85.32283093349524</v>
      </c>
      <c r="AA52" s="48">
        <f>SUM(AA49:AA51)</f>
        <v>59782019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14477301</v>
      </c>
      <c r="D54" s="54">
        <f>+D52-D53</f>
        <v>0</v>
      </c>
      <c r="E54" s="55">
        <f t="shared" si="4"/>
        <v>58782019</v>
      </c>
      <c r="F54" s="56">
        <f t="shared" si="4"/>
        <v>59782019</v>
      </c>
      <c r="G54" s="56">
        <f t="shared" si="4"/>
        <v>1570886</v>
      </c>
      <c r="H54" s="56">
        <f t="shared" si="4"/>
        <v>-3467</v>
      </c>
      <c r="I54" s="56">
        <f t="shared" si="4"/>
        <v>-54798</v>
      </c>
      <c r="J54" s="56">
        <f t="shared" si="4"/>
        <v>1512621</v>
      </c>
      <c r="K54" s="56">
        <f t="shared" si="4"/>
        <v>1566562</v>
      </c>
      <c r="L54" s="56">
        <f t="shared" si="4"/>
        <v>1532847</v>
      </c>
      <c r="M54" s="56">
        <f t="shared" si="4"/>
        <v>1708395</v>
      </c>
      <c r="N54" s="56">
        <f t="shared" si="4"/>
        <v>4807804</v>
      </c>
      <c r="O54" s="56">
        <f t="shared" si="4"/>
        <v>1656216</v>
      </c>
      <c r="P54" s="56">
        <f t="shared" si="4"/>
        <v>1647760</v>
      </c>
      <c r="Q54" s="56">
        <f t="shared" si="4"/>
        <v>1690548</v>
      </c>
      <c r="R54" s="56">
        <f t="shared" si="4"/>
        <v>4994524</v>
      </c>
      <c r="S54" s="56">
        <f t="shared" si="4"/>
        <v>1468139</v>
      </c>
      <c r="T54" s="56">
        <f t="shared" si="4"/>
        <v>0</v>
      </c>
      <c r="U54" s="56">
        <f t="shared" si="4"/>
        <v>-4008780</v>
      </c>
      <c r="V54" s="56">
        <f t="shared" si="4"/>
        <v>-2540641</v>
      </c>
      <c r="W54" s="56">
        <f t="shared" si="4"/>
        <v>8774308</v>
      </c>
      <c r="X54" s="56">
        <f t="shared" si="4"/>
        <v>59782019</v>
      </c>
      <c r="Y54" s="56">
        <f t="shared" si="4"/>
        <v>-51007711</v>
      </c>
      <c r="Z54" s="57">
        <f>+IF(X54&lt;&gt;0,+(Y54/X54)*100,0)</f>
        <v>-85.32283093349524</v>
      </c>
      <c r="AA54" s="54">
        <f>+AA52-AA53</f>
        <v>59782019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14477301</v>
      </c>
      <c r="D57" s="48">
        <f>SUM(D54:D56)</f>
        <v>0</v>
      </c>
      <c r="E57" s="49">
        <f t="shared" si="5"/>
        <v>58782019</v>
      </c>
      <c r="F57" s="50">
        <f t="shared" si="5"/>
        <v>59782019</v>
      </c>
      <c r="G57" s="50">
        <f t="shared" si="5"/>
        <v>1570886</v>
      </c>
      <c r="H57" s="50">
        <f t="shared" si="5"/>
        <v>-3467</v>
      </c>
      <c r="I57" s="50">
        <f t="shared" si="5"/>
        <v>-54798</v>
      </c>
      <c r="J57" s="50">
        <f t="shared" si="5"/>
        <v>1512621</v>
      </c>
      <c r="K57" s="50">
        <f t="shared" si="5"/>
        <v>1566562</v>
      </c>
      <c r="L57" s="50">
        <f t="shared" si="5"/>
        <v>1532847</v>
      </c>
      <c r="M57" s="50">
        <f t="shared" si="5"/>
        <v>1708395</v>
      </c>
      <c r="N57" s="50">
        <f t="shared" si="5"/>
        <v>4807804</v>
      </c>
      <c r="O57" s="50">
        <f t="shared" si="5"/>
        <v>1656216</v>
      </c>
      <c r="P57" s="50">
        <f t="shared" si="5"/>
        <v>1647760</v>
      </c>
      <c r="Q57" s="50">
        <f t="shared" si="5"/>
        <v>1690548</v>
      </c>
      <c r="R57" s="50">
        <f t="shared" si="5"/>
        <v>4994524</v>
      </c>
      <c r="S57" s="50">
        <f t="shared" si="5"/>
        <v>1468139</v>
      </c>
      <c r="T57" s="50">
        <f t="shared" si="5"/>
        <v>0</v>
      </c>
      <c r="U57" s="50">
        <f t="shared" si="5"/>
        <v>-4008780</v>
      </c>
      <c r="V57" s="50">
        <f t="shared" si="5"/>
        <v>-2540641</v>
      </c>
      <c r="W57" s="50">
        <f t="shared" si="5"/>
        <v>8774308</v>
      </c>
      <c r="X57" s="50">
        <f t="shared" si="5"/>
        <v>59782019</v>
      </c>
      <c r="Y57" s="50">
        <f t="shared" si="5"/>
        <v>-51007711</v>
      </c>
      <c r="Z57" s="51">
        <f>+IF(X57&lt;&gt;0,+(Y57/X57)*100,0)</f>
        <v>-85.32283093349524</v>
      </c>
      <c r="AA57" s="48">
        <f>SUM(AA54:AA56)</f>
        <v>59782019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14477301</v>
      </c>
      <c r="D60" s="65">
        <f>SUM(D57:D59)</f>
        <v>0</v>
      </c>
      <c r="E60" s="66">
        <f t="shared" si="6"/>
        <v>58782019</v>
      </c>
      <c r="F60" s="67">
        <f t="shared" si="6"/>
        <v>59782019</v>
      </c>
      <c r="G60" s="67">
        <f t="shared" si="6"/>
        <v>1570886</v>
      </c>
      <c r="H60" s="67">
        <f t="shared" si="6"/>
        <v>-3467</v>
      </c>
      <c r="I60" s="67">
        <f t="shared" si="6"/>
        <v>-54798</v>
      </c>
      <c r="J60" s="67">
        <f t="shared" si="6"/>
        <v>1512621</v>
      </c>
      <c r="K60" s="67">
        <f t="shared" si="6"/>
        <v>1566562</v>
      </c>
      <c r="L60" s="67">
        <f t="shared" si="6"/>
        <v>1532847</v>
      </c>
      <c r="M60" s="67">
        <f t="shared" si="6"/>
        <v>1708395</v>
      </c>
      <c r="N60" s="67">
        <f t="shared" si="6"/>
        <v>4807804</v>
      </c>
      <c r="O60" s="67">
        <f t="shared" si="6"/>
        <v>1656216</v>
      </c>
      <c r="P60" s="67">
        <f t="shared" si="6"/>
        <v>1647760</v>
      </c>
      <c r="Q60" s="67">
        <f t="shared" si="6"/>
        <v>1690548</v>
      </c>
      <c r="R60" s="67">
        <f t="shared" si="6"/>
        <v>4994524</v>
      </c>
      <c r="S60" s="67">
        <f t="shared" si="6"/>
        <v>1468139</v>
      </c>
      <c r="T60" s="67">
        <f t="shared" si="6"/>
        <v>0</v>
      </c>
      <c r="U60" s="67">
        <f t="shared" si="6"/>
        <v>-4008780</v>
      </c>
      <c r="V60" s="67">
        <f t="shared" si="6"/>
        <v>-2540641</v>
      </c>
      <c r="W60" s="67">
        <f t="shared" si="6"/>
        <v>8774308</v>
      </c>
      <c r="X60" s="67">
        <f t="shared" si="6"/>
        <v>59782019</v>
      </c>
      <c r="Y60" s="67">
        <f t="shared" si="6"/>
        <v>-51007711</v>
      </c>
      <c r="Z60" s="68">
        <f>+IF(X60&lt;&gt;0,+(Y60/X60)*100,0)</f>
        <v>-85.32283093349524</v>
      </c>
      <c r="AA60" s="65">
        <f>SUM(AA57:AA59)</f>
        <v>59782019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13086201</v>
      </c>
      <c r="D9" s="20"/>
      <c r="E9" s="21">
        <v>32437462</v>
      </c>
      <c r="F9" s="22">
        <v>32437462</v>
      </c>
      <c r="G9" s="22">
        <v>1152293</v>
      </c>
      <c r="H9" s="22">
        <v>1119588</v>
      </c>
      <c r="I9" s="22">
        <v>1137487</v>
      </c>
      <c r="J9" s="22">
        <v>3409368</v>
      </c>
      <c r="K9" s="22">
        <v>1084722</v>
      </c>
      <c r="L9" s="22">
        <v>1132793</v>
      </c>
      <c r="M9" s="22">
        <v>1131687</v>
      </c>
      <c r="N9" s="22">
        <v>3349202</v>
      </c>
      <c r="O9" s="22">
        <v>1119562</v>
      </c>
      <c r="P9" s="22">
        <v>1110909</v>
      </c>
      <c r="Q9" s="22">
        <v>1125645</v>
      </c>
      <c r="R9" s="22">
        <v>3356116</v>
      </c>
      <c r="S9" s="22">
        <v>1127574</v>
      </c>
      <c r="T9" s="22">
        <v>1114151</v>
      </c>
      <c r="U9" s="22">
        <v>1116431</v>
      </c>
      <c r="V9" s="22">
        <v>3358156</v>
      </c>
      <c r="W9" s="22">
        <v>13472842</v>
      </c>
      <c r="X9" s="22">
        <v>32437462</v>
      </c>
      <c r="Y9" s="22">
        <v>-18964620</v>
      </c>
      <c r="Z9" s="23">
        <v>-58.465178317588474</v>
      </c>
      <c r="AA9" s="20">
        <v>32437462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272811</v>
      </c>
      <c r="F10" s="22">
        <v>272811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272811</v>
      </c>
      <c r="Y10" s="22">
        <v>-272811</v>
      </c>
      <c r="Z10" s="23">
        <v>-100</v>
      </c>
      <c r="AA10" s="20">
        <v>272811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13345009</v>
      </c>
      <c r="D13" s="20"/>
      <c r="E13" s="21">
        <v>15562411</v>
      </c>
      <c r="F13" s="22">
        <v>15562411</v>
      </c>
      <c r="G13" s="22">
        <v>1194844</v>
      </c>
      <c r="H13" s="22">
        <v>1206667</v>
      </c>
      <c r="I13" s="22">
        <v>1197334</v>
      </c>
      <c r="J13" s="22">
        <v>3598845</v>
      </c>
      <c r="K13" s="22">
        <v>1208219</v>
      </c>
      <c r="L13" s="22">
        <v>1221971</v>
      </c>
      <c r="M13" s="22">
        <v>1234601</v>
      </c>
      <c r="N13" s="22">
        <v>3664791</v>
      </c>
      <c r="O13" s="22">
        <v>1245764</v>
      </c>
      <c r="P13" s="22">
        <v>1257571</v>
      </c>
      <c r="Q13" s="22">
        <v>1267377</v>
      </c>
      <c r="R13" s="22">
        <v>3770712</v>
      </c>
      <c r="S13" s="22">
        <v>1282576</v>
      </c>
      <c r="T13" s="22">
        <v>1294661</v>
      </c>
      <c r="U13" s="22">
        <v>924278</v>
      </c>
      <c r="V13" s="22">
        <v>3501515</v>
      </c>
      <c r="W13" s="22">
        <v>14535863</v>
      </c>
      <c r="X13" s="22">
        <v>15562411</v>
      </c>
      <c r="Y13" s="22">
        <v>-1026548</v>
      </c>
      <c r="Z13" s="23">
        <v>-6.5963300930684836</v>
      </c>
      <c r="AA13" s="20">
        <v>15562411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26431210</v>
      </c>
      <c r="D33" s="29">
        <f t="shared" ref="D33:Y33" si="0">SUM(D6:D32)</f>
        <v>0</v>
      </c>
      <c r="E33" s="30">
        <f t="shared" si="0"/>
        <v>48272684</v>
      </c>
      <c r="F33" s="31">
        <f t="shared" si="0"/>
        <v>48272684</v>
      </c>
      <c r="G33" s="31">
        <f t="shared" si="0"/>
        <v>2347137</v>
      </c>
      <c r="H33" s="31">
        <f t="shared" si="0"/>
        <v>2326255</v>
      </c>
      <c r="I33" s="31">
        <f t="shared" si="0"/>
        <v>2334821</v>
      </c>
      <c r="J33" s="31">
        <f t="shared" si="0"/>
        <v>7008213</v>
      </c>
      <c r="K33" s="31">
        <f t="shared" si="0"/>
        <v>2292941</v>
      </c>
      <c r="L33" s="31">
        <f t="shared" si="0"/>
        <v>2354764</v>
      </c>
      <c r="M33" s="31">
        <f t="shared" si="0"/>
        <v>2366288</v>
      </c>
      <c r="N33" s="31">
        <f t="shared" si="0"/>
        <v>7013993</v>
      </c>
      <c r="O33" s="31">
        <f t="shared" si="0"/>
        <v>2365326</v>
      </c>
      <c r="P33" s="31">
        <f t="shared" si="0"/>
        <v>2368480</v>
      </c>
      <c r="Q33" s="31">
        <f t="shared" si="0"/>
        <v>2393022</v>
      </c>
      <c r="R33" s="31">
        <f t="shared" si="0"/>
        <v>7126828</v>
      </c>
      <c r="S33" s="31">
        <f t="shared" si="0"/>
        <v>2410150</v>
      </c>
      <c r="T33" s="31">
        <f t="shared" si="0"/>
        <v>2408812</v>
      </c>
      <c r="U33" s="31">
        <f t="shared" si="0"/>
        <v>2040709</v>
      </c>
      <c r="V33" s="31">
        <f t="shared" si="0"/>
        <v>6859671</v>
      </c>
      <c r="W33" s="31">
        <f t="shared" si="0"/>
        <v>28008705</v>
      </c>
      <c r="X33" s="31">
        <f t="shared" si="0"/>
        <v>48272684</v>
      </c>
      <c r="Y33" s="31">
        <f t="shared" si="0"/>
        <v>-20263979</v>
      </c>
      <c r="Z33" s="32">
        <f>+IF(X33&lt;&gt;0,+(Y33/X33)*100,0)</f>
        <v>-41.978148552916593</v>
      </c>
      <c r="AA33" s="29">
        <f>SUM(AA6:AA32)</f>
        <v>48272684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4839174</v>
      </c>
      <c r="D35" s="20"/>
      <c r="E35" s="21">
        <v>7381490</v>
      </c>
      <c r="F35" s="22">
        <v>7387492</v>
      </c>
      <c r="G35" s="22">
        <v>522041</v>
      </c>
      <c r="H35" s="22">
        <v>519066</v>
      </c>
      <c r="I35" s="22">
        <v>614280</v>
      </c>
      <c r="J35" s="22">
        <v>1655387</v>
      </c>
      <c r="K35" s="22">
        <v>544653</v>
      </c>
      <c r="L35" s="22">
        <v>532989</v>
      </c>
      <c r="M35" s="22">
        <v>708649</v>
      </c>
      <c r="N35" s="22">
        <v>1786291</v>
      </c>
      <c r="O35" s="22">
        <v>550764</v>
      </c>
      <c r="P35" s="22">
        <v>603931</v>
      </c>
      <c r="Q35" s="22">
        <v>537550</v>
      </c>
      <c r="R35" s="22">
        <v>1692245</v>
      </c>
      <c r="S35" s="22">
        <v>507064</v>
      </c>
      <c r="T35" s="22">
        <v>557276</v>
      </c>
      <c r="U35" s="22">
        <v>563167</v>
      </c>
      <c r="V35" s="22">
        <v>1627507</v>
      </c>
      <c r="W35" s="22">
        <v>6761430</v>
      </c>
      <c r="X35" s="22">
        <v>7387492</v>
      </c>
      <c r="Y35" s="22">
        <v>-626062</v>
      </c>
      <c r="Z35" s="23">
        <v>-8.4746216984058993</v>
      </c>
      <c r="AA35" s="20">
        <v>7387492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12840604</v>
      </c>
      <c r="F39" s="22">
        <v>12840604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12840604</v>
      </c>
      <c r="Y39" s="22">
        <v>-12840604</v>
      </c>
      <c r="Z39" s="23">
        <v>-100</v>
      </c>
      <c r="AA39" s="20">
        <v>12840604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415187</v>
      </c>
      <c r="F40" s="22">
        <v>415187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415187</v>
      </c>
      <c r="Y40" s="22">
        <v>-415187</v>
      </c>
      <c r="Z40" s="23">
        <v>-100</v>
      </c>
      <c r="AA40" s="20">
        <v>415187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132470</v>
      </c>
      <c r="D42" s="20"/>
      <c r="E42" s="21">
        <v>70000</v>
      </c>
      <c r="F42" s="22">
        <v>70000</v>
      </c>
      <c r="G42" s="22"/>
      <c r="H42" s="22">
        <v>5444</v>
      </c>
      <c r="I42" s="22">
        <v>5444</v>
      </c>
      <c r="J42" s="22">
        <v>10888</v>
      </c>
      <c r="K42" s="22"/>
      <c r="L42" s="22">
        <v>315</v>
      </c>
      <c r="M42" s="22"/>
      <c r="N42" s="22">
        <v>315</v>
      </c>
      <c r="O42" s="22"/>
      <c r="P42" s="22">
        <v>15019</v>
      </c>
      <c r="Q42" s="22">
        <v>50639</v>
      </c>
      <c r="R42" s="22">
        <v>65658</v>
      </c>
      <c r="S42" s="22"/>
      <c r="T42" s="22"/>
      <c r="U42" s="22">
        <v>4646</v>
      </c>
      <c r="V42" s="22">
        <v>4646</v>
      </c>
      <c r="W42" s="22">
        <v>81507</v>
      </c>
      <c r="X42" s="22">
        <v>70000</v>
      </c>
      <c r="Y42" s="22">
        <v>11507</v>
      </c>
      <c r="Z42" s="23">
        <v>16.438571428571429</v>
      </c>
      <c r="AA42" s="20">
        <v>70000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2443591</v>
      </c>
      <c r="F44" s="22">
        <v>2443591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2443591</v>
      </c>
      <c r="Y44" s="22">
        <v>-2443591</v>
      </c>
      <c r="Z44" s="23">
        <v>-100</v>
      </c>
      <c r="AA44" s="20">
        <v>2443591</v>
      </c>
    </row>
    <row r="45" spans="1:27" x14ac:dyDescent="0.25">
      <c r="A45" s="19" t="s">
        <v>70</v>
      </c>
      <c r="B45" s="15" t="s">
        <v>32</v>
      </c>
      <c r="C45" s="20">
        <v>226769</v>
      </c>
      <c r="D45" s="20"/>
      <c r="E45" s="21">
        <v>263031</v>
      </c>
      <c r="F45" s="22">
        <v>313033</v>
      </c>
      <c r="G45" s="22">
        <v>53590</v>
      </c>
      <c r="H45" s="22">
        <v>73490</v>
      </c>
      <c r="I45" s="22">
        <v>57940</v>
      </c>
      <c r="J45" s="22">
        <v>185020</v>
      </c>
      <c r="K45" s="22">
        <v>105362</v>
      </c>
      <c r="L45" s="22">
        <v>62310</v>
      </c>
      <c r="M45" s="22">
        <v>56298</v>
      </c>
      <c r="N45" s="22">
        <v>223970</v>
      </c>
      <c r="O45" s="22">
        <v>30765</v>
      </c>
      <c r="P45" s="22">
        <v>47926</v>
      </c>
      <c r="Q45" s="22">
        <v>31190</v>
      </c>
      <c r="R45" s="22">
        <v>109881</v>
      </c>
      <c r="S45" s="22">
        <v>47600</v>
      </c>
      <c r="T45" s="22">
        <v>15783</v>
      </c>
      <c r="U45" s="22">
        <v>4811</v>
      </c>
      <c r="V45" s="22">
        <v>68194</v>
      </c>
      <c r="W45" s="22">
        <v>587065</v>
      </c>
      <c r="X45" s="22">
        <v>313033</v>
      </c>
      <c r="Y45" s="22">
        <v>274032</v>
      </c>
      <c r="Z45" s="23">
        <v>87.540930189468853</v>
      </c>
      <c r="AA45" s="20">
        <v>313033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5198413</v>
      </c>
      <c r="D48" s="29">
        <f t="shared" ref="D48:Y48" si="1">SUM(D35:D47)</f>
        <v>0</v>
      </c>
      <c r="E48" s="30">
        <f t="shared" si="1"/>
        <v>23413903</v>
      </c>
      <c r="F48" s="31">
        <f t="shared" si="1"/>
        <v>23469907</v>
      </c>
      <c r="G48" s="31">
        <f t="shared" si="1"/>
        <v>575631</v>
      </c>
      <c r="H48" s="31">
        <f t="shared" si="1"/>
        <v>598000</v>
      </c>
      <c r="I48" s="31">
        <f t="shared" si="1"/>
        <v>677664</v>
      </c>
      <c r="J48" s="31">
        <f t="shared" si="1"/>
        <v>1851295</v>
      </c>
      <c r="K48" s="31">
        <f t="shared" si="1"/>
        <v>650015</v>
      </c>
      <c r="L48" s="31">
        <f t="shared" si="1"/>
        <v>595614</v>
      </c>
      <c r="M48" s="31">
        <f t="shared" si="1"/>
        <v>764947</v>
      </c>
      <c r="N48" s="31">
        <f t="shared" si="1"/>
        <v>2010576</v>
      </c>
      <c r="O48" s="31">
        <f t="shared" si="1"/>
        <v>581529</v>
      </c>
      <c r="P48" s="31">
        <f t="shared" si="1"/>
        <v>666876</v>
      </c>
      <c r="Q48" s="31">
        <f t="shared" si="1"/>
        <v>619379</v>
      </c>
      <c r="R48" s="31">
        <f t="shared" si="1"/>
        <v>1867784</v>
      </c>
      <c r="S48" s="31">
        <f t="shared" si="1"/>
        <v>554664</v>
      </c>
      <c r="T48" s="31">
        <f t="shared" si="1"/>
        <v>573059</v>
      </c>
      <c r="U48" s="31">
        <f t="shared" si="1"/>
        <v>572624</v>
      </c>
      <c r="V48" s="31">
        <f t="shared" si="1"/>
        <v>1700347</v>
      </c>
      <c r="W48" s="31">
        <f t="shared" si="1"/>
        <v>7430002</v>
      </c>
      <c r="X48" s="31">
        <f t="shared" si="1"/>
        <v>23469907</v>
      </c>
      <c r="Y48" s="31">
        <f t="shared" si="1"/>
        <v>-16039905</v>
      </c>
      <c r="Z48" s="32">
        <f>+IF(X48&lt;&gt;0,+(Y48/X48)*100,0)</f>
        <v>-68.342431011763267</v>
      </c>
      <c r="AA48" s="29">
        <f>SUM(AA35:AA47)</f>
        <v>23469907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21232797</v>
      </c>
      <c r="D49" s="39">
        <f t="shared" si="2"/>
        <v>0</v>
      </c>
      <c r="E49" s="40">
        <f t="shared" si="2"/>
        <v>24858781</v>
      </c>
      <c r="F49" s="41">
        <f t="shared" si="2"/>
        <v>24802777</v>
      </c>
      <c r="G49" s="41">
        <f t="shared" si="2"/>
        <v>1771506</v>
      </c>
      <c r="H49" s="41">
        <f t="shared" si="2"/>
        <v>1728255</v>
      </c>
      <c r="I49" s="41">
        <f t="shared" si="2"/>
        <v>1657157</v>
      </c>
      <c r="J49" s="41">
        <f t="shared" si="2"/>
        <v>5156918</v>
      </c>
      <c r="K49" s="41">
        <f t="shared" si="2"/>
        <v>1642926</v>
      </c>
      <c r="L49" s="41">
        <f t="shared" si="2"/>
        <v>1759150</v>
      </c>
      <c r="M49" s="41">
        <f t="shared" si="2"/>
        <v>1601341</v>
      </c>
      <c r="N49" s="41">
        <f t="shared" si="2"/>
        <v>5003417</v>
      </c>
      <c r="O49" s="41">
        <f t="shared" si="2"/>
        <v>1783797</v>
      </c>
      <c r="P49" s="41">
        <f t="shared" si="2"/>
        <v>1701604</v>
      </c>
      <c r="Q49" s="41">
        <f t="shared" si="2"/>
        <v>1773643</v>
      </c>
      <c r="R49" s="41">
        <f t="shared" si="2"/>
        <v>5259044</v>
      </c>
      <c r="S49" s="41">
        <f t="shared" si="2"/>
        <v>1855486</v>
      </c>
      <c r="T49" s="41">
        <f t="shared" si="2"/>
        <v>1835753</v>
      </c>
      <c r="U49" s="41">
        <f t="shared" si="2"/>
        <v>1468085</v>
      </c>
      <c r="V49" s="41">
        <f t="shared" si="2"/>
        <v>5159324</v>
      </c>
      <c r="W49" s="41">
        <f t="shared" si="2"/>
        <v>20578703</v>
      </c>
      <c r="X49" s="41">
        <f t="shared" si="2"/>
        <v>24802777</v>
      </c>
      <c r="Y49" s="41">
        <f t="shared" si="2"/>
        <v>-4224074</v>
      </c>
      <c r="Z49" s="42">
        <f>+IF(X49&lt;&gt;0,+(Y49/X49)*100,0)</f>
        <v>-17.030649430908483</v>
      </c>
      <c r="AA49" s="39">
        <f>+AA33-AA48</f>
        <v>24802777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21232797</v>
      </c>
      <c r="D52" s="48">
        <f t="shared" si="3"/>
        <v>0</v>
      </c>
      <c r="E52" s="49">
        <f t="shared" si="3"/>
        <v>24858781</v>
      </c>
      <c r="F52" s="50">
        <f t="shared" si="3"/>
        <v>24802777</v>
      </c>
      <c r="G52" s="50">
        <f t="shared" si="3"/>
        <v>1771506</v>
      </c>
      <c r="H52" s="50">
        <f t="shared" si="3"/>
        <v>1728255</v>
      </c>
      <c r="I52" s="50">
        <f t="shared" si="3"/>
        <v>1657157</v>
      </c>
      <c r="J52" s="50">
        <f t="shared" si="3"/>
        <v>5156918</v>
      </c>
      <c r="K52" s="50">
        <f t="shared" si="3"/>
        <v>1642926</v>
      </c>
      <c r="L52" s="50">
        <f t="shared" si="3"/>
        <v>1759150</v>
      </c>
      <c r="M52" s="50">
        <f t="shared" si="3"/>
        <v>1601341</v>
      </c>
      <c r="N52" s="50">
        <f t="shared" si="3"/>
        <v>5003417</v>
      </c>
      <c r="O52" s="50">
        <f t="shared" si="3"/>
        <v>1783797</v>
      </c>
      <c r="P52" s="50">
        <f t="shared" si="3"/>
        <v>1701604</v>
      </c>
      <c r="Q52" s="50">
        <f t="shared" si="3"/>
        <v>1773643</v>
      </c>
      <c r="R52" s="50">
        <f t="shared" si="3"/>
        <v>5259044</v>
      </c>
      <c r="S52" s="50">
        <f t="shared" si="3"/>
        <v>1855486</v>
      </c>
      <c r="T52" s="50">
        <f t="shared" si="3"/>
        <v>1835753</v>
      </c>
      <c r="U52" s="50">
        <f t="shared" si="3"/>
        <v>1468085</v>
      </c>
      <c r="V52" s="50">
        <f t="shared" si="3"/>
        <v>5159324</v>
      </c>
      <c r="W52" s="50">
        <f t="shared" si="3"/>
        <v>20578703</v>
      </c>
      <c r="X52" s="50">
        <f t="shared" si="3"/>
        <v>24802777</v>
      </c>
      <c r="Y52" s="50">
        <f t="shared" si="3"/>
        <v>-4224074</v>
      </c>
      <c r="Z52" s="51">
        <f>+IF(X52&lt;&gt;0,+(Y52/X52)*100,0)</f>
        <v>-17.030649430908483</v>
      </c>
      <c r="AA52" s="48">
        <f>SUM(AA49:AA51)</f>
        <v>24802777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21232797</v>
      </c>
      <c r="D54" s="54">
        <f>+D52-D53</f>
        <v>0</v>
      </c>
      <c r="E54" s="55">
        <f t="shared" si="4"/>
        <v>24858781</v>
      </c>
      <c r="F54" s="56">
        <f t="shared" si="4"/>
        <v>24802777</v>
      </c>
      <c r="G54" s="56">
        <f t="shared" si="4"/>
        <v>1771506</v>
      </c>
      <c r="H54" s="56">
        <f t="shared" si="4"/>
        <v>1728255</v>
      </c>
      <c r="I54" s="56">
        <f t="shared" si="4"/>
        <v>1657157</v>
      </c>
      <c r="J54" s="56">
        <f t="shared" si="4"/>
        <v>5156918</v>
      </c>
      <c r="K54" s="56">
        <f t="shared" si="4"/>
        <v>1642926</v>
      </c>
      <c r="L54" s="56">
        <f t="shared" si="4"/>
        <v>1759150</v>
      </c>
      <c r="M54" s="56">
        <f t="shared" si="4"/>
        <v>1601341</v>
      </c>
      <c r="N54" s="56">
        <f t="shared" si="4"/>
        <v>5003417</v>
      </c>
      <c r="O54" s="56">
        <f t="shared" si="4"/>
        <v>1783797</v>
      </c>
      <c r="P54" s="56">
        <f t="shared" si="4"/>
        <v>1701604</v>
      </c>
      <c r="Q54" s="56">
        <f t="shared" si="4"/>
        <v>1773643</v>
      </c>
      <c r="R54" s="56">
        <f t="shared" si="4"/>
        <v>5259044</v>
      </c>
      <c r="S54" s="56">
        <f t="shared" si="4"/>
        <v>1855486</v>
      </c>
      <c r="T54" s="56">
        <f t="shared" si="4"/>
        <v>1835753</v>
      </c>
      <c r="U54" s="56">
        <f t="shared" si="4"/>
        <v>1468085</v>
      </c>
      <c r="V54" s="56">
        <f t="shared" si="4"/>
        <v>5159324</v>
      </c>
      <c r="W54" s="56">
        <f t="shared" si="4"/>
        <v>20578703</v>
      </c>
      <c r="X54" s="56">
        <f t="shared" si="4"/>
        <v>24802777</v>
      </c>
      <c r="Y54" s="56">
        <f t="shared" si="4"/>
        <v>-4224074</v>
      </c>
      <c r="Z54" s="57">
        <f>+IF(X54&lt;&gt;0,+(Y54/X54)*100,0)</f>
        <v>-17.030649430908483</v>
      </c>
      <c r="AA54" s="54">
        <f>+AA52-AA53</f>
        <v>24802777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21232797</v>
      </c>
      <c r="D57" s="48">
        <f>SUM(D54:D56)</f>
        <v>0</v>
      </c>
      <c r="E57" s="49">
        <f t="shared" si="5"/>
        <v>24858781</v>
      </c>
      <c r="F57" s="50">
        <f t="shared" si="5"/>
        <v>24802777</v>
      </c>
      <c r="G57" s="50">
        <f t="shared" si="5"/>
        <v>1771506</v>
      </c>
      <c r="H57" s="50">
        <f t="shared" si="5"/>
        <v>1728255</v>
      </c>
      <c r="I57" s="50">
        <f t="shared" si="5"/>
        <v>1657157</v>
      </c>
      <c r="J57" s="50">
        <f t="shared" si="5"/>
        <v>5156918</v>
      </c>
      <c r="K57" s="50">
        <f t="shared" si="5"/>
        <v>1642926</v>
      </c>
      <c r="L57" s="50">
        <f t="shared" si="5"/>
        <v>1759150</v>
      </c>
      <c r="M57" s="50">
        <f t="shared" si="5"/>
        <v>1601341</v>
      </c>
      <c r="N57" s="50">
        <f t="shared" si="5"/>
        <v>5003417</v>
      </c>
      <c r="O57" s="50">
        <f t="shared" si="5"/>
        <v>1783797</v>
      </c>
      <c r="P57" s="50">
        <f t="shared" si="5"/>
        <v>1701604</v>
      </c>
      <c r="Q57" s="50">
        <f t="shared" si="5"/>
        <v>1773643</v>
      </c>
      <c r="R57" s="50">
        <f t="shared" si="5"/>
        <v>5259044</v>
      </c>
      <c r="S57" s="50">
        <f t="shared" si="5"/>
        <v>1855486</v>
      </c>
      <c r="T57" s="50">
        <f t="shared" si="5"/>
        <v>1835753</v>
      </c>
      <c r="U57" s="50">
        <f t="shared" si="5"/>
        <v>1468085</v>
      </c>
      <c r="V57" s="50">
        <f t="shared" si="5"/>
        <v>5159324</v>
      </c>
      <c r="W57" s="50">
        <f t="shared" si="5"/>
        <v>20578703</v>
      </c>
      <c r="X57" s="50">
        <f t="shared" si="5"/>
        <v>24802777</v>
      </c>
      <c r="Y57" s="50">
        <f t="shared" si="5"/>
        <v>-4224074</v>
      </c>
      <c r="Z57" s="51">
        <f>+IF(X57&lt;&gt;0,+(Y57/X57)*100,0)</f>
        <v>-17.030649430908483</v>
      </c>
      <c r="AA57" s="48">
        <f>SUM(AA54:AA56)</f>
        <v>24802777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21232797</v>
      </c>
      <c r="D60" s="65">
        <f>SUM(D57:D59)</f>
        <v>0</v>
      </c>
      <c r="E60" s="66">
        <f t="shared" si="6"/>
        <v>24858781</v>
      </c>
      <c r="F60" s="67">
        <f t="shared" si="6"/>
        <v>24802777</v>
      </c>
      <c r="G60" s="67">
        <f t="shared" si="6"/>
        <v>1771506</v>
      </c>
      <c r="H60" s="67">
        <f t="shared" si="6"/>
        <v>1728255</v>
      </c>
      <c r="I60" s="67">
        <f t="shared" si="6"/>
        <v>1657157</v>
      </c>
      <c r="J60" s="67">
        <f t="shared" si="6"/>
        <v>5156918</v>
      </c>
      <c r="K60" s="67">
        <f t="shared" si="6"/>
        <v>1642926</v>
      </c>
      <c r="L60" s="67">
        <f t="shared" si="6"/>
        <v>1759150</v>
      </c>
      <c r="M60" s="67">
        <f t="shared" si="6"/>
        <v>1601341</v>
      </c>
      <c r="N60" s="67">
        <f t="shared" si="6"/>
        <v>5003417</v>
      </c>
      <c r="O60" s="67">
        <f t="shared" si="6"/>
        <v>1783797</v>
      </c>
      <c r="P60" s="67">
        <f t="shared" si="6"/>
        <v>1701604</v>
      </c>
      <c r="Q60" s="67">
        <f t="shared" si="6"/>
        <v>1773643</v>
      </c>
      <c r="R60" s="67">
        <f t="shared" si="6"/>
        <v>5259044</v>
      </c>
      <c r="S60" s="67">
        <f t="shared" si="6"/>
        <v>1855486</v>
      </c>
      <c r="T60" s="67">
        <f t="shared" si="6"/>
        <v>1835753</v>
      </c>
      <c r="U60" s="67">
        <f t="shared" si="6"/>
        <v>1468085</v>
      </c>
      <c r="V60" s="67">
        <f t="shared" si="6"/>
        <v>5159324</v>
      </c>
      <c r="W60" s="67">
        <f t="shared" si="6"/>
        <v>20578703</v>
      </c>
      <c r="X60" s="67">
        <f t="shared" si="6"/>
        <v>24802777</v>
      </c>
      <c r="Y60" s="67">
        <f t="shared" si="6"/>
        <v>-4224074</v>
      </c>
      <c r="Z60" s="68">
        <f>+IF(X60&lt;&gt;0,+(Y60/X60)*100,0)</f>
        <v>-17.030649430908483</v>
      </c>
      <c r="AA60" s="65">
        <f>SUM(AA57:AA59)</f>
        <v>24802777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4044097</v>
      </c>
      <c r="D9" s="20"/>
      <c r="E9" s="21">
        <v>13594425</v>
      </c>
      <c r="F9" s="22">
        <v>7094425</v>
      </c>
      <c r="G9" s="22">
        <v>451809</v>
      </c>
      <c r="H9" s="22">
        <v>451916</v>
      </c>
      <c r="I9" s="22">
        <v>452104</v>
      </c>
      <c r="J9" s="22">
        <v>1355829</v>
      </c>
      <c r="K9" s="22">
        <v>448731</v>
      </c>
      <c r="L9" s="22">
        <v>451499</v>
      </c>
      <c r="M9" s="22">
        <v>450776</v>
      </c>
      <c r="N9" s="22">
        <v>1351006</v>
      </c>
      <c r="O9" s="22">
        <v>450896</v>
      </c>
      <c r="P9" s="22">
        <v>451318</v>
      </c>
      <c r="Q9" s="22">
        <v>450715</v>
      </c>
      <c r="R9" s="22">
        <v>1352929</v>
      </c>
      <c r="S9" s="22">
        <v>450654</v>
      </c>
      <c r="T9" s="22">
        <v>450776</v>
      </c>
      <c r="U9" s="22">
        <v>451320</v>
      </c>
      <c r="V9" s="22">
        <v>1352750</v>
      </c>
      <c r="W9" s="22">
        <v>5412514</v>
      </c>
      <c r="X9" s="22">
        <v>7094425</v>
      </c>
      <c r="Y9" s="22">
        <v>-1681911</v>
      </c>
      <c r="Z9" s="23">
        <v>-23.707502722207931</v>
      </c>
      <c r="AA9" s="20">
        <v>7094425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1785000</v>
      </c>
      <c r="F26" s="22">
        <v>1785000</v>
      </c>
      <c r="G26" s="22"/>
      <c r="H26" s="22"/>
      <c r="I26" s="22"/>
      <c r="J26" s="22"/>
      <c r="K26" s="22"/>
      <c r="L26" s="22"/>
      <c r="M26" s="22"/>
      <c r="N26" s="22"/>
      <c r="O26" s="22"/>
      <c r="P26" s="22">
        <v>1785000</v>
      </c>
      <c r="Q26" s="22"/>
      <c r="R26" s="22">
        <v>1785000</v>
      </c>
      <c r="S26" s="22"/>
      <c r="T26" s="22"/>
      <c r="U26" s="22"/>
      <c r="V26" s="22"/>
      <c r="W26" s="22">
        <v>1785000</v>
      </c>
      <c r="X26" s="22">
        <v>1785000</v>
      </c>
      <c r="Y26" s="22"/>
      <c r="Z26" s="23"/>
      <c r="AA26" s="20">
        <v>1785000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4044097</v>
      </c>
      <c r="D33" s="29">
        <f t="shared" ref="D33:Y33" si="0">SUM(D6:D32)</f>
        <v>0</v>
      </c>
      <c r="E33" s="30">
        <f t="shared" si="0"/>
        <v>15379425</v>
      </c>
      <c r="F33" s="31">
        <f t="shared" si="0"/>
        <v>8879425</v>
      </c>
      <c r="G33" s="31">
        <f t="shared" si="0"/>
        <v>451809</v>
      </c>
      <c r="H33" s="31">
        <f t="shared" si="0"/>
        <v>451916</v>
      </c>
      <c r="I33" s="31">
        <f t="shared" si="0"/>
        <v>452104</v>
      </c>
      <c r="J33" s="31">
        <f t="shared" si="0"/>
        <v>1355829</v>
      </c>
      <c r="K33" s="31">
        <f t="shared" si="0"/>
        <v>448731</v>
      </c>
      <c r="L33" s="31">
        <f t="shared" si="0"/>
        <v>451499</v>
      </c>
      <c r="M33" s="31">
        <f t="shared" si="0"/>
        <v>450776</v>
      </c>
      <c r="N33" s="31">
        <f t="shared" si="0"/>
        <v>1351006</v>
      </c>
      <c r="O33" s="31">
        <f t="shared" si="0"/>
        <v>450896</v>
      </c>
      <c r="P33" s="31">
        <f t="shared" si="0"/>
        <v>2236318</v>
      </c>
      <c r="Q33" s="31">
        <f t="shared" si="0"/>
        <v>450715</v>
      </c>
      <c r="R33" s="31">
        <f t="shared" si="0"/>
        <v>3137929</v>
      </c>
      <c r="S33" s="31">
        <f t="shared" si="0"/>
        <v>450654</v>
      </c>
      <c r="T33" s="31">
        <f t="shared" si="0"/>
        <v>450776</v>
      </c>
      <c r="U33" s="31">
        <f t="shared" si="0"/>
        <v>451320</v>
      </c>
      <c r="V33" s="31">
        <f t="shared" si="0"/>
        <v>1352750</v>
      </c>
      <c r="W33" s="31">
        <f t="shared" si="0"/>
        <v>7197514</v>
      </c>
      <c r="X33" s="31">
        <f t="shared" si="0"/>
        <v>8879425</v>
      </c>
      <c r="Y33" s="31">
        <f t="shared" si="0"/>
        <v>-1681911</v>
      </c>
      <c r="Z33" s="32">
        <f>+IF(X33&lt;&gt;0,+(Y33/X33)*100,0)</f>
        <v>-18.941665704704977</v>
      </c>
      <c r="AA33" s="29">
        <f>SUM(AA6:AA32)</f>
        <v>8879425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8489620</v>
      </c>
      <c r="D35" s="20"/>
      <c r="E35" s="21">
        <v>9674119</v>
      </c>
      <c r="F35" s="22">
        <v>8448124</v>
      </c>
      <c r="G35" s="22"/>
      <c r="H35" s="22"/>
      <c r="I35" s="22"/>
      <c r="J35" s="22"/>
      <c r="K35" s="22"/>
      <c r="L35" s="22"/>
      <c r="M35" s="22"/>
      <c r="N35" s="22"/>
      <c r="O35" s="22">
        <v>4711160</v>
      </c>
      <c r="P35" s="22">
        <v>-392</v>
      </c>
      <c r="Q35" s="22">
        <v>1264955</v>
      </c>
      <c r="R35" s="22">
        <v>5975723</v>
      </c>
      <c r="S35" s="22"/>
      <c r="T35" s="22">
        <v>1348483</v>
      </c>
      <c r="U35" s="22">
        <v>651267</v>
      </c>
      <c r="V35" s="22">
        <v>1999750</v>
      </c>
      <c r="W35" s="22">
        <v>7975473</v>
      </c>
      <c r="X35" s="22">
        <v>8448124</v>
      </c>
      <c r="Y35" s="22">
        <v>-472651</v>
      </c>
      <c r="Z35" s="23">
        <v>-5.5947450581928004</v>
      </c>
      <c r="AA35" s="20">
        <v>8448124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501368</v>
      </c>
      <c r="D38" s="20"/>
      <c r="E38" s="21">
        <v>470794</v>
      </c>
      <c r="F38" s="22">
        <v>425000</v>
      </c>
      <c r="G38" s="22"/>
      <c r="H38" s="22"/>
      <c r="I38" s="22"/>
      <c r="J38" s="22"/>
      <c r="K38" s="22"/>
      <c r="L38" s="22">
        <v>126551</v>
      </c>
      <c r="M38" s="22"/>
      <c r="N38" s="22">
        <v>126551</v>
      </c>
      <c r="O38" s="22"/>
      <c r="P38" s="22">
        <v>114767</v>
      </c>
      <c r="Q38" s="22"/>
      <c r="R38" s="22">
        <v>114767</v>
      </c>
      <c r="S38" s="22">
        <v>6250</v>
      </c>
      <c r="T38" s="22">
        <v>102734</v>
      </c>
      <c r="U38" s="22">
        <v>30600</v>
      </c>
      <c r="V38" s="22">
        <v>139584</v>
      </c>
      <c r="W38" s="22">
        <v>380902</v>
      </c>
      <c r="X38" s="22">
        <v>425000</v>
      </c>
      <c r="Y38" s="22">
        <v>-44098</v>
      </c>
      <c r="Z38" s="23">
        <v>-10.376000000000001</v>
      </c>
      <c r="AA38" s="20">
        <v>425000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2500000</v>
      </c>
      <c r="F39" s="22">
        <v>1500000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1500000</v>
      </c>
      <c r="Y39" s="22">
        <v>-1500000</v>
      </c>
      <c r="Z39" s="23">
        <v>-100</v>
      </c>
      <c r="AA39" s="20">
        <v>1500000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3333333</v>
      </c>
      <c r="F40" s="22">
        <v>2500000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2500000</v>
      </c>
      <c r="Y40" s="22">
        <v>-2500000</v>
      </c>
      <c r="Z40" s="23">
        <v>-100</v>
      </c>
      <c r="AA40" s="20">
        <v>2500000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612646</v>
      </c>
      <c r="D42" s="20"/>
      <c r="E42" s="21">
        <v>808658</v>
      </c>
      <c r="F42" s="22">
        <v>700000</v>
      </c>
      <c r="G42" s="22"/>
      <c r="H42" s="22">
        <v>38199</v>
      </c>
      <c r="I42" s="22"/>
      <c r="J42" s="22">
        <v>38199</v>
      </c>
      <c r="K42" s="22">
        <v>45668</v>
      </c>
      <c r="L42" s="22">
        <v>6847</v>
      </c>
      <c r="M42" s="22">
        <v>52212</v>
      </c>
      <c r="N42" s="22">
        <v>104727</v>
      </c>
      <c r="O42" s="22">
        <v>3992</v>
      </c>
      <c r="P42" s="22">
        <v>37932</v>
      </c>
      <c r="Q42" s="22">
        <v>20711</v>
      </c>
      <c r="R42" s="22">
        <v>62635</v>
      </c>
      <c r="S42" s="22">
        <v>13485</v>
      </c>
      <c r="T42" s="22">
        <v>43040</v>
      </c>
      <c r="U42" s="22">
        <v>122779</v>
      </c>
      <c r="V42" s="22">
        <v>179304</v>
      </c>
      <c r="W42" s="22">
        <v>384865</v>
      </c>
      <c r="X42" s="22">
        <v>700000</v>
      </c>
      <c r="Y42" s="22">
        <v>-315135</v>
      </c>
      <c r="Z42" s="23">
        <v>-45.019285714285715</v>
      </c>
      <c r="AA42" s="20">
        <v>700000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12260054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>
        <v>-102</v>
      </c>
      <c r="Q44" s="22"/>
      <c r="R44" s="22">
        <v>-102</v>
      </c>
      <c r="S44" s="22"/>
      <c r="T44" s="22">
        <v>1601134</v>
      </c>
      <c r="U44" s="22"/>
      <c r="V44" s="22">
        <v>1601134</v>
      </c>
      <c r="W44" s="22">
        <v>1601032</v>
      </c>
      <c r="X44" s="22"/>
      <c r="Y44" s="22">
        <v>1601032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188960</v>
      </c>
      <c r="D45" s="20"/>
      <c r="E45" s="21">
        <v>214761</v>
      </c>
      <c r="F45" s="22">
        <v>273871</v>
      </c>
      <c r="G45" s="22">
        <v>2821</v>
      </c>
      <c r="H45" s="22"/>
      <c r="I45" s="22"/>
      <c r="J45" s="22">
        <v>2821</v>
      </c>
      <c r="K45" s="22"/>
      <c r="L45" s="22"/>
      <c r="M45" s="22">
        <v>165278</v>
      </c>
      <c r="N45" s="22">
        <v>165278</v>
      </c>
      <c r="O45" s="22">
        <v>40622</v>
      </c>
      <c r="P45" s="22"/>
      <c r="Q45" s="22">
        <v>11047</v>
      </c>
      <c r="R45" s="22">
        <v>51669</v>
      </c>
      <c r="S45" s="22">
        <v>4552</v>
      </c>
      <c r="T45" s="22">
        <v>18253</v>
      </c>
      <c r="U45" s="22">
        <v>5274</v>
      </c>
      <c r="V45" s="22">
        <v>28079</v>
      </c>
      <c r="W45" s="22">
        <v>247847</v>
      </c>
      <c r="X45" s="22">
        <v>273871</v>
      </c>
      <c r="Y45" s="22">
        <v>-26024</v>
      </c>
      <c r="Z45" s="23">
        <v>-9.502283921992472</v>
      </c>
      <c r="AA45" s="20">
        <v>273871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22052648</v>
      </c>
      <c r="D48" s="29">
        <f t="shared" ref="D48:Y48" si="1">SUM(D35:D47)</f>
        <v>0</v>
      </c>
      <c r="E48" s="30">
        <f t="shared" si="1"/>
        <v>17001665</v>
      </c>
      <c r="F48" s="31">
        <f t="shared" si="1"/>
        <v>13846995</v>
      </c>
      <c r="G48" s="31">
        <f t="shared" si="1"/>
        <v>2821</v>
      </c>
      <c r="H48" s="31">
        <f t="shared" si="1"/>
        <v>38199</v>
      </c>
      <c r="I48" s="31">
        <f t="shared" si="1"/>
        <v>0</v>
      </c>
      <c r="J48" s="31">
        <f t="shared" si="1"/>
        <v>41020</v>
      </c>
      <c r="K48" s="31">
        <f t="shared" si="1"/>
        <v>45668</v>
      </c>
      <c r="L48" s="31">
        <f t="shared" si="1"/>
        <v>133398</v>
      </c>
      <c r="M48" s="31">
        <f t="shared" si="1"/>
        <v>217490</v>
      </c>
      <c r="N48" s="31">
        <f t="shared" si="1"/>
        <v>396556</v>
      </c>
      <c r="O48" s="31">
        <f t="shared" si="1"/>
        <v>4755774</v>
      </c>
      <c r="P48" s="31">
        <f t="shared" si="1"/>
        <v>152205</v>
      </c>
      <c r="Q48" s="31">
        <f t="shared" si="1"/>
        <v>1296713</v>
      </c>
      <c r="R48" s="31">
        <f t="shared" si="1"/>
        <v>6204692</v>
      </c>
      <c r="S48" s="31">
        <f t="shared" si="1"/>
        <v>24287</v>
      </c>
      <c r="T48" s="31">
        <f t="shared" si="1"/>
        <v>3113644</v>
      </c>
      <c r="U48" s="31">
        <f t="shared" si="1"/>
        <v>809920</v>
      </c>
      <c r="V48" s="31">
        <f t="shared" si="1"/>
        <v>3947851</v>
      </c>
      <c r="W48" s="31">
        <f t="shared" si="1"/>
        <v>10590119</v>
      </c>
      <c r="X48" s="31">
        <f t="shared" si="1"/>
        <v>13846995</v>
      </c>
      <c r="Y48" s="31">
        <f t="shared" si="1"/>
        <v>-3256876</v>
      </c>
      <c r="Z48" s="32">
        <f>+IF(X48&lt;&gt;0,+(Y48/X48)*100,0)</f>
        <v>-23.520453354680924</v>
      </c>
      <c r="AA48" s="29">
        <f>SUM(AA35:AA47)</f>
        <v>13846995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-18008551</v>
      </c>
      <c r="D49" s="39">
        <f t="shared" si="2"/>
        <v>0</v>
      </c>
      <c r="E49" s="40">
        <f t="shared" si="2"/>
        <v>-1622240</v>
      </c>
      <c r="F49" s="41">
        <f t="shared" si="2"/>
        <v>-4967570</v>
      </c>
      <c r="G49" s="41">
        <f t="shared" si="2"/>
        <v>448988</v>
      </c>
      <c r="H49" s="41">
        <f t="shared" si="2"/>
        <v>413717</v>
      </c>
      <c r="I49" s="41">
        <f t="shared" si="2"/>
        <v>452104</v>
      </c>
      <c r="J49" s="41">
        <f t="shared" si="2"/>
        <v>1314809</v>
      </c>
      <c r="K49" s="41">
        <f t="shared" si="2"/>
        <v>403063</v>
      </c>
      <c r="L49" s="41">
        <f t="shared" si="2"/>
        <v>318101</v>
      </c>
      <c r="M49" s="41">
        <f t="shared" si="2"/>
        <v>233286</v>
      </c>
      <c r="N49" s="41">
        <f t="shared" si="2"/>
        <v>954450</v>
      </c>
      <c r="O49" s="41">
        <f t="shared" si="2"/>
        <v>-4304878</v>
      </c>
      <c r="P49" s="41">
        <f t="shared" si="2"/>
        <v>2084113</v>
      </c>
      <c r="Q49" s="41">
        <f t="shared" si="2"/>
        <v>-845998</v>
      </c>
      <c r="R49" s="41">
        <f t="shared" si="2"/>
        <v>-3066763</v>
      </c>
      <c r="S49" s="41">
        <f t="shared" si="2"/>
        <v>426367</v>
      </c>
      <c r="T49" s="41">
        <f t="shared" si="2"/>
        <v>-2662868</v>
      </c>
      <c r="U49" s="41">
        <f t="shared" si="2"/>
        <v>-358600</v>
      </c>
      <c r="V49" s="41">
        <f t="shared" si="2"/>
        <v>-2595101</v>
      </c>
      <c r="W49" s="41">
        <f t="shared" si="2"/>
        <v>-3392605</v>
      </c>
      <c r="X49" s="41">
        <f t="shared" si="2"/>
        <v>-4967570</v>
      </c>
      <c r="Y49" s="41">
        <f t="shared" si="2"/>
        <v>1574965</v>
      </c>
      <c r="Z49" s="42">
        <f>+IF(X49&lt;&gt;0,+(Y49/X49)*100,0)</f>
        <v>-31.704938229355601</v>
      </c>
      <c r="AA49" s="39">
        <f>+AA33-AA48</f>
        <v>-4967570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-18008551</v>
      </c>
      <c r="D52" s="48">
        <f t="shared" si="3"/>
        <v>0</v>
      </c>
      <c r="E52" s="49">
        <f t="shared" si="3"/>
        <v>-1622240</v>
      </c>
      <c r="F52" s="50">
        <f t="shared" si="3"/>
        <v>-4967570</v>
      </c>
      <c r="G52" s="50">
        <f t="shared" si="3"/>
        <v>448988</v>
      </c>
      <c r="H52" s="50">
        <f t="shared" si="3"/>
        <v>413717</v>
      </c>
      <c r="I52" s="50">
        <f t="shared" si="3"/>
        <v>452104</v>
      </c>
      <c r="J52" s="50">
        <f t="shared" si="3"/>
        <v>1314809</v>
      </c>
      <c r="K52" s="50">
        <f t="shared" si="3"/>
        <v>403063</v>
      </c>
      <c r="L52" s="50">
        <f t="shared" si="3"/>
        <v>318101</v>
      </c>
      <c r="M52" s="50">
        <f t="shared" si="3"/>
        <v>233286</v>
      </c>
      <c r="N52" s="50">
        <f t="shared" si="3"/>
        <v>954450</v>
      </c>
      <c r="O52" s="50">
        <f t="shared" si="3"/>
        <v>-4304878</v>
      </c>
      <c r="P52" s="50">
        <f t="shared" si="3"/>
        <v>2084113</v>
      </c>
      <c r="Q52" s="50">
        <f t="shared" si="3"/>
        <v>-845998</v>
      </c>
      <c r="R52" s="50">
        <f t="shared" si="3"/>
        <v>-3066763</v>
      </c>
      <c r="S52" s="50">
        <f t="shared" si="3"/>
        <v>426367</v>
      </c>
      <c r="T52" s="50">
        <f t="shared" si="3"/>
        <v>-2662868</v>
      </c>
      <c r="U52" s="50">
        <f t="shared" si="3"/>
        <v>-358600</v>
      </c>
      <c r="V52" s="50">
        <f t="shared" si="3"/>
        <v>-2595101</v>
      </c>
      <c r="W52" s="50">
        <f t="shared" si="3"/>
        <v>-3392605</v>
      </c>
      <c r="X52" s="50">
        <f t="shared" si="3"/>
        <v>-4967570</v>
      </c>
      <c r="Y52" s="50">
        <f t="shared" si="3"/>
        <v>1574965</v>
      </c>
      <c r="Z52" s="51">
        <f>+IF(X52&lt;&gt;0,+(Y52/X52)*100,0)</f>
        <v>-31.704938229355601</v>
      </c>
      <c r="AA52" s="48">
        <f>SUM(AA49:AA51)</f>
        <v>-4967570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-18008551</v>
      </c>
      <c r="D54" s="54">
        <f>+D52-D53</f>
        <v>0</v>
      </c>
      <c r="E54" s="55">
        <f t="shared" si="4"/>
        <v>-1622240</v>
      </c>
      <c r="F54" s="56">
        <f t="shared" si="4"/>
        <v>-4967570</v>
      </c>
      <c r="G54" s="56">
        <f t="shared" si="4"/>
        <v>448988</v>
      </c>
      <c r="H54" s="56">
        <f t="shared" si="4"/>
        <v>413717</v>
      </c>
      <c r="I54" s="56">
        <f t="shared" si="4"/>
        <v>452104</v>
      </c>
      <c r="J54" s="56">
        <f t="shared" si="4"/>
        <v>1314809</v>
      </c>
      <c r="K54" s="56">
        <f t="shared" si="4"/>
        <v>403063</v>
      </c>
      <c r="L54" s="56">
        <f t="shared" si="4"/>
        <v>318101</v>
      </c>
      <c r="M54" s="56">
        <f t="shared" si="4"/>
        <v>233286</v>
      </c>
      <c r="N54" s="56">
        <f t="shared" si="4"/>
        <v>954450</v>
      </c>
      <c r="O54" s="56">
        <f t="shared" si="4"/>
        <v>-4304878</v>
      </c>
      <c r="P54" s="56">
        <f t="shared" si="4"/>
        <v>2084113</v>
      </c>
      <c r="Q54" s="56">
        <f t="shared" si="4"/>
        <v>-845998</v>
      </c>
      <c r="R54" s="56">
        <f t="shared" si="4"/>
        <v>-3066763</v>
      </c>
      <c r="S54" s="56">
        <f t="shared" si="4"/>
        <v>426367</v>
      </c>
      <c r="T54" s="56">
        <f t="shared" si="4"/>
        <v>-2662868</v>
      </c>
      <c r="U54" s="56">
        <f t="shared" si="4"/>
        <v>-358600</v>
      </c>
      <c r="V54" s="56">
        <f t="shared" si="4"/>
        <v>-2595101</v>
      </c>
      <c r="W54" s="56">
        <f t="shared" si="4"/>
        <v>-3392605</v>
      </c>
      <c r="X54" s="56">
        <f t="shared" si="4"/>
        <v>-4967570</v>
      </c>
      <c r="Y54" s="56">
        <f t="shared" si="4"/>
        <v>1574965</v>
      </c>
      <c r="Z54" s="57">
        <f>+IF(X54&lt;&gt;0,+(Y54/X54)*100,0)</f>
        <v>-31.704938229355601</v>
      </c>
      <c r="AA54" s="54">
        <f>+AA52-AA53</f>
        <v>-4967570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-18008551</v>
      </c>
      <c r="D57" s="48">
        <f>SUM(D54:D56)</f>
        <v>0</v>
      </c>
      <c r="E57" s="49">
        <f t="shared" si="5"/>
        <v>-1622240</v>
      </c>
      <c r="F57" s="50">
        <f t="shared" si="5"/>
        <v>-4967570</v>
      </c>
      <c r="G57" s="50">
        <f t="shared" si="5"/>
        <v>448988</v>
      </c>
      <c r="H57" s="50">
        <f t="shared" si="5"/>
        <v>413717</v>
      </c>
      <c r="I57" s="50">
        <f t="shared" si="5"/>
        <v>452104</v>
      </c>
      <c r="J57" s="50">
        <f t="shared" si="5"/>
        <v>1314809</v>
      </c>
      <c r="K57" s="50">
        <f t="shared" si="5"/>
        <v>403063</v>
      </c>
      <c r="L57" s="50">
        <f t="shared" si="5"/>
        <v>318101</v>
      </c>
      <c r="M57" s="50">
        <f t="shared" si="5"/>
        <v>233286</v>
      </c>
      <c r="N57" s="50">
        <f t="shared" si="5"/>
        <v>954450</v>
      </c>
      <c r="O57" s="50">
        <f t="shared" si="5"/>
        <v>-4304878</v>
      </c>
      <c r="P57" s="50">
        <f t="shared" si="5"/>
        <v>2084113</v>
      </c>
      <c r="Q57" s="50">
        <f t="shared" si="5"/>
        <v>-845998</v>
      </c>
      <c r="R57" s="50">
        <f t="shared" si="5"/>
        <v>-3066763</v>
      </c>
      <c r="S57" s="50">
        <f t="shared" si="5"/>
        <v>426367</v>
      </c>
      <c r="T57" s="50">
        <f t="shared" si="5"/>
        <v>-2662868</v>
      </c>
      <c r="U57" s="50">
        <f t="shared" si="5"/>
        <v>-358600</v>
      </c>
      <c r="V57" s="50">
        <f t="shared" si="5"/>
        <v>-2595101</v>
      </c>
      <c r="W57" s="50">
        <f t="shared" si="5"/>
        <v>-3392605</v>
      </c>
      <c r="X57" s="50">
        <f t="shared" si="5"/>
        <v>-4967570</v>
      </c>
      <c r="Y57" s="50">
        <f t="shared" si="5"/>
        <v>1574965</v>
      </c>
      <c r="Z57" s="51">
        <f>+IF(X57&lt;&gt;0,+(Y57/X57)*100,0)</f>
        <v>-31.704938229355601</v>
      </c>
      <c r="AA57" s="48">
        <f>SUM(AA54:AA56)</f>
        <v>-4967570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-18008551</v>
      </c>
      <c r="D60" s="65">
        <f>SUM(D57:D59)</f>
        <v>0</v>
      </c>
      <c r="E60" s="66">
        <f t="shared" si="6"/>
        <v>-1622240</v>
      </c>
      <c r="F60" s="67">
        <f t="shared" si="6"/>
        <v>-4967570</v>
      </c>
      <c r="G60" s="67">
        <f t="shared" si="6"/>
        <v>448988</v>
      </c>
      <c r="H60" s="67">
        <f t="shared" si="6"/>
        <v>413717</v>
      </c>
      <c r="I60" s="67">
        <f t="shared" si="6"/>
        <v>452104</v>
      </c>
      <c r="J60" s="67">
        <f t="shared" si="6"/>
        <v>1314809</v>
      </c>
      <c r="K60" s="67">
        <f t="shared" si="6"/>
        <v>403063</v>
      </c>
      <c r="L60" s="67">
        <f t="shared" si="6"/>
        <v>318101</v>
      </c>
      <c r="M60" s="67">
        <f t="shared" si="6"/>
        <v>233286</v>
      </c>
      <c r="N60" s="67">
        <f t="shared" si="6"/>
        <v>954450</v>
      </c>
      <c r="O60" s="67">
        <f t="shared" si="6"/>
        <v>-4304878</v>
      </c>
      <c r="P60" s="67">
        <f t="shared" si="6"/>
        <v>2084113</v>
      </c>
      <c r="Q60" s="67">
        <f t="shared" si="6"/>
        <v>-845998</v>
      </c>
      <c r="R60" s="67">
        <f t="shared" si="6"/>
        <v>-3066763</v>
      </c>
      <c r="S60" s="67">
        <f t="shared" si="6"/>
        <v>426367</v>
      </c>
      <c r="T60" s="67">
        <f t="shared" si="6"/>
        <v>-2662868</v>
      </c>
      <c r="U60" s="67">
        <f t="shared" si="6"/>
        <v>-358600</v>
      </c>
      <c r="V60" s="67">
        <f t="shared" si="6"/>
        <v>-2595101</v>
      </c>
      <c r="W60" s="67">
        <f t="shared" si="6"/>
        <v>-3392605</v>
      </c>
      <c r="X60" s="67">
        <f t="shared" si="6"/>
        <v>-4967570</v>
      </c>
      <c r="Y60" s="67">
        <f t="shared" si="6"/>
        <v>1574965</v>
      </c>
      <c r="Z60" s="68">
        <f>+IF(X60&lt;&gt;0,+(Y60/X60)*100,0)</f>
        <v>-31.704938229355601</v>
      </c>
      <c r="AA60" s="65">
        <f>SUM(AA57:AA59)</f>
        <v>-4967570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133311513</v>
      </c>
      <c r="D9" s="20"/>
      <c r="E9" s="21">
        <v>153220960</v>
      </c>
      <c r="F9" s="22">
        <v>153220960</v>
      </c>
      <c r="G9" s="22">
        <v>13187920</v>
      </c>
      <c r="H9" s="22">
        <v>12698494</v>
      </c>
      <c r="I9" s="22">
        <v>12497800</v>
      </c>
      <c r="J9" s="22">
        <v>38384214</v>
      </c>
      <c r="K9" s="22">
        <v>12399294</v>
      </c>
      <c r="L9" s="22">
        <v>12336746</v>
      </c>
      <c r="M9" s="22">
        <v>12318845</v>
      </c>
      <c r="N9" s="22">
        <v>37054885</v>
      </c>
      <c r="O9" s="22">
        <v>12302878</v>
      </c>
      <c r="P9" s="22">
        <v>12230989</v>
      </c>
      <c r="Q9" s="22">
        <v>12134575</v>
      </c>
      <c r="R9" s="22">
        <v>36668442</v>
      </c>
      <c r="S9" s="22">
        <v>12047235</v>
      </c>
      <c r="T9" s="22">
        <v>12021280</v>
      </c>
      <c r="U9" s="22">
        <v>11914250</v>
      </c>
      <c r="V9" s="22">
        <v>35982765</v>
      </c>
      <c r="W9" s="22">
        <v>148090306</v>
      </c>
      <c r="X9" s="22">
        <v>153220960</v>
      </c>
      <c r="Y9" s="22">
        <v>-5130654</v>
      </c>
      <c r="Z9" s="23">
        <v>-3.3485327333806025</v>
      </c>
      <c r="AA9" s="20">
        <v>153220960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66667488</v>
      </c>
      <c r="D13" s="20"/>
      <c r="E13" s="21">
        <v>40452515</v>
      </c>
      <c r="F13" s="22">
        <v>40452515</v>
      </c>
      <c r="G13" s="22">
        <v>5824454</v>
      </c>
      <c r="H13" s="22">
        <v>5924271</v>
      </c>
      <c r="I13" s="22">
        <v>5988492</v>
      </c>
      <c r="J13" s="22">
        <v>17737217</v>
      </c>
      <c r="K13" s="22">
        <v>5983254</v>
      </c>
      <c r="L13" s="22">
        <v>6055237</v>
      </c>
      <c r="M13" s="22">
        <v>6018514</v>
      </c>
      <c r="N13" s="22">
        <v>18057005</v>
      </c>
      <c r="O13" s="22">
        <v>6109301</v>
      </c>
      <c r="P13" s="22">
        <v>6195349</v>
      </c>
      <c r="Q13" s="22">
        <v>6153240</v>
      </c>
      <c r="R13" s="22">
        <v>18457890</v>
      </c>
      <c r="S13" s="22">
        <v>6233662</v>
      </c>
      <c r="T13" s="22">
        <v>6317406</v>
      </c>
      <c r="U13" s="22">
        <v>6271014</v>
      </c>
      <c r="V13" s="22">
        <v>18822082</v>
      </c>
      <c r="W13" s="22">
        <v>73074194</v>
      </c>
      <c r="X13" s="22">
        <v>40452515</v>
      </c>
      <c r="Y13" s="22">
        <v>32621679</v>
      </c>
      <c r="Z13" s="23">
        <v>80.641905701042319</v>
      </c>
      <c r="AA13" s="20">
        <v>40452515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199979001</v>
      </c>
      <c r="D33" s="29">
        <f t="shared" ref="D33:Y33" si="0">SUM(D6:D32)</f>
        <v>0</v>
      </c>
      <c r="E33" s="30">
        <f t="shared" si="0"/>
        <v>193673475</v>
      </c>
      <c r="F33" s="31">
        <f t="shared" si="0"/>
        <v>193673475</v>
      </c>
      <c r="G33" s="31">
        <f t="shared" si="0"/>
        <v>19012374</v>
      </c>
      <c r="H33" s="31">
        <f t="shared" si="0"/>
        <v>18622765</v>
      </c>
      <c r="I33" s="31">
        <f t="shared" si="0"/>
        <v>18486292</v>
      </c>
      <c r="J33" s="31">
        <f t="shared" si="0"/>
        <v>56121431</v>
      </c>
      <c r="K33" s="31">
        <f t="shared" si="0"/>
        <v>18382548</v>
      </c>
      <c r="L33" s="31">
        <f t="shared" si="0"/>
        <v>18391983</v>
      </c>
      <c r="M33" s="31">
        <f t="shared" si="0"/>
        <v>18337359</v>
      </c>
      <c r="N33" s="31">
        <f t="shared" si="0"/>
        <v>55111890</v>
      </c>
      <c r="O33" s="31">
        <f t="shared" si="0"/>
        <v>18412179</v>
      </c>
      <c r="P33" s="31">
        <f t="shared" si="0"/>
        <v>18426338</v>
      </c>
      <c r="Q33" s="31">
        <f t="shared" si="0"/>
        <v>18287815</v>
      </c>
      <c r="R33" s="31">
        <f t="shared" si="0"/>
        <v>55126332</v>
      </c>
      <c r="S33" s="31">
        <f t="shared" si="0"/>
        <v>18280897</v>
      </c>
      <c r="T33" s="31">
        <f t="shared" si="0"/>
        <v>18338686</v>
      </c>
      <c r="U33" s="31">
        <f t="shared" si="0"/>
        <v>18185264</v>
      </c>
      <c r="V33" s="31">
        <f t="shared" si="0"/>
        <v>54804847</v>
      </c>
      <c r="W33" s="31">
        <f t="shared" si="0"/>
        <v>221164500</v>
      </c>
      <c r="X33" s="31">
        <f t="shared" si="0"/>
        <v>193673475</v>
      </c>
      <c r="Y33" s="31">
        <f t="shared" si="0"/>
        <v>27491025</v>
      </c>
      <c r="Z33" s="32">
        <f>+IF(X33&lt;&gt;0,+(Y33/X33)*100,0)</f>
        <v>14.194522507534913</v>
      </c>
      <c r="AA33" s="29">
        <f>SUM(AA6:AA32)</f>
        <v>193673475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77483216</v>
      </c>
      <c r="D35" s="20"/>
      <c r="E35" s="21">
        <v>92391109</v>
      </c>
      <c r="F35" s="22">
        <v>92391109</v>
      </c>
      <c r="G35" s="22">
        <v>8491086</v>
      </c>
      <c r="H35" s="22">
        <v>7837292</v>
      </c>
      <c r="I35" s="22">
        <v>8269217</v>
      </c>
      <c r="J35" s="22">
        <v>24597595</v>
      </c>
      <c r="K35" s="22">
        <v>6802072</v>
      </c>
      <c r="L35" s="22">
        <v>6926670</v>
      </c>
      <c r="M35" s="22">
        <v>6971272</v>
      </c>
      <c r="N35" s="22">
        <v>20700014</v>
      </c>
      <c r="O35" s="22">
        <v>6921796</v>
      </c>
      <c r="P35" s="22">
        <v>7016462</v>
      </c>
      <c r="Q35" s="22">
        <v>7061964</v>
      </c>
      <c r="R35" s="22">
        <v>21000222</v>
      </c>
      <c r="S35" s="22">
        <v>8022845</v>
      </c>
      <c r="T35" s="22">
        <v>8184462</v>
      </c>
      <c r="U35" s="22">
        <v>8582515</v>
      </c>
      <c r="V35" s="22">
        <v>24789822</v>
      </c>
      <c r="W35" s="22">
        <v>91087653</v>
      </c>
      <c r="X35" s="22">
        <v>92391109</v>
      </c>
      <c r="Y35" s="22">
        <v>-1303456</v>
      </c>
      <c r="Z35" s="23">
        <v>-1.4108024182283601</v>
      </c>
      <c r="AA35" s="20">
        <v>92391109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1659842</v>
      </c>
      <c r="D38" s="20"/>
      <c r="E38" s="21">
        <v>6360000</v>
      </c>
      <c r="F38" s="22">
        <v>4805962</v>
      </c>
      <c r="G38" s="22"/>
      <c r="H38" s="22">
        <v>-182700</v>
      </c>
      <c r="I38" s="22"/>
      <c r="J38" s="22">
        <v>-182700</v>
      </c>
      <c r="K38" s="22"/>
      <c r="L38" s="22">
        <v>21740</v>
      </c>
      <c r="M38" s="22"/>
      <c r="N38" s="22">
        <v>21740</v>
      </c>
      <c r="O38" s="22"/>
      <c r="P38" s="22">
        <v>7800</v>
      </c>
      <c r="Q38" s="22"/>
      <c r="R38" s="22">
        <v>7800</v>
      </c>
      <c r="S38" s="22">
        <v>164235</v>
      </c>
      <c r="T38" s="22"/>
      <c r="U38" s="22">
        <v>69000</v>
      </c>
      <c r="V38" s="22">
        <v>233235</v>
      </c>
      <c r="W38" s="22">
        <v>80075</v>
      </c>
      <c r="X38" s="22">
        <v>4805962</v>
      </c>
      <c r="Y38" s="22">
        <v>-4725887</v>
      </c>
      <c r="Z38" s="23">
        <v>-98.333840342474616</v>
      </c>
      <c r="AA38" s="20">
        <v>4805962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50751525</v>
      </c>
      <c r="F39" s="22">
        <v>50751525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50751525</v>
      </c>
      <c r="Y39" s="22">
        <v>-50751525</v>
      </c>
      <c r="Z39" s="23">
        <v>-100</v>
      </c>
      <c r="AA39" s="20">
        <v>50751525</v>
      </c>
    </row>
    <row r="40" spans="1:27" x14ac:dyDescent="0.25">
      <c r="A40" s="19" t="s">
        <v>66</v>
      </c>
      <c r="B40" s="15" t="s">
        <v>32</v>
      </c>
      <c r="C40" s="20">
        <v>35436777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14194</v>
      </c>
      <c r="D42" s="20"/>
      <c r="E42" s="21"/>
      <c r="F42" s="22">
        <v>595600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595600</v>
      </c>
      <c r="Y42" s="22">
        <v>-595600</v>
      </c>
      <c r="Z42" s="23">
        <v>-100</v>
      </c>
      <c r="AA42" s="20">
        <v>595600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106262448</v>
      </c>
      <c r="D44" s="20"/>
      <c r="E44" s="21"/>
      <c r="F44" s="22">
        <v>2698496</v>
      </c>
      <c r="G44" s="22"/>
      <c r="H44" s="22">
        <v>9348</v>
      </c>
      <c r="I44" s="22">
        <v>235631</v>
      </c>
      <c r="J44" s="22">
        <v>244979</v>
      </c>
      <c r="K44" s="22">
        <v>283078</v>
      </c>
      <c r="L44" s="22">
        <v>457975</v>
      </c>
      <c r="M44" s="22">
        <v>242532</v>
      </c>
      <c r="N44" s="22">
        <v>983585</v>
      </c>
      <c r="O44" s="22">
        <v>120684</v>
      </c>
      <c r="P44" s="22">
        <v>191429</v>
      </c>
      <c r="Q44" s="22">
        <v>220659</v>
      </c>
      <c r="R44" s="22">
        <v>532772</v>
      </c>
      <c r="S44" s="22">
        <v>53700</v>
      </c>
      <c r="T44" s="22">
        <v>233681</v>
      </c>
      <c r="U44" s="22">
        <v>91234145</v>
      </c>
      <c r="V44" s="22">
        <v>91521526</v>
      </c>
      <c r="W44" s="22">
        <v>93282862</v>
      </c>
      <c r="X44" s="22">
        <v>2698496</v>
      </c>
      <c r="Y44" s="22">
        <v>90584366</v>
      </c>
      <c r="Z44" s="23">
        <v>3356.846406294469</v>
      </c>
      <c r="AA44" s="20">
        <v>2698496</v>
      </c>
    </row>
    <row r="45" spans="1:27" x14ac:dyDescent="0.25">
      <c r="A45" s="19" t="s">
        <v>70</v>
      </c>
      <c r="B45" s="15" t="s">
        <v>32</v>
      </c>
      <c r="C45" s="20">
        <v>20817148</v>
      </c>
      <c r="D45" s="20"/>
      <c r="E45" s="21">
        <v>33284010</v>
      </c>
      <c r="F45" s="22">
        <v>18300385</v>
      </c>
      <c r="G45" s="22">
        <v>471355</v>
      </c>
      <c r="H45" s="22">
        <v>853772</v>
      </c>
      <c r="I45" s="22">
        <v>146756</v>
      </c>
      <c r="J45" s="22">
        <v>1471883</v>
      </c>
      <c r="K45" s="22">
        <v>56965</v>
      </c>
      <c r="L45" s="22">
        <v>1324617</v>
      </c>
      <c r="M45" s="22">
        <v>1882361</v>
      </c>
      <c r="N45" s="22">
        <v>3263943</v>
      </c>
      <c r="O45" s="22">
        <v>3447144</v>
      </c>
      <c r="P45" s="22">
        <v>59277</v>
      </c>
      <c r="Q45" s="22">
        <v>1532216</v>
      </c>
      <c r="R45" s="22">
        <v>5038637</v>
      </c>
      <c r="S45" s="22">
        <v>1541803</v>
      </c>
      <c r="T45" s="22">
        <v>1015581</v>
      </c>
      <c r="U45" s="22">
        <v>-1975671</v>
      </c>
      <c r="V45" s="22">
        <v>581713</v>
      </c>
      <c r="W45" s="22">
        <v>10356176</v>
      </c>
      <c r="X45" s="22">
        <v>18300385</v>
      </c>
      <c r="Y45" s="22">
        <v>-7944209</v>
      </c>
      <c r="Z45" s="23">
        <v>-43.410064870219941</v>
      </c>
      <c r="AA45" s="20">
        <v>18300385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241673625</v>
      </c>
      <c r="D48" s="29">
        <f t="shared" ref="D48:Y48" si="1">SUM(D35:D47)</f>
        <v>0</v>
      </c>
      <c r="E48" s="30">
        <f t="shared" si="1"/>
        <v>182786644</v>
      </c>
      <c r="F48" s="31">
        <f t="shared" si="1"/>
        <v>169543077</v>
      </c>
      <c r="G48" s="31">
        <f t="shared" si="1"/>
        <v>8962441</v>
      </c>
      <c r="H48" s="31">
        <f t="shared" si="1"/>
        <v>8517712</v>
      </c>
      <c r="I48" s="31">
        <f t="shared" si="1"/>
        <v>8651604</v>
      </c>
      <c r="J48" s="31">
        <f t="shared" si="1"/>
        <v>26131757</v>
      </c>
      <c r="K48" s="31">
        <f t="shared" si="1"/>
        <v>7142115</v>
      </c>
      <c r="L48" s="31">
        <f t="shared" si="1"/>
        <v>8731002</v>
      </c>
      <c r="M48" s="31">
        <f t="shared" si="1"/>
        <v>9096165</v>
      </c>
      <c r="N48" s="31">
        <f t="shared" si="1"/>
        <v>24969282</v>
      </c>
      <c r="O48" s="31">
        <f t="shared" si="1"/>
        <v>10489624</v>
      </c>
      <c r="P48" s="31">
        <f t="shared" si="1"/>
        <v>7274968</v>
      </c>
      <c r="Q48" s="31">
        <f t="shared" si="1"/>
        <v>8814839</v>
      </c>
      <c r="R48" s="31">
        <f t="shared" si="1"/>
        <v>26579431</v>
      </c>
      <c r="S48" s="31">
        <f t="shared" si="1"/>
        <v>9782583</v>
      </c>
      <c r="T48" s="31">
        <f t="shared" si="1"/>
        <v>9433724</v>
      </c>
      <c r="U48" s="31">
        <f t="shared" si="1"/>
        <v>97909989</v>
      </c>
      <c r="V48" s="31">
        <f t="shared" si="1"/>
        <v>117126296</v>
      </c>
      <c r="W48" s="31">
        <f t="shared" si="1"/>
        <v>194806766</v>
      </c>
      <c r="X48" s="31">
        <f t="shared" si="1"/>
        <v>169543077</v>
      </c>
      <c r="Y48" s="31">
        <f t="shared" si="1"/>
        <v>25263689</v>
      </c>
      <c r="Z48" s="32">
        <f>+IF(X48&lt;&gt;0,+(Y48/X48)*100,0)</f>
        <v>14.9010442933037</v>
      </c>
      <c r="AA48" s="29">
        <f>SUM(AA35:AA47)</f>
        <v>169543077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-41694624</v>
      </c>
      <c r="D49" s="39">
        <f t="shared" si="2"/>
        <v>0</v>
      </c>
      <c r="E49" s="40">
        <f t="shared" si="2"/>
        <v>10886831</v>
      </c>
      <c r="F49" s="41">
        <f t="shared" si="2"/>
        <v>24130398</v>
      </c>
      <c r="G49" s="41">
        <f t="shared" si="2"/>
        <v>10049933</v>
      </c>
      <c r="H49" s="41">
        <f t="shared" si="2"/>
        <v>10105053</v>
      </c>
      <c r="I49" s="41">
        <f t="shared" si="2"/>
        <v>9834688</v>
      </c>
      <c r="J49" s="41">
        <f t="shared" si="2"/>
        <v>29989674</v>
      </c>
      <c r="K49" s="41">
        <f t="shared" si="2"/>
        <v>11240433</v>
      </c>
      <c r="L49" s="41">
        <f t="shared" si="2"/>
        <v>9660981</v>
      </c>
      <c r="M49" s="41">
        <f t="shared" si="2"/>
        <v>9241194</v>
      </c>
      <c r="N49" s="41">
        <f t="shared" si="2"/>
        <v>30142608</v>
      </c>
      <c r="O49" s="41">
        <f t="shared" si="2"/>
        <v>7922555</v>
      </c>
      <c r="P49" s="41">
        <f t="shared" si="2"/>
        <v>11151370</v>
      </c>
      <c r="Q49" s="41">
        <f t="shared" si="2"/>
        <v>9472976</v>
      </c>
      <c r="R49" s="41">
        <f t="shared" si="2"/>
        <v>28546901</v>
      </c>
      <c r="S49" s="41">
        <f t="shared" si="2"/>
        <v>8498314</v>
      </c>
      <c r="T49" s="41">
        <f t="shared" si="2"/>
        <v>8904962</v>
      </c>
      <c r="U49" s="41">
        <f t="shared" si="2"/>
        <v>-79724725</v>
      </c>
      <c r="V49" s="41">
        <f t="shared" si="2"/>
        <v>-62321449</v>
      </c>
      <c r="W49" s="41">
        <f t="shared" si="2"/>
        <v>26357734</v>
      </c>
      <c r="X49" s="41">
        <f t="shared" si="2"/>
        <v>24130398</v>
      </c>
      <c r="Y49" s="41">
        <f t="shared" si="2"/>
        <v>2227336</v>
      </c>
      <c r="Z49" s="42">
        <f>+IF(X49&lt;&gt;0,+(Y49/X49)*100,0)</f>
        <v>9.230415511588328</v>
      </c>
      <c r="AA49" s="39">
        <f>+AA33-AA48</f>
        <v>24130398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-41694624</v>
      </c>
      <c r="D52" s="48">
        <f t="shared" si="3"/>
        <v>0</v>
      </c>
      <c r="E52" s="49">
        <f t="shared" si="3"/>
        <v>10886831</v>
      </c>
      <c r="F52" s="50">
        <f t="shared" si="3"/>
        <v>24130398</v>
      </c>
      <c r="G52" s="50">
        <f t="shared" si="3"/>
        <v>10049933</v>
      </c>
      <c r="H52" s="50">
        <f t="shared" si="3"/>
        <v>10105053</v>
      </c>
      <c r="I52" s="50">
        <f t="shared" si="3"/>
        <v>9834688</v>
      </c>
      <c r="J52" s="50">
        <f t="shared" si="3"/>
        <v>29989674</v>
      </c>
      <c r="K52" s="50">
        <f t="shared" si="3"/>
        <v>11240433</v>
      </c>
      <c r="L52" s="50">
        <f t="shared" si="3"/>
        <v>9660981</v>
      </c>
      <c r="M52" s="50">
        <f t="shared" si="3"/>
        <v>9241194</v>
      </c>
      <c r="N52" s="50">
        <f t="shared" si="3"/>
        <v>30142608</v>
      </c>
      <c r="O52" s="50">
        <f t="shared" si="3"/>
        <v>7922555</v>
      </c>
      <c r="P52" s="50">
        <f t="shared" si="3"/>
        <v>11151370</v>
      </c>
      <c r="Q52" s="50">
        <f t="shared" si="3"/>
        <v>9472976</v>
      </c>
      <c r="R52" s="50">
        <f t="shared" si="3"/>
        <v>28546901</v>
      </c>
      <c r="S52" s="50">
        <f t="shared" si="3"/>
        <v>8498314</v>
      </c>
      <c r="T52" s="50">
        <f t="shared" si="3"/>
        <v>8904962</v>
      </c>
      <c r="U52" s="50">
        <f t="shared" si="3"/>
        <v>-79724725</v>
      </c>
      <c r="V52" s="50">
        <f t="shared" si="3"/>
        <v>-62321449</v>
      </c>
      <c r="W52" s="50">
        <f t="shared" si="3"/>
        <v>26357734</v>
      </c>
      <c r="X52" s="50">
        <f t="shared" si="3"/>
        <v>24130398</v>
      </c>
      <c r="Y52" s="50">
        <f t="shared" si="3"/>
        <v>2227336</v>
      </c>
      <c r="Z52" s="51">
        <f>+IF(X52&lt;&gt;0,+(Y52/X52)*100,0)</f>
        <v>9.230415511588328</v>
      </c>
      <c r="AA52" s="48">
        <f>SUM(AA49:AA51)</f>
        <v>24130398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-41694624</v>
      </c>
      <c r="D54" s="54">
        <f>+D52-D53</f>
        <v>0</v>
      </c>
      <c r="E54" s="55">
        <f t="shared" si="4"/>
        <v>10886831</v>
      </c>
      <c r="F54" s="56">
        <f t="shared" si="4"/>
        <v>24130398</v>
      </c>
      <c r="G54" s="56">
        <f t="shared" si="4"/>
        <v>10049933</v>
      </c>
      <c r="H54" s="56">
        <f t="shared" si="4"/>
        <v>10105053</v>
      </c>
      <c r="I54" s="56">
        <f t="shared" si="4"/>
        <v>9834688</v>
      </c>
      <c r="J54" s="56">
        <f t="shared" si="4"/>
        <v>29989674</v>
      </c>
      <c r="K54" s="56">
        <f t="shared" si="4"/>
        <v>11240433</v>
      </c>
      <c r="L54" s="56">
        <f t="shared" si="4"/>
        <v>9660981</v>
      </c>
      <c r="M54" s="56">
        <f t="shared" si="4"/>
        <v>9241194</v>
      </c>
      <c r="N54" s="56">
        <f t="shared" si="4"/>
        <v>30142608</v>
      </c>
      <c r="O54" s="56">
        <f t="shared" si="4"/>
        <v>7922555</v>
      </c>
      <c r="P54" s="56">
        <f t="shared" si="4"/>
        <v>11151370</v>
      </c>
      <c r="Q54" s="56">
        <f t="shared" si="4"/>
        <v>9472976</v>
      </c>
      <c r="R54" s="56">
        <f t="shared" si="4"/>
        <v>28546901</v>
      </c>
      <c r="S54" s="56">
        <f t="shared" si="4"/>
        <v>8498314</v>
      </c>
      <c r="T54" s="56">
        <f t="shared" si="4"/>
        <v>8904962</v>
      </c>
      <c r="U54" s="56">
        <f t="shared" si="4"/>
        <v>-79724725</v>
      </c>
      <c r="V54" s="56">
        <f t="shared" si="4"/>
        <v>-62321449</v>
      </c>
      <c r="W54" s="56">
        <f t="shared" si="4"/>
        <v>26357734</v>
      </c>
      <c r="X54" s="56">
        <f t="shared" si="4"/>
        <v>24130398</v>
      </c>
      <c r="Y54" s="56">
        <f t="shared" si="4"/>
        <v>2227336</v>
      </c>
      <c r="Z54" s="57">
        <f>+IF(X54&lt;&gt;0,+(Y54/X54)*100,0)</f>
        <v>9.230415511588328</v>
      </c>
      <c r="AA54" s="54">
        <f>+AA52-AA53</f>
        <v>24130398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-41694624</v>
      </c>
      <c r="D57" s="48">
        <f>SUM(D54:D56)</f>
        <v>0</v>
      </c>
      <c r="E57" s="49">
        <f t="shared" si="5"/>
        <v>10886831</v>
      </c>
      <c r="F57" s="50">
        <f t="shared" si="5"/>
        <v>24130398</v>
      </c>
      <c r="G57" s="50">
        <f t="shared" si="5"/>
        <v>10049933</v>
      </c>
      <c r="H57" s="50">
        <f t="shared" si="5"/>
        <v>10105053</v>
      </c>
      <c r="I57" s="50">
        <f t="shared" si="5"/>
        <v>9834688</v>
      </c>
      <c r="J57" s="50">
        <f t="shared" si="5"/>
        <v>29989674</v>
      </c>
      <c r="K57" s="50">
        <f t="shared" si="5"/>
        <v>11240433</v>
      </c>
      <c r="L57" s="50">
        <f t="shared" si="5"/>
        <v>9660981</v>
      </c>
      <c r="M57" s="50">
        <f t="shared" si="5"/>
        <v>9241194</v>
      </c>
      <c r="N57" s="50">
        <f t="shared" si="5"/>
        <v>30142608</v>
      </c>
      <c r="O57" s="50">
        <f t="shared" si="5"/>
        <v>7922555</v>
      </c>
      <c r="P57" s="50">
        <f t="shared" si="5"/>
        <v>11151370</v>
      </c>
      <c r="Q57" s="50">
        <f t="shared" si="5"/>
        <v>9472976</v>
      </c>
      <c r="R57" s="50">
        <f t="shared" si="5"/>
        <v>28546901</v>
      </c>
      <c r="S57" s="50">
        <f t="shared" si="5"/>
        <v>8498314</v>
      </c>
      <c r="T57" s="50">
        <f t="shared" si="5"/>
        <v>8904962</v>
      </c>
      <c r="U57" s="50">
        <f t="shared" si="5"/>
        <v>-79724725</v>
      </c>
      <c r="V57" s="50">
        <f t="shared" si="5"/>
        <v>-62321449</v>
      </c>
      <c r="W57" s="50">
        <f t="shared" si="5"/>
        <v>26357734</v>
      </c>
      <c r="X57" s="50">
        <f t="shared" si="5"/>
        <v>24130398</v>
      </c>
      <c r="Y57" s="50">
        <f t="shared" si="5"/>
        <v>2227336</v>
      </c>
      <c r="Z57" s="51">
        <f>+IF(X57&lt;&gt;0,+(Y57/X57)*100,0)</f>
        <v>9.230415511588328</v>
      </c>
      <c r="AA57" s="48">
        <f>SUM(AA54:AA56)</f>
        <v>24130398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-41694624</v>
      </c>
      <c r="D60" s="65">
        <f>SUM(D57:D59)</f>
        <v>0</v>
      </c>
      <c r="E60" s="66">
        <f t="shared" si="6"/>
        <v>10886831</v>
      </c>
      <c r="F60" s="67">
        <f t="shared" si="6"/>
        <v>24130398</v>
      </c>
      <c r="G60" s="67">
        <f t="shared" si="6"/>
        <v>10049933</v>
      </c>
      <c r="H60" s="67">
        <f t="shared" si="6"/>
        <v>10105053</v>
      </c>
      <c r="I60" s="67">
        <f t="shared" si="6"/>
        <v>9834688</v>
      </c>
      <c r="J60" s="67">
        <f t="shared" si="6"/>
        <v>29989674</v>
      </c>
      <c r="K60" s="67">
        <f t="shared" si="6"/>
        <v>11240433</v>
      </c>
      <c r="L60" s="67">
        <f t="shared" si="6"/>
        <v>9660981</v>
      </c>
      <c r="M60" s="67">
        <f t="shared" si="6"/>
        <v>9241194</v>
      </c>
      <c r="N60" s="67">
        <f t="shared" si="6"/>
        <v>30142608</v>
      </c>
      <c r="O60" s="67">
        <f t="shared" si="6"/>
        <v>7922555</v>
      </c>
      <c r="P60" s="67">
        <f t="shared" si="6"/>
        <v>11151370</v>
      </c>
      <c r="Q60" s="67">
        <f t="shared" si="6"/>
        <v>9472976</v>
      </c>
      <c r="R60" s="67">
        <f t="shared" si="6"/>
        <v>28546901</v>
      </c>
      <c r="S60" s="67">
        <f t="shared" si="6"/>
        <v>8498314</v>
      </c>
      <c r="T60" s="67">
        <f t="shared" si="6"/>
        <v>8904962</v>
      </c>
      <c r="U60" s="67">
        <f t="shared" si="6"/>
        <v>-79724725</v>
      </c>
      <c r="V60" s="67">
        <f t="shared" si="6"/>
        <v>-62321449</v>
      </c>
      <c r="W60" s="67">
        <f t="shared" si="6"/>
        <v>26357734</v>
      </c>
      <c r="X60" s="67">
        <f t="shared" si="6"/>
        <v>24130398</v>
      </c>
      <c r="Y60" s="67">
        <f t="shared" si="6"/>
        <v>2227336</v>
      </c>
      <c r="Z60" s="68">
        <f>+IF(X60&lt;&gt;0,+(Y60/X60)*100,0)</f>
        <v>9.230415511588328</v>
      </c>
      <c r="AA60" s="65">
        <f>SUM(AA57:AA59)</f>
        <v>24130398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23100000</v>
      </c>
      <c r="F9" s="22">
        <v>23100000</v>
      </c>
      <c r="G9" s="22">
        <v>2502935</v>
      </c>
      <c r="H9" s="22">
        <v>2504092</v>
      </c>
      <c r="I9" s="22">
        <v>2503364</v>
      </c>
      <c r="J9" s="22">
        <v>7510391</v>
      </c>
      <c r="K9" s="22">
        <v>-1071584</v>
      </c>
      <c r="L9" s="22"/>
      <c r="M9" s="22">
        <v>1653663</v>
      </c>
      <c r="N9" s="22">
        <v>582079</v>
      </c>
      <c r="O9" s="22">
        <v>1652674</v>
      </c>
      <c r="P9" s="22">
        <v>1654658</v>
      </c>
      <c r="Q9" s="22">
        <v>1656754</v>
      </c>
      <c r="R9" s="22">
        <v>4964086</v>
      </c>
      <c r="S9" s="22">
        <v>1647161</v>
      </c>
      <c r="T9" s="22"/>
      <c r="U9" s="22"/>
      <c r="V9" s="22">
        <v>1647161</v>
      </c>
      <c r="W9" s="22">
        <v>14703717</v>
      </c>
      <c r="X9" s="22">
        <v>23100000</v>
      </c>
      <c r="Y9" s="22">
        <v>-8396283</v>
      </c>
      <c r="Z9" s="23">
        <v>-36.347545454545454</v>
      </c>
      <c r="AA9" s="20">
        <v>23100000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6558048</v>
      </c>
      <c r="F13" s="22">
        <v>6558047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6558047</v>
      </c>
      <c r="Y13" s="22">
        <v>-6558047</v>
      </c>
      <c r="Z13" s="23">
        <v>-100</v>
      </c>
      <c r="AA13" s="20">
        <v>6558047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19598160</v>
      </c>
      <c r="F26" s="22">
        <v>19598160</v>
      </c>
      <c r="G26" s="22">
        <v>13609800</v>
      </c>
      <c r="H26" s="22"/>
      <c r="I26" s="22"/>
      <c r="J26" s="22">
        <v>13609800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13609800</v>
      </c>
      <c r="X26" s="22">
        <v>19598160</v>
      </c>
      <c r="Y26" s="22">
        <v>-5988360</v>
      </c>
      <c r="Z26" s="23">
        <v>-30.555725639549834</v>
      </c>
      <c r="AA26" s="20">
        <v>19598160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49256208</v>
      </c>
      <c r="F33" s="31">
        <f t="shared" si="0"/>
        <v>49256207</v>
      </c>
      <c r="G33" s="31">
        <f t="shared" si="0"/>
        <v>16112735</v>
      </c>
      <c r="H33" s="31">
        <f t="shared" si="0"/>
        <v>2504092</v>
      </c>
      <c r="I33" s="31">
        <f t="shared" si="0"/>
        <v>2503364</v>
      </c>
      <c r="J33" s="31">
        <f t="shared" si="0"/>
        <v>21120191</v>
      </c>
      <c r="K33" s="31">
        <f t="shared" si="0"/>
        <v>-1071584</v>
      </c>
      <c r="L33" s="31">
        <f t="shared" si="0"/>
        <v>0</v>
      </c>
      <c r="M33" s="31">
        <f t="shared" si="0"/>
        <v>1653663</v>
      </c>
      <c r="N33" s="31">
        <f t="shared" si="0"/>
        <v>582079</v>
      </c>
      <c r="O33" s="31">
        <f t="shared" si="0"/>
        <v>1652674</v>
      </c>
      <c r="P33" s="31">
        <f t="shared" si="0"/>
        <v>1654658</v>
      </c>
      <c r="Q33" s="31">
        <f t="shared" si="0"/>
        <v>1656754</v>
      </c>
      <c r="R33" s="31">
        <f t="shared" si="0"/>
        <v>4964086</v>
      </c>
      <c r="S33" s="31">
        <f t="shared" si="0"/>
        <v>1647161</v>
      </c>
      <c r="T33" s="31">
        <f t="shared" si="0"/>
        <v>0</v>
      </c>
      <c r="U33" s="31">
        <f t="shared" si="0"/>
        <v>0</v>
      </c>
      <c r="V33" s="31">
        <f t="shared" si="0"/>
        <v>1647161</v>
      </c>
      <c r="W33" s="31">
        <f t="shared" si="0"/>
        <v>28313517</v>
      </c>
      <c r="X33" s="31">
        <f t="shared" si="0"/>
        <v>49256207</v>
      </c>
      <c r="Y33" s="31">
        <f t="shared" si="0"/>
        <v>-20942690</v>
      </c>
      <c r="Z33" s="32">
        <f>+IF(X33&lt;&gt;0,+(Y33/X33)*100,0)</f>
        <v>-42.517869879830577</v>
      </c>
      <c r="AA33" s="29">
        <f>SUM(AA6:AA32)</f>
        <v>49256207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19777536</v>
      </c>
      <c r="F35" s="22">
        <v>19768102</v>
      </c>
      <c r="G35" s="22">
        <v>1724557</v>
      </c>
      <c r="H35" s="22">
        <v>1744714</v>
      </c>
      <c r="I35" s="22">
        <v>1788962</v>
      </c>
      <c r="J35" s="22">
        <v>5258233</v>
      </c>
      <c r="K35" s="22">
        <v>1917224</v>
      </c>
      <c r="L35" s="22"/>
      <c r="M35" s="22">
        <v>1818233</v>
      </c>
      <c r="N35" s="22">
        <v>3735457</v>
      </c>
      <c r="O35" s="22">
        <v>1953192</v>
      </c>
      <c r="P35" s="22">
        <v>1627261</v>
      </c>
      <c r="Q35" s="22">
        <v>1755807</v>
      </c>
      <c r="R35" s="22">
        <v>5336260</v>
      </c>
      <c r="S35" s="22">
        <v>1709298</v>
      </c>
      <c r="T35" s="22"/>
      <c r="U35" s="22"/>
      <c r="V35" s="22">
        <v>1709298</v>
      </c>
      <c r="W35" s="22">
        <v>16039248</v>
      </c>
      <c r="X35" s="22">
        <v>19768102</v>
      </c>
      <c r="Y35" s="22">
        <v>-3728854</v>
      </c>
      <c r="Z35" s="23">
        <v>-18.862984418028599</v>
      </c>
      <c r="AA35" s="20">
        <v>19768102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373131</v>
      </c>
      <c r="F38" s="22">
        <v>119091</v>
      </c>
      <c r="G38" s="22"/>
      <c r="H38" s="22"/>
      <c r="I38" s="22">
        <v>11799</v>
      </c>
      <c r="J38" s="22">
        <v>11799</v>
      </c>
      <c r="K38" s="22">
        <v>17753</v>
      </c>
      <c r="L38" s="22"/>
      <c r="M38" s="22">
        <v>29993</v>
      </c>
      <c r="N38" s="22">
        <v>47746</v>
      </c>
      <c r="O38" s="22"/>
      <c r="P38" s="22">
        <v>8062</v>
      </c>
      <c r="Q38" s="22">
        <v>218066</v>
      </c>
      <c r="R38" s="22">
        <v>226128</v>
      </c>
      <c r="S38" s="22"/>
      <c r="T38" s="22"/>
      <c r="U38" s="22"/>
      <c r="V38" s="22"/>
      <c r="W38" s="22">
        <v>285673</v>
      </c>
      <c r="X38" s="22">
        <v>119091</v>
      </c>
      <c r="Y38" s="22">
        <v>166582</v>
      </c>
      <c r="Z38" s="23">
        <v>139.87790849014618</v>
      </c>
      <c r="AA38" s="20">
        <v>119091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5931612</v>
      </c>
      <c r="F39" s="22">
        <v>5931609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5931609</v>
      </c>
      <c r="Y39" s="22">
        <v>-5931609</v>
      </c>
      <c r="Z39" s="23">
        <v>-100</v>
      </c>
      <c r="AA39" s="20">
        <v>5931609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1915300</v>
      </c>
      <c r="F40" s="22">
        <v>1915300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1915300</v>
      </c>
      <c r="Y40" s="22">
        <v>-1915300</v>
      </c>
      <c r="Z40" s="23">
        <v>-100</v>
      </c>
      <c r="AA40" s="20">
        <v>1915300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999996</v>
      </c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664728</v>
      </c>
      <c r="F45" s="22">
        <v>473907</v>
      </c>
      <c r="G45" s="22">
        <v>24917</v>
      </c>
      <c r="H45" s="22">
        <v>35252</v>
      </c>
      <c r="I45" s="22">
        <v>57369</v>
      </c>
      <c r="J45" s="22">
        <v>117538</v>
      </c>
      <c r="K45" s="22">
        <v>32760</v>
      </c>
      <c r="L45" s="22"/>
      <c r="M45" s="22">
        <v>50097</v>
      </c>
      <c r="N45" s="22">
        <v>82857</v>
      </c>
      <c r="O45" s="22">
        <v>34153</v>
      </c>
      <c r="P45" s="22">
        <v>40394</v>
      </c>
      <c r="Q45" s="22">
        <v>20978</v>
      </c>
      <c r="R45" s="22">
        <v>95525</v>
      </c>
      <c r="S45" s="22">
        <v>13514</v>
      </c>
      <c r="T45" s="22"/>
      <c r="U45" s="22"/>
      <c r="V45" s="22">
        <v>13514</v>
      </c>
      <c r="W45" s="22">
        <v>309434</v>
      </c>
      <c r="X45" s="22">
        <v>473907</v>
      </c>
      <c r="Y45" s="22">
        <v>-164473</v>
      </c>
      <c r="Z45" s="23">
        <v>-34.705754504575793</v>
      </c>
      <c r="AA45" s="20">
        <v>473907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29662303</v>
      </c>
      <c r="F48" s="31">
        <f t="shared" si="1"/>
        <v>28208009</v>
      </c>
      <c r="G48" s="31">
        <f t="shared" si="1"/>
        <v>1749474</v>
      </c>
      <c r="H48" s="31">
        <f t="shared" si="1"/>
        <v>1779966</v>
      </c>
      <c r="I48" s="31">
        <f t="shared" si="1"/>
        <v>1858130</v>
      </c>
      <c r="J48" s="31">
        <f t="shared" si="1"/>
        <v>5387570</v>
      </c>
      <c r="K48" s="31">
        <f t="shared" si="1"/>
        <v>1967737</v>
      </c>
      <c r="L48" s="31">
        <f t="shared" si="1"/>
        <v>0</v>
      </c>
      <c r="M48" s="31">
        <f t="shared" si="1"/>
        <v>1898323</v>
      </c>
      <c r="N48" s="31">
        <f t="shared" si="1"/>
        <v>3866060</v>
      </c>
      <c r="O48" s="31">
        <f t="shared" si="1"/>
        <v>1987345</v>
      </c>
      <c r="P48" s="31">
        <f t="shared" si="1"/>
        <v>1675717</v>
      </c>
      <c r="Q48" s="31">
        <f t="shared" si="1"/>
        <v>1994851</v>
      </c>
      <c r="R48" s="31">
        <f t="shared" si="1"/>
        <v>5657913</v>
      </c>
      <c r="S48" s="31">
        <f t="shared" si="1"/>
        <v>1722812</v>
      </c>
      <c r="T48" s="31">
        <f t="shared" si="1"/>
        <v>0</v>
      </c>
      <c r="U48" s="31">
        <f t="shared" si="1"/>
        <v>0</v>
      </c>
      <c r="V48" s="31">
        <f t="shared" si="1"/>
        <v>1722812</v>
      </c>
      <c r="W48" s="31">
        <f t="shared" si="1"/>
        <v>16634355</v>
      </c>
      <c r="X48" s="31">
        <f t="shared" si="1"/>
        <v>28208009</v>
      </c>
      <c r="Y48" s="31">
        <f t="shared" si="1"/>
        <v>-11573654</v>
      </c>
      <c r="Z48" s="32">
        <f>+IF(X48&lt;&gt;0,+(Y48/X48)*100,0)</f>
        <v>-41.029673522863668</v>
      </c>
      <c r="AA48" s="29">
        <f>SUM(AA35:AA47)</f>
        <v>28208009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19593905</v>
      </c>
      <c r="F49" s="41">
        <f t="shared" si="2"/>
        <v>21048198</v>
      </c>
      <c r="G49" s="41">
        <f t="shared" si="2"/>
        <v>14363261</v>
      </c>
      <c r="H49" s="41">
        <f t="shared" si="2"/>
        <v>724126</v>
      </c>
      <c r="I49" s="41">
        <f t="shared" si="2"/>
        <v>645234</v>
      </c>
      <c r="J49" s="41">
        <f t="shared" si="2"/>
        <v>15732621</v>
      </c>
      <c r="K49" s="41">
        <f t="shared" si="2"/>
        <v>-3039321</v>
      </c>
      <c r="L49" s="41">
        <f t="shared" si="2"/>
        <v>0</v>
      </c>
      <c r="M49" s="41">
        <f t="shared" si="2"/>
        <v>-244660</v>
      </c>
      <c r="N49" s="41">
        <f t="shared" si="2"/>
        <v>-3283981</v>
      </c>
      <c r="O49" s="41">
        <f t="shared" si="2"/>
        <v>-334671</v>
      </c>
      <c r="P49" s="41">
        <f t="shared" si="2"/>
        <v>-21059</v>
      </c>
      <c r="Q49" s="41">
        <f t="shared" si="2"/>
        <v>-338097</v>
      </c>
      <c r="R49" s="41">
        <f t="shared" si="2"/>
        <v>-693827</v>
      </c>
      <c r="S49" s="41">
        <f t="shared" si="2"/>
        <v>-75651</v>
      </c>
      <c r="T49" s="41">
        <f t="shared" si="2"/>
        <v>0</v>
      </c>
      <c r="U49" s="41">
        <f t="shared" si="2"/>
        <v>0</v>
      </c>
      <c r="V49" s="41">
        <f t="shared" si="2"/>
        <v>-75651</v>
      </c>
      <c r="W49" s="41">
        <f t="shared" si="2"/>
        <v>11679162</v>
      </c>
      <c r="X49" s="41">
        <f t="shared" si="2"/>
        <v>21048198</v>
      </c>
      <c r="Y49" s="41">
        <f t="shared" si="2"/>
        <v>-9369036</v>
      </c>
      <c r="Z49" s="42">
        <f>+IF(X49&lt;&gt;0,+(Y49/X49)*100,0)</f>
        <v>-44.512295066779586</v>
      </c>
      <c r="AA49" s="39">
        <f>+AA33-AA48</f>
        <v>21048198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19593905</v>
      </c>
      <c r="F52" s="50">
        <f t="shared" si="3"/>
        <v>21048198</v>
      </c>
      <c r="G52" s="50">
        <f t="shared" si="3"/>
        <v>14363261</v>
      </c>
      <c r="H52" s="50">
        <f t="shared" si="3"/>
        <v>724126</v>
      </c>
      <c r="I52" s="50">
        <f t="shared" si="3"/>
        <v>645234</v>
      </c>
      <c r="J52" s="50">
        <f t="shared" si="3"/>
        <v>15732621</v>
      </c>
      <c r="K52" s="50">
        <f t="shared" si="3"/>
        <v>-3039321</v>
      </c>
      <c r="L52" s="50">
        <f t="shared" si="3"/>
        <v>0</v>
      </c>
      <c r="M52" s="50">
        <f t="shared" si="3"/>
        <v>-244660</v>
      </c>
      <c r="N52" s="50">
        <f t="shared" si="3"/>
        <v>-3283981</v>
      </c>
      <c r="O52" s="50">
        <f t="shared" si="3"/>
        <v>-334671</v>
      </c>
      <c r="P52" s="50">
        <f t="shared" si="3"/>
        <v>-21059</v>
      </c>
      <c r="Q52" s="50">
        <f t="shared" si="3"/>
        <v>-338097</v>
      </c>
      <c r="R52" s="50">
        <f t="shared" si="3"/>
        <v>-693827</v>
      </c>
      <c r="S52" s="50">
        <f t="shared" si="3"/>
        <v>-75651</v>
      </c>
      <c r="T52" s="50">
        <f t="shared" si="3"/>
        <v>0</v>
      </c>
      <c r="U52" s="50">
        <f t="shared" si="3"/>
        <v>0</v>
      </c>
      <c r="V52" s="50">
        <f t="shared" si="3"/>
        <v>-75651</v>
      </c>
      <c r="W52" s="50">
        <f t="shared" si="3"/>
        <v>11679162</v>
      </c>
      <c r="X52" s="50">
        <f t="shared" si="3"/>
        <v>21048198</v>
      </c>
      <c r="Y52" s="50">
        <f t="shared" si="3"/>
        <v>-9369036</v>
      </c>
      <c r="Z52" s="51">
        <f>+IF(X52&lt;&gt;0,+(Y52/X52)*100,0)</f>
        <v>-44.512295066779586</v>
      </c>
      <c r="AA52" s="48">
        <f>SUM(AA49:AA51)</f>
        <v>21048198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19593905</v>
      </c>
      <c r="F54" s="56">
        <f t="shared" si="4"/>
        <v>21048198</v>
      </c>
      <c r="G54" s="56">
        <f t="shared" si="4"/>
        <v>14363261</v>
      </c>
      <c r="H54" s="56">
        <f t="shared" si="4"/>
        <v>724126</v>
      </c>
      <c r="I54" s="56">
        <f t="shared" si="4"/>
        <v>645234</v>
      </c>
      <c r="J54" s="56">
        <f t="shared" si="4"/>
        <v>15732621</v>
      </c>
      <c r="K54" s="56">
        <f t="shared" si="4"/>
        <v>-3039321</v>
      </c>
      <c r="L54" s="56">
        <f t="shared" si="4"/>
        <v>0</v>
      </c>
      <c r="M54" s="56">
        <f t="shared" si="4"/>
        <v>-244660</v>
      </c>
      <c r="N54" s="56">
        <f t="shared" si="4"/>
        <v>-3283981</v>
      </c>
      <c r="O54" s="56">
        <f t="shared" si="4"/>
        <v>-334671</v>
      </c>
      <c r="P54" s="56">
        <f t="shared" si="4"/>
        <v>-21059</v>
      </c>
      <c r="Q54" s="56">
        <f t="shared" si="4"/>
        <v>-338097</v>
      </c>
      <c r="R54" s="56">
        <f t="shared" si="4"/>
        <v>-693827</v>
      </c>
      <c r="S54" s="56">
        <f t="shared" si="4"/>
        <v>-75651</v>
      </c>
      <c r="T54" s="56">
        <f t="shared" si="4"/>
        <v>0</v>
      </c>
      <c r="U54" s="56">
        <f t="shared" si="4"/>
        <v>0</v>
      </c>
      <c r="V54" s="56">
        <f t="shared" si="4"/>
        <v>-75651</v>
      </c>
      <c r="W54" s="56">
        <f t="shared" si="4"/>
        <v>11679162</v>
      </c>
      <c r="X54" s="56">
        <f t="shared" si="4"/>
        <v>21048198</v>
      </c>
      <c r="Y54" s="56">
        <f t="shared" si="4"/>
        <v>-9369036</v>
      </c>
      <c r="Z54" s="57">
        <f>+IF(X54&lt;&gt;0,+(Y54/X54)*100,0)</f>
        <v>-44.512295066779586</v>
      </c>
      <c r="AA54" s="54">
        <f>+AA52-AA53</f>
        <v>21048198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19593905</v>
      </c>
      <c r="F57" s="50">
        <f t="shared" si="5"/>
        <v>21048198</v>
      </c>
      <c r="G57" s="50">
        <f t="shared" si="5"/>
        <v>14363261</v>
      </c>
      <c r="H57" s="50">
        <f t="shared" si="5"/>
        <v>724126</v>
      </c>
      <c r="I57" s="50">
        <f t="shared" si="5"/>
        <v>645234</v>
      </c>
      <c r="J57" s="50">
        <f t="shared" si="5"/>
        <v>15732621</v>
      </c>
      <c r="K57" s="50">
        <f t="shared" si="5"/>
        <v>-3039321</v>
      </c>
      <c r="L57" s="50">
        <f t="shared" si="5"/>
        <v>0</v>
      </c>
      <c r="M57" s="50">
        <f t="shared" si="5"/>
        <v>-244660</v>
      </c>
      <c r="N57" s="50">
        <f t="shared" si="5"/>
        <v>-3283981</v>
      </c>
      <c r="O57" s="50">
        <f t="shared" si="5"/>
        <v>-334671</v>
      </c>
      <c r="P57" s="50">
        <f t="shared" si="5"/>
        <v>-21059</v>
      </c>
      <c r="Q57" s="50">
        <f t="shared" si="5"/>
        <v>-338097</v>
      </c>
      <c r="R57" s="50">
        <f t="shared" si="5"/>
        <v>-693827</v>
      </c>
      <c r="S57" s="50">
        <f t="shared" si="5"/>
        <v>-75651</v>
      </c>
      <c r="T57" s="50">
        <f t="shared" si="5"/>
        <v>0</v>
      </c>
      <c r="U57" s="50">
        <f t="shared" si="5"/>
        <v>0</v>
      </c>
      <c r="V57" s="50">
        <f t="shared" si="5"/>
        <v>-75651</v>
      </c>
      <c r="W57" s="50">
        <f t="shared" si="5"/>
        <v>11679162</v>
      </c>
      <c r="X57" s="50">
        <f t="shared" si="5"/>
        <v>21048198</v>
      </c>
      <c r="Y57" s="50">
        <f t="shared" si="5"/>
        <v>-9369036</v>
      </c>
      <c r="Z57" s="51">
        <f>+IF(X57&lt;&gt;0,+(Y57/X57)*100,0)</f>
        <v>-44.512295066779586</v>
      </c>
      <c r="AA57" s="48">
        <f>SUM(AA54:AA56)</f>
        <v>21048198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19593905</v>
      </c>
      <c r="F60" s="67">
        <f t="shared" si="6"/>
        <v>21048198</v>
      </c>
      <c r="G60" s="67">
        <f t="shared" si="6"/>
        <v>14363261</v>
      </c>
      <c r="H60" s="67">
        <f t="shared" si="6"/>
        <v>724126</v>
      </c>
      <c r="I60" s="67">
        <f t="shared" si="6"/>
        <v>645234</v>
      </c>
      <c r="J60" s="67">
        <f t="shared" si="6"/>
        <v>15732621</v>
      </c>
      <c r="K60" s="67">
        <f t="shared" si="6"/>
        <v>-3039321</v>
      </c>
      <c r="L60" s="67">
        <f t="shared" si="6"/>
        <v>0</v>
      </c>
      <c r="M60" s="67">
        <f t="shared" si="6"/>
        <v>-244660</v>
      </c>
      <c r="N60" s="67">
        <f t="shared" si="6"/>
        <v>-3283981</v>
      </c>
      <c r="O60" s="67">
        <f t="shared" si="6"/>
        <v>-334671</v>
      </c>
      <c r="P60" s="67">
        <f t="shared" si="6"/>
        <v>-21059</v>
      </c>
      <c r="Q60" s="67">
        <f t="shared" si="6"/>
        <v>-338097</v>
      </c>
      <c r="R60" s="67">
        <f t="shared" si="6"/>
        <v>-693827</v>
      </c>
      <c r="S60" s="67">
        <f t="shared" si="6"/>
        <v>-75651</v>
      </c>
      <c r="T60" s="67">
        <f t="shared" si="6"/>
        <v>0</v>
      </c>
      <c r="U60" s="67">
        <f t="shared" si="6"/>
        <v>0</v>
      </c>
      <c r="V60" s="67">
        <f t="shared" si="6"/>
        <v>-75651</v>
      </c>
      <c r="W60" s="67">
        <f t="shared" si="6"/>
        <v>11679162</v>
      </c>
      <c r="X60" s="67">
        <f t="shared" si="6"/>
        <v>21048198</v>
      </c>
      <c r="Y60" s="67">
        <f t="shared" si="6"/>
        <v>-9369036</v>
      </c>
      <c r="Z60" s="68">
        <f>+IF(X60&lt;&gt;0,+(Y60/X60)*100,0)</f>
        <v>-44.512295066779586</v>
      </c>
      <c r="AA60" s="65">
        <f>SUM(AA57:AA59)</f>
        <v>21048198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46379604</v>
      </c>
      <c r="D9" s="20"/>
      <c r="E9" s="21">
        <v>58105476</v>
      </c>
      <c r="F9" s="22">
        <v>58105476</v>
      </c>
      <c r="G9" s="22">
        <v>4809836</v>
      </c>
      <c r="H9" s="22">
        <v>4867616</v>
      </c>
      <c r="I9" s="22">
        <v>4855523</v>
      </c>
      <c r="J9" s="22">
        <v>14532975</v>
      </c>
      <c r="K9" s="22">
        <v>4863506</v>
      </c>
      <c r="L9" s="22">
        <v>4867145</v>
      </c>
      <c r="M9" s="22">
        <v>4873058</v>
      </c>
      <c r="N9" s="22">
        <v>14603709</v>
      </c>
      <c r="O9" s="22">
        <v>4873058</v>
      </c>
      <c r="P9" s="22">
        <v>4874491</v>
      </c>
      <c r="Q9" s="22">
        <v>4870756</v>
      </c>
      <c r="R9" s="22">
        <v>14618305</v>
      </c>
      <c r="S9" s="22">
        <v>4880197</v>
      </c>
      <c r="T9" s="22">
        <v>4884741</v>
      </c>
      <c r="U9" s="22">
        <v>3657781</v>
      </c>
      <c r="V9" s="22">
        <v>13422719</v>
      </c>
      <c r="W9" s="22">
        <v>57177708</v>
      </c>
      <c r="X9" s="22">
        <v>58105476</v>
      </c>
      <c r="Y9" s="22">
        <v>-927768</v>
      </c>
      <c r="Z9" s="23">
        <v>-1.5966963251449831</v>
      </c>
      <c r="AA9" s="20">
        <v>58105476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13362808</v>
      </c>
      <c r="G13" s="22">
        <v>1010625</v>
      </c>
      <c r="H13" s="22">
        <v>1038483</v>
      </c>
      <c r="I13" s="22">
        <v>1046371</v>
      </c>
      <c r="J13" s="22">
        <v>3095479</v>
      </c>
      <c r="K13" s="22">
        <v>1075403</v>
      </c>
      <c r="L13" s="22">
        <v>1080760</v>
      </c>
      <c r="M13" s="22">
        <v>1111600</v>
      </c>
      <c r="N13" s="22">
        <v>3267763</v>
      </c>
      <c r="O13" s="22">
        <v>1139823</v>
      </c>
      <c r="P13" s="22">
        <v>1142937</v>
      </c>
      <c r="Q13" s="22">
        <v>1160846</v>
      </c>
      <c r="R13" s="22">
        <v>3443606</v>
      </c>
      <c r="S13" s="22">
        <v>1182512</v>
      </c>
      <c r="T13" s="22">
        <v>1204663</v>
      </c>
      <c r="U13" s="22">
        <v>1064133</v>
      </c>
      <c r="V13" s="22">
        <v>3451308</v>
      </c>
      <c r="W13" s="22">
        <v>13258156</v>
      </c>
      <c r="X13" s="22">
        <v>13362808</v>
      </c>
      <c r="Y13" s="22">
        <v>-104652</v>
      </c>
      <c r="Z13" s="23">
        <v>-0.78315874926886619</v>
      </c>
      <c r="AA13" s="20">
        <v>13362808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32203271</v>
      </c>
      <c r="D26" s="20"/>
      <c r="E26" s="21">
        <v>37800000</v>
      </c>
      <c r="F26" s="22">
        <v>37800000</v>
      </c>
      <c r="G26" s="22"/>
      <c r="H26" s="22">
        <v>15750024</v>
      </c>
      <c r="I26" s="22"/>
      <c r="J26" s="22">
        <v>15750024</v>
      </c>
      <c r="K26" s="22"/>
      <c r="L26" s="22"/>
      <c r="M26" s="22"/>
      <c r="N26" s="22"/>
      <c r="O26" s="22">
        <v>12600047</v>
      </c>
      <c r="P26" s="22"/>
      <c r="Q26" s="22">
        <v>9449929</v>
      </c>
      <c r="R26" s="22">
        <v>22049976</v>
      </c>
      <c r="S26" s="22"/>
      <c r="T26" s="22"/>
      <c r="U26" s="22"/>
      <c r="V26" s="22"/>
      <c r="W26" s="22">
        <v>37800000</v>
      </c>
      <c r="X26" s="22">
        <v>37800000</v>
      </c>
      <c r="Y26" s="22"/>
      <c r="Z26" s="23"/>
      <c r="AA26" s="20">
        <v>37800000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78582875</v>
      </c>
      <c r="D33" s="29">
        <f t="shared" ref="D33:Y33" si="0">SUM(D6:D32)</f>
        <v>0</v>
      </c>
      <c r="E33" s="30">
        <f t="shared" si="0"/>
        <v>95905476</v>
      </c>
      <c r="F33" s="31">
        <f t="shared" si="0"/>
        <v>109268284</v>
      </c>
      <c r="G33" s="31">
        <f t="shared" si="0"/>
        <v>5820461</v>
      </c>
      <c r="H33" s="31">
        <f t="shared" si="0"/>
        <v>21656123</v>
      </c>
      <c r="I33" s="31">
        <f t="shared" si="0"/>
        <v>5901894</v>
      </c>
      <c r="J33" s="31">
        <f t="shared" si="0"/>
        <v>33378478</v>
      </c>
      <c r="K33" s="31">
        <f t="shared" si="0"/>
        <v>5938909</v>
      </c>
      <c r="L33" s="31">
        <f t="shared" si="0"/>
        <v>5947905</v>
      </c>
      <c r="M33" s="31">
        <f t="shared" si="0"/>
        <v>5984658</v>
      </c>
      <c r="N33" s="31">
        <f t="shared" si="0"/>
        <v>17871472</v>
      </c>
      <c r="O33" s="31">
        <f t="shared" si="0"/>
        <v>18612928</v>
      </c>
      <c r="P33" s="31">
        <f t="shared" si="0"/>
        <v>6017428</v>
      </c>
      <c r="Q33" s="31">
        <f t="shared" si="0"/>
        <v>15481531</v>
      </c>
      <c r="R33" s="31">
        <f t="shared" si="0"/>
        <v>40111887</v>
      </c>
      <c r="S33" s="31">
        <f t="shared" si="0"/>
        <v>6062709</v>
      </c>
      <c r="T33" s="31">
        <f t="shared" si="0"/>
        <v>6089404</v>
      </c>
      <c r="U33" s="31">
        <f t="shared" si="0"/>
        <v>4721914</v>
      </c>
      <c r="V33" s="31">
        <f t="shared" si="0"/>
        <v>16874027</v>
      </c>
      <c r="W33" s="31">
        <f t="shared" si="0"/>
        <v>108235864</v>
      </c>
      <c r="X33" s="31">
        <f t="shared" si="0"/>
        <v>109268284</v>
      </c>
      <c r="Y33" s="31">
        <f t="shared" si="0"/>
        <v>-1032420</v>
      </c>
      <c r="Z33" s="32">
        <f>+IF(X33&lt;&gt;0,+(Y33/X33)*100,0)</f>
        <v>-0.94484873579601569</v>
      </c>
      <c r="AA33" s="29">
        <f>SUM(AA6:AA32)</f>
        <v>109268284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25988769</v>
      </c>
      <c r="D35" s="20"/>
      <c r="E35" s="21">
        <v>24942924</v>
      </c>
      <c r="F35" s="22">
        <v>24942924</v>
      </c>
      <c r="G35" s="22">
        <v>1935049</v>
      </c>
      <c r="H35" s="22">
        <v>2064646</v>
      </c>
      <c r="I35" s="22">
        <v>2130864</v>
      </c>
      <c r="J35" s="22">
        <v>6130559</v>
      </c>
      <c r="K35" s="22">
        <v>2081772</v>
      </c>
      <c r="L35" s="22">
        <v>2082645</v>
      </c>
      <c r="M35" s="22">
        <v>2403527</v>
      </c>
      <c r="N35" s="22">
        <v>6567944</v>
      </c>
      <c r="O35" s="22">
        <v>2492429</v>
      </c>
      <c r="P35" s="22">
        <v>2248088</v>
      </c>
      <c r="Q35" s="22">
        <v>2237224</v>
      </c>
      <c r="R35" s="22">
        <v>6977741</v>
      </c>
      <c r="S35" s="22">
        <v>2316992</v>
      </c>
      <c r="T35" s="22">
        <v>2338556</v>
      </c>
      <c r="U35" s="22">
        <v>2918585</v>
      </c>
      <c r="V35" s="22">
        <v>7574133</v>
      </c>
      <c r="W35" s="22">
        <v>27250377</v>
      </c>
      <c r="X35" s="22">
        <v>24942924</v>
      </c>
      <c r="Y35" s="22">
        <v>2307453</v>
      </c>
      <c r="Z35" s="23">
        <v>9.2509322483602965</v>
      </c>
      <c r="AA35" s="20">
        <v>24942924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106357</v>
      </c>
      <c r="D38" s="20"/>
      <c r="E38" s="21">
        <v>445020</v>
      </c>
      <c r="F38" s="22">
        <v>215008</v>
      </c>
      <c r="G38" s="22"/>
      <c r="H38" s="22">
        <v>1227</v>
      </c>
      <c r="I38" s="22"/>
      <c r="J38" s="22">
        <v>1227</v>
      </c>
      <c r="K38" s="22">
        <v>63717</v>
      </c>
      <c r="L38" s="22">
        <v>32609</v>
      </c>
      <c r="M38" s="22"/>
      <c r="N38" s="22">
        <v>96326</v>
      </c>
      <c r="O38" s="22"/>
      <c r="P38" s="22">
        <v>31568</v>
      </c>
      <c r="Q38" s="22"/>
      <c r="R38" s="22">
        <v>31568</v>
      </c>
      <c r="S38" s="22"/>
      <c r="T38" s="22">
        <v>28243</v>
      </c>
      <c r="U38" s="22"/>
      <c r="V38" s="22">
        <v>28243</v>
      </c>
      <c r="W38" s="22">
        <v>157364</v>
      </c>
      <c r="X38" s="22">
        <v>215008</v>
      </c>
      <c r="Y38" s="22">
        <v>-57644</v>
      </c>
      <c r="Z38" s="23">
        <v>-26.810165203155233</v>
      </c>
      <c r="AA38" s="20">
        <v>215008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17431644</v>
      </c>
      <c r="F39" s="22">
        <v>39728088</v>
      </c>
      <c r="G39" s="22"/>
      <c r="H39" s="22"/>
      <c r="I39" s="22">
        <v>4357911</v>
      </c>
      <c r="J39" s="22">
        <v>4357911</v>
      </c>
      <c r="K39" s="22"/>
      <c r="L39" s="22"/>
      <c r="M39" s="22">
        <v>4357911</v>
      </c>
      <c r="N39" s="22">
        <v>4357911</v>
      </c>
      <c r="O39" s="22">
        <v>1452637</v>
      </c>
      <c r="P39" s="22">
        <v>-5202448</v>
      </c>
      <c r="Q39" s="22"/>
      <c r="R39" s="22">
        <v>-3749811</v>
      </c>
      <c r="S39" s="22"/>
      <c r="T39" s="22"/>
      <c r="U39" s="22"/>
      <c r="V39" s="22"/>
      <c r="W39" s="22">
        <v>4966011</v>
      </c>
      <c r="X39" s="22">
        <v>39728088</v>
      </c>
      <c r="Y39" s="22">
        <v>-34762077</v>
      </c>
      <c r="Z39" s="23">
        <v>-87.5</v>
      </c>
      <c r="AA39" s="20">
        <v>39728088</v>
      </c>
    </row>
    <row r="40" spans="1:27" x14ac:dyDescent="0.25">
      <c r="A40" s="19" t="s">
        <v>66</v>
      </c>
      <c r="B40" s="15" t="s">
        <v>32</v>
      </c>
      <c r="C40" s="20">
        <v>5837896</v>
      </c>
      <c r="D40" s="20"/>
      <c r="E40" s="21">
        <v>1197204</v>
      </c>
      <c r="F40" s="22">
        <v>3130052</v>
      </c>
      <c r="G40" s="22">
        <v>148192</v>
      </c>
      <c r="H40" s="22">
        <v>148192</v>
      </c>
      <c r="I40" s="22">
        <v>143411</v>
      </c>
      <c r="J40" s="22">
        <v>439795</v>
      </c>
      <c r="K40" s="22">
        <v>148192</v>
      </c>
      <c r="L40" s="22">
        <v>143411</v>
      </c>
      <c r="M40" s="22">
        <v>148192</v>
      </c>
      <c r="N40" s="22">
        <v>439795</v>
      </c>
      <c r="O40" s="22">
        <v>148192</v>
      </c>
      <c r="P40" s="22">
        <v>133850</v>
      </c>
      <c r="Q40" s="22">
        <v>148192</v>
      </c>
      <c r="R40" s="22">
        <v>430234</v>
      </c>
      <c r="S40" s="22">
        <v>143411</v>
      </c>
      <c r="T40" s="22">
        <v>148192</v>
      </c>
      <c r="U40" s="22">
        <v>142709</v>
      </c>
      <c r="V40" s="22">
        <v>434312</v>
      </c>
      <c r="W40" s="22">
        <v>1744136</v>
      </c>
      <c r="X40" s="22">
        <v>3130052</v>
      </c>
      <c r="Y40" s="22">
        <v>-1385916</v>
      </c>
      <c r="Z40" s="23">
        <v>-44.277730849199948</v>
      </c>
      <c r="AA40" s="20">
        <v>3130052</v>
      </c>
    </row>
    <row r="41" spans="1:27" x14ac:dyDescent="0.25">
      <c r="A41" s="19" t="s">
        <v>40</v>
      </c>
      <c r="B41" s="15" t="s">
        <v>32</v>
      </c>
      <c r="C41" s="20">
        <v>3243508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698613</v>
      </c>
      <c r="D42" s="20"/>
      <c r="E42" s="21">
        <v>3140004</v>
      </c>
      <c r="F42" s="22">
        <v>3124004</v>
      </c>
      <c r="G42" s="22">
        <v>126187</v>
      </c>
      <c r="H42" s="22">
        <v>319743</v>
      </c>
      <c r="I42" s="22">
        <v>8957</v>
      </c>
      <c r="J42" s="22">
        <v>454887</v>
      </c>
      <c r="K42" s="22">
        <v>35113</v>
      </c>
      <c r="L42" s="22">
        <v>123555</v>
      </c>
      <c r="M42" s="22">
        <v>25877</v>
      </c>
      <c r="N42" s="22">
        <v>184545</v>
      </c>
      <c r="O42" s="22">
        <v>21790</v>
      </c>
      <c r="P42" s="22">
        <v>22722</v>
      </c>
      <c r="Q42" s="22">
        <v>10836</v>
      </c>
      <c r="R42" s="22">
        <v>55348</v>
      </c>
      <c r="S42" s="22">
        <v>439383</v>
      </c>
      <c r="T42" s="22">
        <v>236288</v>
      </c>
      <c r="U42" s="22">
        <v>-11180</v>
      </c>
      <c r="V42" s="22">
        <v>664491</v>
      </c>
      <c r="W42" s="22">
        <v>1359271</v>
      </c>
      <c r="X42" s="22">
        <v>3124004</v>
      </c>
      <c r="Y42" s="22">
        <v>-1764733</v>
      </c>
      <c r="Z42" s="23">
        <v>-56.489460320793441</v>
      </c>
      <c r="AA42" s="20">
        <v>3124004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27302570</v>
      </c>
      <c r="D44" s="20"/>
      <c r="E44" s="21">
        <v>15000000</v>
      </c>
      <c r="F44" s="22">
        <v>15712924</v>
      </c>
      <c r="G44" s="22">
        <v>522740</v>
      </c>
      <c r="H44" s="22">
        <v>515214</v>
      </c>
      <c r="I44" s="22">
        <v>400180</v>
      </c>
      <c r="J44" s="22">
        <v>1438134</v>
      </c>
      <c r="K44" s="22">
        <v>221204</v>
      </c>
      <c r="L44" s="22">
        <v>402047</v>
      </c>
      <c r="M44" s="22">
        <v>123408</v>
      </c>
      <c r="N44" s="22">
        <v>746659</v>
      </c>
      <c r="O44" s="22">
        <v>217364</v>
      </c>
      <c r="P44" s="22">
        <v>454807</v>
      </c>
      <c r="Q44" s="22">
        <v>1193487</v>
      </c>
      <c r="R44" s="22">
        <v>1865658</v>
      </c>
      <c r="S44" s="22">
        <v>972243</v>
      </c>
      <c r="T44" s="22">
        <v>897585</v>
      </c>
      <c r="U44" s="22">
        <v>24219107</v>
      </c>
      <c r="V44" s="22">
        <v>26088935</v>
      </c>
      <c r="W44" s="22">
        <v>30139386</v>
      </c>
      <c r="X44" s="22">
        <v>15712924</v>
      </c>
      <c r="Y44" s="22">
        <v>14426462</v>
      </c>
      <c r="Z44" s="23">
        <v>91.812714170831597</v>
      </c>
      <c r="AA44" s="20">
        <v>15712924</v>
      </c>
    </row>
    <row r="45" spans="1:27" x14ac:dyDescent="0.25">
      <c r="A45" s="19" t="s">
        <v>70</v>
      </c>
      <c r="B45" s="15" t="s">
        <v>32</v>
      </c>
      <c r="C45" s="20">
        <v>10036807</v>
      </c>
      <c r="D45" s="20"/>
      <c r="E45" s="21">
        <v>5426028</v>
      </c>
      <c r="F45" s="22">
        <v>6154248</v>
      </c>
      <c r="G45" s="22">
        <v>611146</v>
      </c>
      <c r="H45" s="22">
        <v>539001</v>
      </c>
      <c r="I45" s="22">
        <v>499508</v>
      </c>
      <c r="J45" s="22">
        <v>1649655</v>
      </c>
      <c r="K45" s="22">
        <v>196717</v>
      </c>
      <c r="L45" s="22">
        <v>338938</v>
      </c>
      <c r="M45" s="22">
        <v>283070</v>
      </c>
      <c r="N45" s="22">
        <v>818725</v>
      </c>
      <c r="O45" s="22">
        <v>87974</v>
      </c>
      <c r="P45" s="22">
        <v>105423</v>
      </c>
      <c r="Q45" s="22">
        <v>536196</v>
      </c>
      <c r="R45" s="22">
        <v>729593</v>
      </c>
      <c r="S45" s="22">
        <v>452434</v>
      </c>
      <c r="T45" s="22">
        <v>274481</v>
      </c>
      <c r="U45" s="22">
        <v>1015053</v>
      </c>
      <c r="V45" s="22">
        <v>1741968</v>
      </c>
      <c r="W45" s="22">
        <v>4939941</v>
      </c>
      <c r="X45" s="22">
        <v>6154248</v>
      </c>
      <c r="Y45" s="22">
        <v>-1214307</v>
      </c>
      <c r="Z45" s="23">
        <v>-19.731200302620238</v>
      </c>
      <c r="AA45" s="20">
        <v>6154248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73214520</v>
      </c>
      <c r="D48" s="29">
        <f t="shared" ref="D48:Y48" si="1">SUM(D35:D47)</f>
        <v>0</v>
      </c>
      <c r="E48" s="30">
        <f t="shared" si="1"/>
        <v>67582824</v>
      </c>
      <c r="F48" s="31">
        <f t="shared" si="1"/>
        <v>93007248</v>
      </c>
      <c r="G48" s="31">
        <f t="shared" si="1"/>
        <v>3343314</v>
      </c>
      <c r="H48" s="31">
        <f t="shared" si="1"/>
        <v>3588023</v>
      </c>
      <c r="I48" s="31">
        <f t="shared" si="1"/>
        <v>7540831</v>
      </c>
      <c r="J48" s="31">
        <f t="shared" si="1"/>
        <v>14472168</v>
      </c>
      <c r="K48" s="31">
        <f t="shared" si="1"/>
        <v>2746715</v>
      </c>
      <c r="L48" s="31">
        <f t="shared" si="1"/>
        <v>3123205</v>
      </c>
      <c r="M48" s="31">
        <f t="shared" si="1"/>
        <v>7341985</v>
      </c>
      <c r="N48" s="31">
        <f t="shared" si="1"/>
        <v>13211905</v>
      </c>
      <c r="O48" s="31">
        <f t="shared" si="1"/>
        <v>4420386</v>
      </c>
      <c r="P48" s="31">
        <f t="shared" si="1"/>
        <v>-2205990</v>
      </c>
      <c r="Q48" s="31">
        <f t="shared" si="1"/>
        <v>4125935</v>
      </c>
      <c r="R48" s="31">
        <f t="shared" si="1"/>
        <v>6340331</v>
      </c>
      <c r="S48" s="31">
        <f t="shared" si="1"/>
        <v>4324463</v>
      </c>
      <c r="T48" s="31">
        <f t="shared" si="1"/>
        <v>3923345</v>
      </c>
      <c r="U48" s="31">
        <f t="shared" si="1"/>
        <v>28284274</v>
      </c>
      <c r="V48" s="31">
        <f t="shared" si="1"/>
        <v>36532082</v>
      </c>
      <c r="W48" s="31">
        <f t="shared" si="1"/>
        <v>70556486</v>
      </c>
      <c r="X48" s="31">
        <f t="shared" si="1"/>
        <v>93007248</v>
      </c>
      <c r="Y48" s="31">
        <f t="shared" si="1"/>
        <v>-22450762</v>
      </c>
      <c r="Z48" s="32">
        <f>+IF(X48&lt;&gt;0,+(Y48/X48)*100,0)</f>
        <v>-24.138723038015275</v>
      </c>
      <c r="AA48" s="29">
        <f>SUM(AA35:AA47)</f>
        <v>93007248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5368355</v>
      </c>
      <c r="D49" s="39">
        <f t="shared" si="2"/>
        <v>0</v>
      </c>
      <c r="E49" s="40">
        <f t="shared" si="2"/>
        <v>28322652</v>
      </c>
      <c r="F49" s="41">
        <f t="shared" si="2"/>
        <v>16261036</v>
      </c>
      <c r="G49" s="41">
        <f t="shared" si="2"/>
        <v>2477147</v>
      </c>
      <c r="H49" s="41">
        <f t="shared" si="2"/>
        <v>18068100</v>
      </c>
      <c r="I49" s="41">
        <f t="shared" si="2"/>
        <v>-1638937</v>
      </c>
      <c r="J49" s="41">
        <f t="shared" si="2"/>
        <v>18906310</v>
      </c>
      <c r="K49" s="41">
        <f t="shared" si="2"/>
        <v>3192194</v>
      </c>
      <c r="L49" s="41">
        <f t="shared" si="2"/>
        <v>2824700</v>
      </c>
      <c r="M49" s="41">
        <f t="shared" si="2"/>
        <v>-1357327</v>
      </c>
      <c r="N49" s="41">
        <f t="shared" si="2"/>
        <v>4659567</v>
      </c>
      <c r="O49" s="41">
        <f t="shared" si="2"/>
        <v>14192542</v>
      </c>
      <c r="P49" s="41">
        <f t="shared" si="2"/>
        <v>8223418</v>
      </c>
      <c r="Q49" s="41">
        <f t="shared" si="2"/>
        <v>11355596</v>
      </c>
      <c r="R49" s="41">
        <f t="shared" si="2"/>
        <v>33771556</v>
      </c>
      <c r="S49" s="41">
        <f t="shared" si="2"/>
        <v>1738246</v>
      </c>
      <c r="T49" s="41">
        <f t="shared" si="2"/>
        <v>2166059</v>
      </c>
      <c r="U49" s="41">
        <f t="shared" si="2"/>
        <v>-23562360</v>
      </c>
      <c r="V49" s="41">
        <f t="shared" si="2"/>
        <v>-19658055</v>
      </c>
      <c r="W49" s="41">
        <f t="shared" si="2"/>
        <v>37679378</v>
      </c>
      <c r="X49" s="41">
        <f t="shared" si="2"/>
        <v>16261036</v>
      </c>
      <c r="Y49" s="41">
        <f t="shared" si="2"/>
        <v>21418342</v>
      </c>
      <c r="Z49" s="42">
        <f>+IF(X49&lt;&gt;0,+(Y49/X49)*100,0)</f>
        <v>131.71572832136894</v>
      </c>
      <c r="AA49" s="39">
        <f>+AA33-AA48</f>
        <v>16261036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5368355</v>
      </c>
      <c r="D52" s="48">
        <f t="shared" si="3"/>
        <v>0</v>
      </c>
      <c r="E52" s="49">
        <f t="shared" si="3"/>
        <v>28322652</v>
      </c>
      <c r="F52" s="50">
        <f t="shared" si="3"/>
        <v>16261036</v>
      </c>
      <c r="G52" s="50">
        <f t="shared" si="3"/>
        <v>2477147</v>
      </c>
      <c r="H52" s="50">
        <f t="shared" si="3"/>
        <v>18068100</v>
      </c>
      <c r="I52" s="50">
        <f t="shared" si="3"/>
        <v>-1638937</v>
      </c>
      <c r="J52" s="50">
        <f t="shared" si="3"/>
        <v>18906310</v>
      </c>
      <c r="K52" s="50">
        <f t="shared" si="3"/>
        <v>3192194</v>
      </c>
      <c r="L52" s="50">
        <f t="shared" si="3"/>
        <v>2824700</v>
      </c>
      <c r="M52" s="50">
        <f t="shared" si="3"/>
        <v>-1357327</v>
      </c>
      <c r="N52" s="50">
        <f t="shared" si="3"/>
        <v>4659567</v>
      </c>
      <c r="O52" s="50">
        <f t="shared" si="3"/>
        <v>14192542</v>
      </c>
      <c r="P52" s="50">
        <f t="shared" si="3"/>
        <v>8223418</v>
      </c>
      <c r="Q52" s="50">
        <f t="shared" si="3"/>
        <v>11355596</v>
      </c>
      <c r="R52" s="50">
        <f t="shared" si="3"/>
        <v>33771556</v>
      </c>
      <c r="S52" s="50">
        <f t="shared" si="3"/>
        <v>1738246</v>
      </c>
      <c r="T52" s="50">
        <f t="shared" si="3"/>
        <v>2166059</v>
      </c>
      <c r="U52" s="50">
        <f t="shared" si="3"/>
        <v>-23562360</v>
      </c>
      <c r="V52" s="50">
        <f t="shared" si="3"/>
        <v>-19658055</v>
      </c>
      <c r="W52" s="50">
        <f t="shared" si="3"/>
        <v>37679378</v>
      </c>
      <c r="X52" s="50">
        <f t="shared" si="3"/>
        <v>16261036</v>
      </c>
      <c r="Y52" s="50">
        <f t="shared" si="3"/>
        <v>21418342</v>
      </c>
      <c r="Z52" s="51">
        <f>+IF(X52&lt;&gt;0,+(Y52/X52)*100,0)</f>
        <v>131.71572832136894</v>
      </c>
      <c r="AA52" s="48">
        <f>SUM(AA49:AA51)</f>
        <v>16261036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5368355</v>
      </c>
      <c r="D54" s="54">
        <f>+D52-D53</f>
        <v>0</v>
      </c>
      <c r="E54" s="55">
        <f t="shared" si="4"/>
        <v>28322652</v>
      </c>
      <c r="F54" s="56">
        <f t="shared" si="4"/>
        <v>16261036</v>
      </c>
      <c r="G54" s="56">
        <f t="shared" si="4"/>
        <v>2477147</v>
      </c>
      <c r="H54" s="56">
        <f t="shared" si="4"/>
        <v>18068100</v>
      </c>
      <c r="I54" s="56">
        <f t="shared" si="4"/>
        <v>-1638937</v>
      </c>
      <c r="J54" s="56">
        <f t="shared" si="4"/>
        <v>18906310</v>
      </c>
      <c r="K54" s="56">
        <f t="shared" si="4"/>
        <v>3192194</v>
      </c>
      <c r="L54" s="56">
        <f t="shared" si="4"/>
        <v>2824700</v>
      </c>
      <c r="M54" s="56">
        <f t="shared" si="4"/>
        <v>-1357327</v>
      </c>
      <c r="N54" s="56">
        <f t="shared" si="4"/>
        <v>4659567</v>
      </c>
      <c r="O54" s="56">
        <f t="shared" si="4"/>
        <v>14192542</v>
      </c>
      <c r="P54" s="56">
        <f t="shared" si="4"/>
        <v>8223418</v>
      </c>
      <c r="Q54" s="56">
        <f t="shared" si="4"/>
        <v>11355596</v>
      </c>
      <c r="R54" s="56">
        <f t="shared" si="4"/>
        <v>33771556</v>
      </c>
      <c r="S54" s="56">
        <f t="shared" si="4"/>
        <v>1738246</v>
      </c>
      <c r="T54" s="56">
        <f t="shared" si="4"/>
        <v>2166059</v>
      </c>
      <c r="U54" s="56">
        <f t="shared" si="4"/>
        <v>-23562360</v>
      </c>
      <c r="V54" s="56">
        <f t="shared" si="4"/>
        <v>-19658055</v>
      </c>
      <c r="W54" s="56">
        <f t="shared" si="4"/>
        <v>37679378</v>
      </c>
      <c r="X54" s="56">
        <f t="shared" si="4"/>
        <v>16261036</v>
      </c>
      <c r="Y54" s="56">
        <f t="shared" si="4"/>
        <v>21418342</v>
      </c>
      <c r="Z54" s="57">
        <f>+IF(X54&lt;&gt;0,+(Y54/X54)*100,0)</f>
        <v>131.71572832136894</v>
      </c>
      <c r="AA54" s="54">
        <f>+AA52-AA53</f>
        <v>16261036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5368355</v>
      </c>
      <c r="D57" s="48">
        <f>SUM(D54:D56)</f>
        <v>0</v>
      </c>
      <c r="E57" s="49">
        <f t="shared" si="5"/>
        <v>28322652</v>
      </c>
      <c r="F57" s="50">
        <f t="shared" si="5"/>
        <v>16261036</v>
      </c>
      <c r="G57" s="50">
        <f t="shared" si="5"/>
        <v>2477147</v>
      </c>
      <c r="H57" s="50">
        <f t="shared" si="5"/>
        <v>18068100</v>
      </c>
      <c r="I57" s="50">
        <f t="shared" si="5"/>
        <v>-1638937</v>
      </c>
      <c r="J57" s="50">
        <f t="shared" si="5"/>
        <v>18906310</v>
      </c>
      <c r="K57" s="50">
        <f t="shared" si="5"/>
        <v>3192194</v>
      </c>
      <c r="L57" s="50">
        <f t="shared" si="5"/>
        <v>2824700</v>
      </c>
      <c r="M57" s="50">
        <f t="shared" si="5"/>
        <v>-1357327</v>
      </c>
      <c r="N57" s="50">
        <f t="shared" si="5"/>
        <v>4659567</v>
      </c>
      <c r="O57" s="50">
        <f t="shared" si="5"/>
        <v>14192542</v>
      </c>
      <c r="P57" s="50">
        <f t="shared" si="5"/>
        <v>8223418</v>
      </c>
      <c r="Q57" s="50">
        <f t="shared" si="5"/>
        <v>11355596</v>
      </c>
      <c r="R57" s="50">
        <f t="shared" si="5"/>
        <v>33771556</v>
      </c>
      <c r="S57" s="50">
        <f t="shared" si="5"/>
        <v>1738246</v>
      </c>
      <c r="T57" s="50">
        <f t="shared" si="5"/>
        <v>2166059</v>
      </c>
      <c r="U57" s="50">
        <f t="shared" si="5"/>
        <v>-23562360</v>
      </c>
      <c r="V57" s="50">
        <f t="shared" si="5"/>
        <v>-19658055</v>
      </c>
      <c r="W57" s="50">
        <f t="shared" si="5"/>
        <v>37679378</v>
      </c>
      <c r="X57" s="50">
        <f t="shared" si="5"/>
        <v>16261036</v>
      </c>
      <c r="Y57" s="50">
        <f t="shared" si="5"/>
        <v>21418342</v>
      </c>
      <c r="Z57" s="51">
        <f>+IF(X57&lt;&gt;0,+(Y57/X57)*100,0)</f>
        <v>131.71572832136894</v>
      </c>
      <c r="AA57" s="48">
        <f>SUM(AA54:AA56)</f>
        <v>16261036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5368355</v>
      </c>
      <c r="D60" s="65">
        <f>SUM(D57:D59)</f>
        <v>0</v>
      </c>
      <c r="E60" s="66">
        <f t="shared" si="6"/>
        <v>28322652</v>
      </c>
      <c r="F60" s="67">
        <f t="shared" si="6"/>
        <v>16261036</v>
      </c>
      <c r="G60" s="67">
        <f t="shared" si="6"/>
        <v>2477147</v>
      </c>
      <c r="H60" s="67">
        <f t="shared" si="6"/>
        <v>18068100</v>
      </c>
      <c r="I60" s="67">
        <f t="shared" si="6"/>
        <v>-1638937</v>
      </c>
      <c r="J60" s="67">
        <f t="shared" si="6"/>
        <v>18906310</v>
      </c>
      <c r="K60" s="67">
        <f t="shared" si="6"/>
        <v>3192194</v>
      </c>
      <c r="L60" s="67">
        <f t="shared" si="6"/>
        <v>2824700</v>
      </c>
      <c r="M60" s="67">
        <f t="shared" si="6"/>
        <v>-1357327</v>
      </c>
      <c r="N60" s="67">
        <f t="shared" si="6"/>
        <v>4659567</v>
      </c>
      <c r="O60" s="67">
        <f t="shared" si="6"/>
        <v>14192542</v>
      </c>
      <c r="P60" s="67">
        <f t="shared" si="6"/>
        <v>8223418</v>
      </c>
      <c r="Q60" s="67">
        <f t="shared" si="6"/>
        <v>11355596</v>
      </c>
      <c r="R60" s="67">
        <f t="shared" si="6"/>
        <v>33771556</v>
      </c>
      <c r="S60" s="67">
        <f t="shared" si="6"/>
        <v>1738246</v>
      </c>
      <c r="T60" s="67">
        <f t="shared" si="6"/>
        <v>2166059</v>
      </c>
      <c r="U60" s="67">
        <f t="shared" si="6"/>
        <v>-23562360</v>
      </c>
      <c r="V60" s="67">
        <f t="shared" si="6"/>
        <v>-19658055</v>
      </c>
      <c r="W60" s="67">
        <f t="shared" si="6"/>
        <v>37679378</v>
      </c>
      <c r="X60" s="67">
        <f t="shared" si="6"/>
        <v>16261036</v>
      </c>
      <c r="Y60" s="67">
        <f t="shared" si="6"/>
        <v>21418342</v>
      </c>
      <c r="Z60" s="68">
        <f>+IF(X60&lt;&gt;0,+(Y60/X60)*100,0)</f>
        <v>131.71572832136894</v>
      </c>
      <c r="AA60" s="65">
        <f>SUM(AA57:AA59)</f>
        <v>16261036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60662041</v>
      </c>
      <c r="D9" s="20"/>
      <c r="E9" s="21">
        <v>77602127</v>
      </c>
      <c r="F9" s="22">
        <v>77602127</v>
      </c>
      <c r="G9" s="22">
        <v>5848744</v>
      </c>
      <c r="H9" s="22">
        <v>5746023</v>
      </c>
      <c r="I9" s="22">
        <v>5662325</v>
      </c>
      <c r="J9" s="22">
        <v>17257092</v>
      </c>
      <c r="K9" s="22">
        <v>5490675</v>
      </c>
      <c r="L9" s="22">
        <v>5438785</v>
      </c>
      <c r="M9" s="22"/>
      <c r="N9" s="22">
        <v>10929460</v>
      </c>
      <c r="O9" s="22"/>
      <c r="P9" s="22"/>
      <c r="Q9" s="22">
        <v>21694902</v>
      </c>
      <c r="R9" s="22">
        <v>21694902</v>
      </c>
      <c r="S9" s="22">
        <v>5288635</v>
      </c>
      <c r="T9" s="22">
        <v>5226102</v>
      </c>
      <c r="U9" s="22">
        <v>5147042</v>
      </c>
      <c r="V9" s="22">
        <v>15661779</v>
      </c>
      <c r="W9" s="22">
        <v>65543233</v>
      </c>
      <c r="X9" s="22">
        <v>77602127</v>
      </c>
      <c r="Y9" s="22">
        <v>-12058894</v>
      </c>
      <c r="Z9" s="23">
        <v>-15.539385924305915</v>
      </c>
      <c r="AA9" s="20">
        <v>77602127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31790093</v>
      </c>
      <c r="D13" s="20"/>
      <c r="E13" s="21">
        <v>25528068</v>
      </c>
      <c r="F13" s="22">
        <v>25528068</v>
      </c>
      <c r="G13" s="22">
        <v>2860077</v>
      </c>
      <c r="H13" s="22">
        <v>2892253</v>
      </c>
      <c r="I13" s="22">
        <v>2678206</v>
      </c>
      <c r="J13" s="22">
        <v>8430536</v>
      </c>
      <c r="K13" s="22">
        <v>2663110</v>
      </c>
      <c r="L13" s="22">
        <v>2644182</v>
      </c>
      <c r="M13" s="22"/>
      <c r="N13" s="22">
        <v>5307292</v>
      </c>
      <c r="O13" s="22"/>
      <c r="P13" s="22"/>
      <c r="Q13" s="22">
        <v>10832231</v>
      </c>
      <c r="R13" s="22">
        <v>10832231</v>
      </c>
      <c r="S13" s="22">
        <v>2770448</v>
      </c>
      <c r="T13" s="22">
        <v>2800967</v>
      </c>
      <c r="U13" s="22">
        <v>2773520</v>
      </c>
      <c r="V13" s="22">
        <v>8344935</v>
      </c>
      <c r="W13" s="22">
        <v>32914994</v>
      </c>
      <c r="X13" s="22">
        <v>25528068</v>
      </c>
      <c r="Y13" s="22">
        <v>7386926</v>
      </c>
      <c r="Z13" s="23">
        <v>28.936486693783486</v>
      </c>
      <c r="AA13" s="20">
        <v>25528068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57617750</v>
      </c>
      <c r="D26" s="20"/>
      <c r="E26" s="21">
        <v>7068600</v>
      </c>
      <c r="F26" s="22">
        <v>7068600</v>
      </c>
      <c r="G26" s="22">
        <v>7068600</v>
      </c>
      <c r="H26" s="22"/>
      <c r="I26" s="22"/>
      <c r="J26" s="22">
        <v>7068600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7068600</v>
      </c>
      <c r="X26" s="22">
        <v>7068600</v>
      </c>
      <c r="Y26" s="22"/>
      <c r="Z26" s="23"/>
      <c r="AA26" s="20">
        <v>7068600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859899</v>
      </c>
      <c r="F29" s="22">
        <v>859899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859899</v>
      </c>
      <c r="Y29" s="22">
        <v>-859899</v>
      </c>
      <c r="Z29" s="23">
        <v>-100</v>
      </c>
      <c r="AA29" s="20">
        <v>859899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150069884</v>
      </c>
      <c r="D33" s="29">
        <f t="shared" ref="D33:Y33" si="0">SUM(D6:D32)</f>
        <v>0</v>
      </c>
      <c r="E33" s="30">
        <f t="shared" si="0"/>
        <v>111058694</v>
      </c>
      <c r="F33" s="31">
        <f t="shared" si="0"/>
        <v>111058694</v>
      </c>
      <c r="G33" s="31">
        <f t="shared" si="0"/>
        <v>15777421</v>
      </c>
      <c r="H33" s="31">
        <f t="shared" si="0"/>
        <v>8638276</v>
      </c>
      <c r="I33" s="31">
        <f t="shared" si="0"/>
        <v>8340531</v>
      </c>
      <c r="J33" s="31">
        <f t="shared" si="0"/>
        <v>32756228</v>
      </c>
      <c r="K33" s="31">
        <f t="shared" si="0"/>
        <v>8153785</v>
      </c>
      <c r="L33" s="31">
        <f t="shared" si="0"/>
        <v>8082967</v>
      </c>
      <c r="M33" s="31">
        <f t="shared" si="0"/>
        <v>0</v>
      </c>
      <c r="N33" s="31">
        <f t="shared" si="0"/>
        <v>16236752</v>
      </c>
      <c r="O33" s="31">
        <f t="shared" si="0"/>
        <v>0</v>
      </c>
      <c r="P33" s="31">
        <f t="shared" si="0"/>
        <v>0</v>
      </c>
      <c r="Q33" s="31">
        <f t="shared" si="0"/>
        <v>32527133</v>
      </c>
      <c r="R33" s="31">
        <f t="shared" si="0"/>
        <v>32527133</v>
      </c>
      <c r="S33" s="31">
        <f t="shared" si="0"/>
        <v>8059083</v>
      </c>
      <c r="T33" s="31">
        <f t="shared" si="0"/>
        <v>8027069</v>
      </c>
      <c r="U33" s="31">
        <f t="shared" si="0"/>
        <v>7920562</v>
      </c>
      <c r="V33" s="31">
        <f t="shared" si="0"/>
        <v>24006714</v>
      </c>
      <c r="W33" s="31">
        <f t="shared" si="0"/>
        <v>105526827</v>
      </c>
      <c r="X33" s="31">
        <f t="shared" si="0"/>
        <v>111058694</v>
      </c>
      <c r="Y33" s="31">
        <f t="shared" si="0"/>
        <v>-5531867</v>
      </c>
      <c r="Z33" s="32">
        <f>+IF(X33&lt;&gt;0,+(Y33/X33)*100,0)</f>
        <v>-4.9810301208836467</v>
      </c>
      <c r="AA33" s="29">
        <f>SUM(AA6:AA32)</f>
        <v>111058694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20942552</v>
      </c>
      <c r="D35" s="20"/>
      <c r="E35" s="21">
        <v>20425050</v>
      </c>
      <c r="F35" s="22">
        <v>20425050</v>
      </c>
      <c r="G35" s="22">
        <v>1757792</v>
      </c>
      <c r="H35" s="22">
        <v>1835651</v>
      </c>
      <c r="I35" s="22">
        <v>1834850</v>
      </c>
      <c r="J35" s="22">
        <v>5428293</v>
      </c>
      <c r="K35" s="22">
        <v>1723165</v>
      </c>
      <c r="L35" s="22">
        <v>1685786</v>
      </c>
      <c r="M35" s="22"/>
      <c r="N35" s="22">
        <v>3408951</v>
      </c>
      <c r="O35" s="22"/>
      <c r="P35" s="22"/>
      <c r="Q35" s="22">
        <v>7308199</v>
      </c>
      <c r="R35" s="22">
        <v>7308199</v>
      </c>
      <c r="S35" s="22">
        <v>1702925</v>
      </c>
      <c r="T35" s="22">
        <v>3444004</v>
      </c>
      <c r="U35" s="22">
        <v>-117045</v>
      </c>
      <c r="V35" s="22">
        <v>5029884</v>
      </c>
      <c r="W35" s="22">
        <v>21175327</v>
      </c>
      <c r="X35" s="22">
        <v>20425050</v>
      </c>
      <c r="Y35" s="22">
        <v>750277</v>
      </c>
      <c r="Z35" s="23">
        <v>3.6733178131754878</v>
      </c>
      <c r="AA35" s="20">
        <v>20425050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121538</v>
      </c>
      <c r="D38" s="20"/>
      <c r="E38" s="21">
        <v>240637</v>
      </c>
      <c r="F38" s="22">
        <v>240637</v>
      </c>
      <c r="G38" s="22"/>
      <c r="H38" s="22">
        <v>29500</v>
      </c>
      <c r="I38" s="22"/>
      <c r="J38" s="22">
        <v>29500</v>
      </c>
      <c r="K38" s="22">
        <v>2687</v>
      </c>
      <c r="L38" s="22">
        <v>25283</v>
      </c>
      <c r="M38" s="22"/>
      <c r="N38" s="22">
        <v>27970</v>
      </c>
      <c r="O38" s="22"/>
      <c r="P38" s="22"/>
      <c r="Q38" s="22">
        <v>117579</v>
      </c>
      <c r="R38" s="22">
        <v>117579</v>
      </c>
      <c r="S38" s="22">
        <v>9546</v>
      </c>
      <c r="T38" s="22">
        <v>77366</v>
      </c>
      <c r="U38" s="22">
        <v>71234</v>
      </c>
      <c r="V38" s="22">
        <v>158146</v>
      </c>
      <c r="W38" s="22">
        <v>333195</v>
      </c>
      <c r="X38" s="22">
        <v>240637</v>
      </c>
      <c r="Y38" s="22">
        <v>92558</v>
      </c>
      <c r="Z38" s="23">
        <v>38.463744145746496</v>
      </c>
      <c r="AA38" s="20">
        <v>240637</v>
      </c>
    </row>
    <row r="39" spans="1:27" x14ac:dyDescent="0.25">
      <c r="A39" s="19" t="s">
        <v>65</v>
      </c>
      <c r="B39" s="15" t="s">
        <v>32</v>
      </c>
      <c r="C39" s="20">
        <v>65755621</v>
      </c>
      <c r="D39" s="20"/>
      <c r="E39" s="21">
        <v>17802661</v>
      </c>
      <c r="F39" s="22">
        <v>17802661</v>
      </c>
      <c r="G39" s="22"/>
      <c r="H39" s="22"/>
      <c r="I39" s="22">
        <v>16438905</v>
      </c>
      <c r="J39" s="22">
        <v>16438905</v>
      </c>
      <c r="K39" s="22">
        <v>5479635</v>
      </c>
      <c r="L39" s="22">
        <v>1483555</v>
      </c>
      <c r="M39" s="22"/>
      <c r="N39" s="22">
        <v>6963190</v>
      </c>
      <c r="O39" s="22"/>
      <c r="P39" s="22"/>
      <c r="Q39" s="22">
        <v>27398175</v>
      </c>
      <c r="R39" s="22">
        <v>27398175</v>
      </c>
      <c r="S39" s="22"/>
      <c r="T39" s="22">
        <v>10959270</v>
      </c>
      <c r="U39" s="22">
        <v>5479635</v>
      </c>
      <c r="V39" s="22">
        <v>16438905</v>
      </c>
      <c r="W39" s="22">
        <v>67239175</v>
      </c>
      <c r="X39" s="22">
        <v>17802661</v>
      </c>
      <c r="Y39" s="22">
        <v>49436514</v>
      </c>
      <c r="Z39" s="23">
        <v>277.69171136831739</v>
      </c>
      <c r="AA39" s="20">
        <v>17802661</v>
      </c>
    </row>
    <row r="40" spans="1:27" x14ac:dyDescent="0.25">
      <c r="A40" s="19" t="s">
        <v>66</v>
      </c>
      <c r="B40" s="15" t="s">
        <v>32</v>
      </c>
      <c r="C40" s="20">
        <v>172924</v>
      </c>
      <c r="D40" s="20"/>
      <c r="E40" s="21">
        <v>87387</v>
      </c>
      <c r="F40" s="22">
        <v>87387</v>
      </c>
      <c r="G40" s="22"/>
      <c r="H40" s="22">
        <v>17448</v>
      </c>
      <c r="I40" s="22">
        <v>8724</v>
      </c>
      <c r="J40" s="22">
        <v>26172</v>
      </c>
      <c r="K40" s="22">
        <v>8724</v>
      </c>
      <c r="L40" s="22">
        <v>8724</v>
      </c>
      <c r="M40" s="22"/>
      <c r="N40" s="22">
        <v>17448</v>
      </c>
      <c r="O40" s="22"/>
      <c r="P40" s="22"/>
      <c r="Q40" s="22">
        <v>-34896</v>
      </c>
      <c r="R40" s="22">
        <v>-34896</v>
      </c>
      <c r="S40" s="22"/>
      <c r="T40" s="22">
        <v>936854</v>
      </c>
      <c r="U40" s="22"/>
      <c r="V40" s="22">
        <v>936854</v>
      </c>
      <c r="W40" s="22">
        <v>945578</v>
      </c>
      <c r="X40" s="22">
        <v>87387</v>
      </c>
      <c r="Y40" s="22">
        <v>858191</v>
      </c>
      <c r="Z40" s="23">
        <v>982.0579720095667</v>
      </c>
      <c r="AA40" s="20">
        <v>87387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2982462</v>
      </c>
      <c r="D42" s="20"/>
      <c r="E42" s="21">
        <v>5138011</v>
      </c>
      <c r="F42" s="22">
        <v>5138011</v>
      </c>
      <c r="G42" s="22"/>
      <c r="H42" s="22">
        <v>576605</v>
      </c>
      <c r="I42" s="22">
        <v>576605</v>
      </c>
      <c r="J42" s="22">
        <v>1153210</v>
      </c>
      <c r="K42" s="22">
        <v>576605</v>
      </c>
      <c r="L42" s="22">
        <v>576605</v>
      </c>
      <c r="M42" s="22"/>
      <c r="N42" s="22">
        <v>1153210</v>
      </c>
      <c r="O42" s="22"/>
      <c r="P42" s="22"/>
      <c r="Q42" s="22">
        <v>2306420</v>
      </c>
      <c r="R42" s="22">
        <v>2306420</v>
      </c>
      <c r="S42" s="22">
        <v>576605</v>
      </c>
      <c r="T42" s="22">
        <v>576605</v>
      </c>
      <c r="U42" s="22">
        <v>706170</v>
      </c>
      <c r="V42" s="22">
        <v>1859380</v>
      </c>
      <c r="W42" s="22">
        <v>6472220</v>
      </c>
      <c r="X42" s="22">
        <v>5138011</v>
      </c>
      <c r="Y42" s="22">
        <v>1334209</v>
      </c>
      <c r="Z42" s="23">
        <v>25.967422023814272</v>
      </c>
      <c r="AA42" s="20">
        <v>5138011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93492</v>
      </c>
      <c r="D44" s="20"/>
      <c r="E44" s="21">
        <v>143481</v>
      </c>
      <c r="F44" s="22">
        <v>143481</v>
      </c>
      <c r="G44" s="22">
        <v>13918</v>
      </c>
      <c r="H44" s="22">
        <v>8617</v>
      </c>
      <c r="I44" s="22">
        <v>34447509</v>
      </c>
      <c r="J44" s="22">
        <v>34470044</v>
      </c>
      <c r="K44" s="22">
        <v>-34417436</v>
      </c>
      <c r="L44" s="22">
        <v>12868</v>
      </c>
      <c r="M44" s="22"/>
      <c r="N44" s="22">
        <v>-34404568</v>
      </c>
      <c r="O44" s="22"/>
      <c r="P44" s="22"/>
      <c r="Q44" s="22">
        <v>39354</v>
      </c>
      <c r="R44" s="22">
        <v>39354</v>
      </c>
      <c r="S44" s="22">
        <v>15584</v>
      </c>
      <c r="T44" s="22">
        <v>16974</v>
      </c>
      <c r="U44" s="22">
        <v>10082</v>
      </c>
      <c r="V44" s="22">
        <v>42640</v>
      </c>
      <c r="W44" s="22">
        <v>147470</v>
      </c>
      <c r="X44" s="22">
        <v>143481</v>
      </c>
      <c r="Y44" s="22">
        <v>3989</v>
      </c>
      <c r="Z44" s="23">
        <v>2.7801590454485261</v>
      </c>
      <c r="AA44" s="20">
        <v>143481</v>
      </c>
    </row>
    <row r="45" spans="1:27" x14ac:dyDescent="0.25">
      <c r="A45" s="19" t="s">
        <v>70</v>
      </c>
      <c r="B45" s="15" t="s">
        <v>32</v>
      </c>
      <c r="C45" s="20">
        <v>173508</v>
      </c>
      <c r="D45" s="20"/>
      <c r="E45" s="21">
        <v>256774</v>
      </c>
      <c r="F45" s="22">
        <v>256774</v>
      </c>
      <c r="G45" s="22">
        <v>14781</v>
      </c>
      <c r="H45" s="22">
        <v>15593</v>
      </c>
      <c r="I45" s="22">
        <v>15220</v>
      </c>
      <c r="J45" s="22">
        <v>45594</v>
      </c>
      <c r="K45" s="22">
        <v>14345</v>
      </c>
      <c r="L45" s="22">
        <v>13971</v>
      </c>
      <c r="M45" s="22"/>
      <c r="N45" s="22">
        <v>28316</v>
      </c>
      <c r="O45" s="22"/>
      <c r="P45" s="22"/>
      <c r="Q45" s="22">
        <v>61614</v>
      </c>
      <c r="R45" s="22">
        <v>61614</v>
      </c>
      <c r="S45" s="22">
        <v>14210</v>
      </c>
      <c r="T45" s="22">
        <v>28796</v>
      </c>
      <c r="U45" s="22">
        <v>-1168</v>
      </c>
      <c r="V45" s="22">
        <v>41838</v>
      </c>
      <c r="W45" s="22">
        <v>177362</v>
      </c>
      <c r="X45" s="22">
        <v>256774</v>
      </c>
      <c r="Y45" s="22">
        <v>-79412</v>
      </c>
      <c r="Z45" s="23">
        <v>-30.926807231261733</v>
      </c>
      <c r="AA45" s="20">
        <v>256774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90242097</v>
      </c>
      <c r="D48" s="29">
        <f t="shared" ref="D48:Y48" si="1">SUM(D35:D47)</f>
        <v>0</v>
      </c>
      <c r="E48" s="30">
        <f t="shared" si="1"/>
        <v>44094001</v>
      </c>
      <c r="F48" s="31">
        <f t="shared" si="1"/>
        <v>44094001</v>
      </c>
      <c r="G48" s="31">
        <f t="shared" si="1"/>
        <v>1786491</v>
      </c>
      <c r="H48" s="31">
        <f t="shared" si="1"/>
        <v>2483414</v>
      </c>
      <c r="I48" s="31">
        <f t="shared" si="1"/>
        <v>53321813</v>
      </c>
      <c r="J48" s="31">
        <f t="shared" si="1"/>
        <v>57591718</v>
      </c>
      <c r="K48" s="31">
        <f t="shared" si="1"/>
        <v>-26612275</v>
      </c>
      <c r="L48" s="31">
        <f t="shared" si="1"/>
        <v>3806792</v>
      </c>
      <c r="M48" s="31">
        <f t="shared" si="1"/>
        <v>0</v>
      </c>
      <c r="N48" s="31">
        <f t="shared" si="1"/>
        <v>-22805483</v>
      </c>
      <c r="O48" s="31">
        <f t="shared" si="1"/>
        <v>0</v>
      </c>
      <c r="P48" s="31">
        <f t="shared" si="1"/>
        <v>0</v>
      </c>
      <c r="Q48" s="31">
        <f t="shared" si="1"/>
        <v>37196445</v>
      </c>
      <c r="R48" s="31">
        <f t="shared" si="1"/>
        <v>37196445</v>
      </c>
      <c r="S48" s="31">
        <f t="shared" si="1"/>
        <v>2318870</v>
      </c>
      <c r="T48" s="31">
        <f t="shared" si="1"/>
        <v>16039869</v>
      </c>
      <c r="U48" s="31">
        <f t="shared" si="1"/>
        <v>6148908</v>
      </c>
      <c r="V48" s="31">
        <f t="shared" si="1"/>
        <v>24507647</v>
      </c>
      <c r="W48" s="31">
        <f t="shared" si="1"/>
        <v>96490327</v>
      </c>
      <c r="X48" s="31">
        <f t="shared" si="1"/>
        <v>44094001</v>
      </c>
      <c r="Y48" s="31">
        <f t="shared" si="1"/>
        <v>52396326</v>
      </c>
      <c r="Z48" s="32">
        <f>+IF(X48&lt;&gt;0,+(Y48/X48)*100,0)</f>
        <v>118.82869508711626</v>
      </c>
      <c r="AA48" s="29">
        <f>SUM(AA35:AA47)</f>
        <v>44094001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59827787</v>
      </c>
      <c r="D49" s="39">
        <f t="shared" si="2"/>
        <v>0</v>
      </c>
      <c r="E49" s="40">
        <f t="shared" si="2"/>
        <v>66964693</v>
      </c>
      <c r="F49" s="41">
        <f t="shared" si="2"/>
        <v>66964693</v>
      </c>
      <c r="G49" s="41">
        <f t="shared" si="2"/>
        <v>13990930</v>
      </c>
      <c r="H49" s="41">
        <f t="shared" si="2"/>
        <v>6154862</v>
      </c>
      <c r="I49" s="41">
        <f t="shared" si="2"/>
        <v>-44981282</v>
      </c>
      <c r="J49" s="41">
        <f t="shared" si="2"/>
        <v>-24835490</v>
      </c>
      <c r="K49" s="41">
        <f t="shared" si="2"/>
        <v>34766060</v>
      </c>
      <c r="L49" s="41">
        <f t="shared" si="2"/>
        <v>4276175</v>
      </c>
      <c r="M49" s="41">
        <f t="shared" si="2"/>
        <v>0</v>
      </c>
      <c r="N49" s="41">
        <f t="shared" si="2"/>
        <v>39042235</v>
      </c>
      <c r="O49" s="41">
        <f t="shared" si="2"/>
        <v>0</v>
      </c>
      <c r="P49" s="41">
        <f t="shared" si="2"/>
        <v>0</v>
      </c>
      <c r="Q49" s="41">
        <f t="shared" si="2"/>
        <v>-4669312</v>
      </c>
      <c r="R49" s="41">
        <f t="shared" si="2"/>
        <v>-4669312</v>
      </c>
      <c r="S49" s="41">
        <f t="shared" si="2"/>
        <v>5740213</v>
      </c>
      <c r="T49" s="41">
        <f t="shared" si="2"/>
        <v>-8012800</v>
      </c>
      <c r="U49" s="41">
        <f t="shared" si="2"/>
        <v>1771654</v>
      </c>
      <c r="V49" s="41">
        <f t="shared" si="2"/>
        <v>-500933</v>
      </c>
      <c r="W49" s="41">
        <f t="shared" si="2"/>
        <v>9036500</v>
      </c>
      <c r="X49" s="41">
        <f t="shared" si="2"/>
        <v>66964693</v>
      </c>
      <c r="Y49" s="41">
        <f t="shared" si="2"/>
        <v>-57928193</v>
      </c>
      <c r="Z49" s="42">
        <f>+IF(X49&lt;&gt;0,+(Y49/X49)*100,0)</f>
        <v>-86.505575408222953</v>
      </c>
      <c r="AA49" s="39">
        <f>+AA33-AA48</f>
        <v>66964693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59827787</v>
      </c>
      <c r="D52" s="48">
        <f t="shared" si="3"/>
        <v>0</v>
      </c>
      <c r="E52" s="49">
        <f t="shared" si="3"/>
        <v>66964693</v>
      </c>
      <c r="F52" s="50">
        <f t="shared" si="3"/>
        <v>66964693</v>
      </c>
      <c r="G52" s="50">
        <f t="shared" si="3"/>
        <v>13990930</v>
      </c>
      <c r="H52" s="50">
        <f t="shared" si="3"/>
        <v>6154862</v>
      </c>
      <c r="I52" s="50">
        <f t="shared" si="3"/>
        <v>-44981282</v>
      </c>
      <c r="J52" s="50">
        <f t="shared" si="3"/>
        <v>-24835490</v>
      </c>
      <c r="K52" s="50">
        <f t="shared" si="3"/>
        <v>34766060</v>
      </c>
      <c r="L52" s="50">
        <f t="shared" si="3"/>
        <v>4276175</v>
      </c>
      <c r="M52" s="50">
        <f t="shared" si="3"/>
        <v>0</v>
      </c>
      <c r="N52" s="50">
        <f t="shared" si="3"/>
        <v>39042235</v>
      </c>
      <c r="O52" s="50">
        <f t="shared" si="3"/>
        <v>0</v>
      </c>
      <c r="P52" s="50">
        <f t="shared" si="3"/>
        <v>0</v>
      </c>
      <c r="Q52" s="50">
        <f t="shared" si="3"/>
        <v>-4669312</v>
      </c>
      <c r="R52" s="50">
        <f t="shared" si="3"/>
        <v>-4669312</v>
      </c>
      <c r="S52" s="50">
        <f t="shared" si="3"/>
        <v>5740213</v>
      </c>
      <c r="T52" s="50">
        <f t="shared" si="3"/>
        <v>-8012800</v>
      </c>
      <c r="U52" s="50">
        <f t="shared" si="3"/>
        <v>1771654</v>
      </c>
      <c r="V52" s="50">
        <f t="shared" si="3"/>
        <v>-500933</v>
      </c>
      <c r="W52" s="50">
        <f t="shared" si="3"/>
        <v>9036500</v>
      </c>
      <c r="X52" s="50">
        <f t="shared" si="3"/>
        <v>66964693</v>
      </c>
      <c r="Y52" s="50">
        <f t="shared" si="3"/>
        <v>-57928193</v>
      </c>
      <c r="Z52" s="51">
        <f>+IF(X52&lt;&gt;0,+(Y52/X52)*100,0)</f>
        <v>-86.505575408222953</v>
      </c>
      <c r="AA52" s="48">
        <f>SUM(AA49:AA51)</f>
        <v>66964693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59827787</v>
      </c>
      <c r="D54" s="54">
        <f>+D52-D53</f>
        <v>0</v>
      </c>
      <c r="E54" s="55">
        <f t="shared" si="4"/>
        <v>66964693</v>
      </c>
      <c r="F54" s="56">
        <f t="shared" si="4"/>
        <v>66964693</v>
      </c>
      <c r="G54" s="56">
        <f t="shared" si="4"/>
        <v>13990930</v>
      </c>
      <c r="H54" s="56">
        <f t="shared" si="4"/>
        <v>6154862</v>
      </c>
      <c r="I54" s="56">
        <f t="shared" si="4"/>
        <v>-44981282</v>
      </c>
      <c r="J54" s="56">
        <f t="shared" si="4"/>
        <v>-24835490</v>
      </c>
      <c r="K54" s="56">
        <f t="shared" si="4"/>
        <v>34766060</v>
      </c>
      <c r="L54" s="56">
        <f t="shared" si="4"/>
        <v>4276175</v>
      </c>
      <c r="M54" s="56">
        <f t="shared" si="4"/>
        <v>0</v>
      </c>
      <c r="N54" s="56">
        <f t="shared" si="4"/>
        <v>39042235</v>
      </c>
      <c r="O54" s="56">
        <f t="shared" si="4"/>
        <v>0</v>
      </c>
      <c r="P54" s="56">
        <f t="shared" si="4"/>
        <v>0</v>
      </c>
      <c r="Q54" s="56">
        <f t="shared" si="4"/>
        <v>-4669312</v>
      </c>
      <c r="R54" s="56">
        <f t="shared" si="4"/>
        <v>-4669312</v>
      </c>
      <c r="S54" s="56">
        <f t="shared" si="4"/>
        <v>5740213</v>
      </c>
      <c r="T54" s="56">
        <f t="shared" si="4"/>
        <v>-8012800</v>
      </c>
      <c r="U54" s="56">
        <f t="shared" si="4"/>
        <v>1771654</v>
      </c>
      <c r="V54" s="56">
        <f t="shared" si="4"/>
        <v>-500933</v>
      </c>
      <c r="W54" s="56">
        <f t="shared" si="4"/>
        <v>9036500</v>
      </c>
      <c r="X54" s="56">
        <f t="shared" si="4"/>
        <v>66964693</v>
      </c>
      <c r="Y54" s="56">
        <f t="shared" si="4"/>
        <v>-57928193</v>
      </c>
      <c r="Z54" s="57">
        <f>+IF(X54&lt;&gt;0,+(Y54/X54)*100,0)</f>
        <v>-86.505575408222953</v>
      </c>
      <c r="AA54" s="54">
        <f>+AA52-AA53</f>
        <v>66964693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59827787</v>
      </c>
      <c r="D57" s="48">
        <f>SUM(D54:D56)</f>
        <v>0</v>
      </c>
      <c r="E57" s="49">
        <f t="shared" si="5"/>
        <v>66964693</v>
      </c>
      <c r="F57" s="50">
        <f t="shared" si="5"/>
        <v>66964693</v>
      </c>
      <c r="G57" s="50">
        <f t="shared" si="5"/>
        <v>13990930</v>
      </c>
      <c r="H57" s="50">
        <f t="shared" si="5"/>
        <v>6154862</v>
      </c>
      <c r="I57" s="50">
        <f t="shared" si="5"/>
        <v>-44981282</v>
      </c>
      <c r="J57" s="50">
        <f t="shared" si="5"/>
        <v>-24835490</v>
      </c>
      <c r="K57" s="50">
        <f t="shared" si="5"/>
        <v>34766060</v>
      </c>
      <c r="L57" s="50">
        <f t="shared" si="5"/>
        <v>4276175</v>
      </c>
      <c r="M57" s="50">
        <f t="shared" si="5"/>
        <v>0</v>
      </c>
      <c r="N57" s="50">
        <f t="shared" si="5"/>
        <v>39042235</v>
      </c>
      <c r="O57" s="50">
        <f t="shared" si="5"/>
        <v>0</v>
      </c>
      <c r="P57" s="50">
        <f t="shared" si="5"/>
        <v>0</v>
      </c>
      <c r="Q57" s="50">
        <f t="shared" si="5"/>
        <v>-4669312</v>
      </c>
      <c r="R57" s="50">
        <f t="shared" si="5"/>
        <v>-4669312</v>
      </c>
      <c r="S57" s="50">
        <f t="shared" si="5"/>
        <v>5740213</v>
      </c>
      <c r="T57" s="50">
        <f t="shared" si="5"/>
        <v>-8012800</v>
      </c>
      <c r="U57" s="50">
        <f t="shared" si="5"/>
        <v>1771654</v>
      </c>
      <c r="V57" s="50">
        <f t="shared" si="5"/>
        <v>-500933</v>
      </c>
      <c r="W57" s="50">
        <f t="shared" si="5"/>
        <v>9036500</v>
      </c>
      <c r="X57" s="50">
        <f t="shared" si="5"/>
        <v>66964693</v>
      </c>
      <c r="Y57" s="50">
        <f t="shared" si="5"/>
        <v>-57928193</v>
      </c>
      <c r="Z57" s="51">
        <f>+IF(X57&lt;&gt;0,+(Y57/X57)*100,0)</f>
        <v>-86.505575408222953</v>
      </c>
      <c r="AA57" s="48">
        <f>SUM(AA54:AA56)</f>
        <v>66964693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59827787</v>
      </c>
      <c r="D60" s="65">
        <f>SUM(D57:D59)</f>
        <v>0</v>
      </c>
      <c r="E60" s="66">
        <f t="shared" si="6"/>
        <v>66964693</v>
      </c>
      <c r="F60" s="67">
        <f t="shared" si="6"/>
        <v>66964693</v>
      </c>
      <c r="G60" s="67">
        <f t="shared" si="6"/>
        <v>13990930</v>
      </c>
      <c r="H60" s="67">
        <f t="shared" si="6"/>
        <v>6154862</v>
      </c>
      <c r="I60" s="67">
        <f t="shared" si="6"/>
        <v>-44981282</v>
      </c>
      <c r="J60" s="67">
        <f t="shared" si="6"/>
        <v>-24835490</v>
      </c>
      <c r="K60" s="67">
        <f t="shared" si="6"/>
        <v>34766060</v>
      </c>
      <c r="L60" s="67">
        <f t="shared" si="6"/>
        <v>4276175</v>
      </c>
      <c r="M60" s="67">
        <f t="shared" si="6"/>
        <v>0</v>
      </c>
      <c r="N60" s="67">
        <f t="shared" si="6"/>
        <v>39042235</v>
      </c>
      <c r="O60" s="67">
        <f t="shared" si="6"/>
        <v>0</v>
      </c>
      <c r="P60" s="67">
        <f t="shared" si="6"/>
        <v>0</v>
      </c>
      <c r="Q60" s="67">
        <f t="shared" si="6"/>
        <v>-4669312</v>
      </c>
      <c r="R60" s="67">
        <f t="shared" si="6"/>
        <v>-4669312</v>
      </c>
      <c r="S60" s="67">
        <f t="shared" si="6"/>
        <v>5740213</v>
      </c>
      <c r="T60" s="67">
        <f t="shared" si="6"/>
        <v>-8012800</v>
      </c>
      <c r="U60" s="67">
        <f t="shared" si="6"/>
        <v>1771654</v>
      </c>
      <c r="V60" s="67">
        <f t="shared" si="6"/>
        <v>-500933</v>
      </c>
      <c r="W60" s="67">
        <f t="shared" si="6"/>
        <v>9036500</v>
      </c>
      <c r="X60" s="67">
        <f t="shared" si="6"/>
        <v>66964693</v>
      </c>
      <c r="Y60" s="67">
        <f t="shared" si="6"/>
        <v>-57928193</v>
      </c>
      <c r="Z60" s="68">
        <f>+IF(X60&lt;&gt;0,+(Y60/X60)*100,0)</f>
        <v>-86.505575408222953</v>
      </c>
      <c r="AA60" s="65">
        <f>SUM(AA57:AA59)</f>
        <v>66964693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31755545</v>
      </c>
      <c r="D9" s="20"/>
      <c r="E9" s="21">
        <v>28751461</v>
      </c>
      <c r="F9" s="22">
        <v>28751461</v>
      </c>
      <c r="G9" s="22">
        <v>3349215</v>
      </c>
      <c r="H9" s="22">
        <v>3213616</v>
      </c>
      <c r="I9" s="22">
        <v>2812876</v>
      </c>
      <c r="J9" s="22">
        <v>9375707</v>
      </c>
      <c r="K9" s="22">
        <v>2679903</v>
      </c>
      <c r="L9" s="22">
        <v>2682292</v>
      </c>
      <c r="M9" s="22">
        <v>2572939</v>
      </c>
      <c r="N9" s="22">
        <v>7935134</v>
      </c>
      <c r="O9" s="22">
        <v>2544253</v>
      </c>
      <c r="P9" s="22">
        <v>2516803</v>
      </c>
      <c r="Q9" s="22">
        <v>2500807</v>
      </c>
      <c r="R9" s="22">
        <v>7561863</v>
      </c>
      <c r="S9" s="22">
        <v>2500431</v>
      </c>
      <c r="T9" s="22">
        <v>2532340</v>
      </c>
      <c r="U9" s="22">
        <v>2470482</v>
      </c>
      <c r="V9" s="22">
        <v>7503253</v>
      </c>
      <c r="W9" s="22">
        <v>32375957</v>
      </c>
      <c r="X9" s="22">
        <v>28751461</v>
      </c>
      <c r="Y9" s="22">
        <v>3624496</v>
      </c>
      <c r="Z9" s="23">
        <v>12.606301989314561</v>
      </c>
      <c r="AA9" s="20">
        <v>28751461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105000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>
        <v>1732038</v>
      </c>
      <c r="T13" s="22">
        <v>1755532</v>
      </c>
      <c r="U13" s="22">
        <v>1736234</v>
      </c>
      <c r="V13" s="22">
        <v>5223804</v>
      </c>
      <c r="W13" s="22">
        <v>5223804</v>
      </c>
      <c r="X13" s="22"/>
      <c r="Y13" s="22">
        <v>5223804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-40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808000</v>
      </c>
      <c r="D26" s="20"/>
      <c r="E26" s="21">
        <v>10457686</v>
      </c>
      <c r="F26" s="22">
        <v>10457686</v>
      </c>
      <c r="G26" s="22"/>
      <c r="H26" s="22"/>
      <c r="I26" s="22">
        <v>3856994</v>
      </c>
      <c r="J26" s="22">
        <v>3856994</v>
      </c>
      <c r="K26" s="22">
        <v>298994</v>
      </c>
      <c r="L26" s="22"/>
      <c r="M26" s="22">
        <v>541006</v>
      </c>
      <c r="N26" s="22">
        <v>840000</v>
      </c>
      <c r="O26" s="22"/>
      <c r="P26" s="22"/>
      <c r="Q26" s="22"/>
      <c r="R26" s="22"/>
      <c r="S26" s="22">
        <v>4832882</v>
      </c>
      <c r="T26" s="22"/>
      <c r="U26" s="22">
        <v>960000</v>
      </c>
      <c r="V26" s="22">
        <v>5792882</v>
      </c>
      <c r="W26" s="22">
        <v>10489876</v>
      </c>
      <c r="X26" s="22">
        <v>10457686</v>
      </c>
      <c r="Y26" s="22">
        <v>32190</v>
      </c>
      <c r="Z26" s="23">
        <v>0.30781188113699337</v>
      </c>
      <c r="AA26" s="20">
        <v>10457686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32563545</v>
      </c>
      <c r="D33" s="29">
        <f t="shared" ref="D33:Y33" si="0">SUM(D6:D32)</f>
        <v>0</v>
      </c>
      <c r="E33" s="30">
        <f t="shared" si="0"/>
        <v>39314107</v>
      </c>
      <c r="F33" s="31">
        <f t="shared" si="0"/>
        <v>39209147</v>
      </c>
      <c r="G33" s="31">
        <f t="shared" si="0"/>
        <v>3349215</v>
      </c>
      <c r="H33" s="31">
        <f t="shared" si="0"/>
        <v>3213616</v>
      </c>
      <c r="I33" s="31">
        <f t="shared" si="0"/>
        <v>6669870</v>
      </c>
      <c r="J33" s="31">
        <f t="shared" si="0"/>
        <v>13232701</v>
      </c>
      <c r="K33" s="31">
        <f t="shared" si="0"/>
        <v>2978897</v>
      </c>
      <c r="L33" s="31">
        <f t="shared" si="0"/>
        <v>2682292</v>
      </c>
      <c r="M33" s="31">
        <f t="shared" si="0"/>
        <v>3113945</v>
      </c>
      <c r="N33" s="31">
        <f t="shared" si="0"/>
        <v>8775134</v>
      </c>
      <c r="O33" s="31">
        <f t="shared" si="0"/>
        <v>2544253</v>
      </c>
      <c r="P33" s="31">
        <f t="shared" si="0"/>
        <v>2516803</v>
      </c>
      <c r="Q33" s="31">
        <f t="shared" si="0"/>
        <v>2500807</v>
      </c>
      <c r="R33" s="31">
        <f t="shared" si="0"/>
        <v>7561863</v>
      </c>
      <c r="S33" s="31">
        <f t="shared" si="0"/>
        <v>9065351</v>
      </c>
      <c r="T33" s="31">
        <f t="shared" si="0"/>
        <v>4287872</v>
      </c>
      <c r="U33" s="31">
        <f t="shared" si="0"/>
        <v>5166716</v>
      </c>
      <c r="V33" s="31">
        <f t="shared" si="0"/>
        <v>18519939</v>
      </c>
      <c r="W33" s="31">
        <f t="shared" si="0"/>
        <v>48089637</v>
      </c>
      <c r="X33" s="31">
        <f t="shared" si="0"/>
        <v>39209147</v>
      </c>
      <c r="Y33" s="31">
        <f t="shared" si="0"/>
        <v>8880490</v>
      </c>
      <c r="Z33" s="32">
        <f>+IF(X33&lt;&gt;0,+(Y33/X33)*100,0)</f>
        <v>22.649026259102246</v>
      </c>
      <c r="AA33" s="29">
        <f>SUM(AA6:AA32)</f>
        <v>39209147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13849387</v>
      </c>
      <c r="D35" s="20"/>
      <c r="E35" s="21">
        <v>11729986</v>
      </c>
      <c r="F35" s="22">
        <v>12250018</v>
      </c>
      <c r="G35" s="22">
        <v>887212</v>
      </c>
      <c r="H35" s="22">
        <v>864807</v>
      </c>
      <c r="I35" s="22">
        <v>1124052</v>
      </c>
      <c r="J35" s="22">
        <v>2876071</v>
      </c>
      <c r="K35" s="22">
        <v>938292</v>
      </c>
      <c r="L35" s="22">
        <v>940881</v>
      </c>
      <c r="M35" s="22">
        <v>975689</v>
      </c>
      <c r="N35" s="22">
        <v>2854862</v>
      </c>
      <c r="O35" s="22">
        <v>1467603</v>
      </c>
      <c r="P35" s="22">
        <v>1570338</v>
      </c>
      <c r="Q35" s="22">
        <v>1932312</v>
      </c>
      <c r="R35" s="22">
        <v>4970253</v>
      </c>
      <c r="S35" s="22">
        <v>1895723</v>
      </c>
      <c r="T35" s="22">
        <v>1963687</v>
      </c>
      <c r="U35" s="22">
        <v>1937074</v>
      </c>
      <c r="V35" s="22">
        <v>5796484</v>
      </c>
      <c r="W35" s="22">
        <v>16497670</v>
      </c>
      <c r="X35" s="22">
        <v>12250018</v>
      </c>
      <c r="Y35" s="22">
        <v>4247652</v>
      </c>
      <c r="Z35" s="23">
        <v>34.674659253561913</v>
      </c>
      <c r="AA35" s="20">
        <v>12250018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31568</v>
      </c>
      <c r="D38" s="20"/>
      <c r="E38" s="21">
        <v>400000</v>
      </c>
      <c r="F38" s="22">
        <v>54264</v>
      </c>
      <c r="G38" s="22">
        <v>13396</v>
      </c>
      <c r="H38" s="22">
        <v>9880</v>
      </c>
      <c r="I38" s="22"/>
      <c r="J38" s="22">
        <v>23276</v>
      </c>
      <c r="K38" s="22">
        <v>729</v>
      </c>
      <c r="L38" s="22"/>
      <c r="M38" s="22">
        <v>3126</v>
      </c>
      <c r="N38" s="22">
        <v>3855</v>
      </c>
      <c r="O38" s="22"/>
      <c r="P38" s="22">
        <v>18121</v>
      </c>
      <c r="Q38" s="22">
        <v>12732</v>
      </c>
      <c r="R38" s="22">
        <v>30853</v>
      </c>
      <c r="S38" s="22">
        <v>147</v>
      </c>
      <c r="T38" s="22">
        <v>182</v>
      </c>
      <c r="U38" s="22">
        <v>29210</v>
      </c>
      <c r="V38" s="22">
        <v>29539</v>
      </c>
      <c r="W38" s="22">
        <v>87523</v>
      </c>
      <c r="X38" s="22">
        <v>54264</v>
      </c>
      <c r="Y38" s="22">
        <v>33259</v>
      </c>
      <c r="Z38" s="23">
        <v>61.291095385522631</v>
      </c>
      <c r="AA38" s="20">
        <v>54264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14371915</v>
      </c>
      <c r="F39" s="22">
        <v>14371915</v>
      </c>
      <c r="G39" s="22"/>
      <c r="H39" s="22"/>
      <c r="I39" s="22">
        <v>5647493</v>
      </c>
      <c r="J39" s="22">
        <v>5647493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>
        <v>16942479</v>
      </c>
      <c r="V39" s="22">
        <v>16942479</v>
      </c>
      <c r="W39" s="22">
        <v>22589972</v>
      </c>
      <c r="X39" s="22">
        <v>14371915</v>
      </c>
      <c r="Y39" s="22">
        <v>8218057</v>
      </c>
      <c r="Z39" s="23">
        <v>57.181363791812011</v>
      </c>
      <c r="AA39" s="20">
        <v>14371915</v>
      </c>
    </row>
    <row r="40" spans="1:27" x14ac:dyDescent="0.25">
      <c r="A40" s="19" t="s">
        <v>66</v>
      </c>
      <c r="B40" s="15" t="s">
        <v>32</v>
      </c>
      <c r="C40" s="20">
        <v>24728594</v>
      </c>
      <c r="D40" s="20"/>
      <c r="E40" s="21">
        <v>486469</v>
      </c>
      <c r="F40" s="22">
        <v>20963465</v>
      </c>
      <c r="G40" s="22"/>
      <c r="H40" s="22"/>
      <c r="I40" s="22">
        <v>6182148</v>
      </c>
      <c r="J40" s="22">
        <v>6182148</v>
      </c>
      <c r="K40" s="22">
        <v>2060716</v>
      </c>
      <c r="L40" s="22"/>
      <c r="M40" s="22">
        <v>4121432</v>
      </c>
      <c r="N40" s="22">
        <v>6182148</v>
      </c>
      <c r="O40" s="22"/>
      <c r="P40" s="22"/>
      <c r="Q40" s="22"/>
      <c r="R40" s="22"/>
      <c r="S40" s="22">
        <v>8242865</v>
      </c>
      <c r="T40" s="22">
        <v>2060716</v>
      </c>
      <c r="U40" s="22"/>
      <c r="V40" s="22">
        <v>10303581</v>
      </c>
      <c r="W40" s="22">
        <v>22667877</v>
      </c>
      <c r="X40" s="22">
        <v>20963465</v>
      </c>
      <c r="Y40" s="22">
        <v>1704412</v>
      </c>
      <c r="Z40" s="23">
        <v>8.1303925663052361</v>
      </c>
      <c r="AA40" s="20">
        <v>20963465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22500</v>
      </c>
      <c r="D42" s="20"/>
      <c r="E42" s="21">
        <v>1000000</v>
      </c>
      <c r="F42" s="22">
        <v>1000628</v>
      </c>
      <c r="G42" s="22"/>
      <c r="H42" s="22"/>
      <c r="I42" s="22"/>
      <c r="J42" s="22"/>
      <c r="K42" s="22"/>
      <c r="L42" s="22">
        <v>313</v>
      </c>
      <c r="M42" s="22"/>
      <c r="N42" s="22">
        <v>313</v>
      </c>
      <c r="O42" s="22">
        <v>260000</v>
      </c>
      <c r="P42" s="22"/>
      <c r="Q42" s="22"/>
      <c r="R42" s="22">
        <v>260000</v>
      </c>
      <c r="S42" s="22"/>
      <c r="T42" s="22"/>
      <c r="U42" s="22"/>
      <c r="V42" s="22"/>
      <c r="W42" s="22">
        <v>260313</v>
      </c>
      <c r="X42" s="22">
        <v>1000628</v>
      </c>
      <c r="Y42" s="22">
        <v>-740315</v>
      </c>
      <c r="Z42" s="23">
        <v>-73.985037396514983</v>
      </c>
      <c r="AA42" s="20">
        <v>1000628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85765945</v>
      </c>
      <c r="D44" s="20"/>
      <c r="E44" s="21">
        <v>7931332</v>
      </c>
      <c r="F44" s="22">
        <v>13874916</v>
      </c>
      <c r="G44" s="22">
        <v>4876833</v>
      </c>
      <c r="H44" s="22">
        <v>34589</v>
      </c>
      <c r="I44" s="22">
        <v>6887554</v>
      </c>
      <c r="J44" s="22">
        <v>11798976</v>
      </c>
      <c r="K44" s="22">
        <v>3578255</v>
      </c>
      <c r="L44" s="22">
        <v>-10931</v>
      </c>
      <c r="M44" s="22">
        <v>2896315</v>
      </c>
      <c r="N44" s="22">
        <v>6463639</v>
      </c>
      <c r="O44" s="22">
        <v>1103577</v>
      </c>
      <c r="P44" s="22">
        <v>977810</v>
      </c>
      <c r="Q44" s="22">
        <v>498008</v>
      </c>
      <c r="R44" s="22">
        <v>2579395</v>
      </c>
      <c r="S44" s="22">
        <v>-95545</v>
      </c>
      <c r="T44" s="22">
        <v>416934</v>
      </c>
      <c r="U44" s="22">
        <v>966285</v>
      </c>
      <c r="V44" s="22">
        <v>1287674</v>
      </c>
      <c r="W44" s="22">
        <v>22129684</v>
      </c>
      <c r="X44" s="22">
        <v>13874916</v>
      </c>
      <c r="Y44" s="22">
        <v>8254768</v>
      </c>
      <c r="Z44" s="23">
        <v>59.494183604426865</v>
      </c>
      <c r="AA44" s="20">
        <v>13874916</v>
      </c>
    </row>
    <row r="45" spans="1:27" x14ac:dyDescent="0.25">
      <c r="A45" s="19" t="s">
        <v>70</v>
      </c>
      <c r="B45" s="15" t="s">
        <v>32</v>
      </c>
      <c r="C45" s="20">
        <v>-78864</v>
      </c>
      <c r="D45" s="20"/>
      <c r="E45" s="21">
        <v>1536961</v>
      </c>
      <c r="F45" s="22">
        <v>1957169</v>
      </c>
      <c r="G45" s="22">
        <v>71749</v>
      </c>
      <c r="H45" s="22">
        <v>26734</v>
      </c>
      <c r="I45" s="22">
        <v>70758</v>
      </c>
      <c r="J45" s="22">
        <v>169241</v>
      </c>
      <c r="K45" s="22">
        <v>174947</v>
      </c>
      <c r="L45" s="22">
        <v>66970</v>
      </c>
      <c r="M45" s="22">
        <v>27929</v>
      </c>
      <c r="N45" s="22">
        <v>269846</v>
      </c>
      <c r="O45" s="22">
        <v>70951</v>
      </c>
      <c r="P45" s="22">
        <v>79973</v>
      </c>
      <c r="Q45" s="22">
        <v>87936</v>
      </c>
      <c r="R45" s="22">
        <v>238860</v>
      </c>
      <c r="S45" s="22">
        <v>55506</v>
      </c>
      <c r="T45" s="22">
        <v>270421</v>
      </c>
      <c r="U45" s="22">
        <v>79415</v>
      </c>
      <c r="V45" s="22">
        <v>405342</v>
      </c>
      <c r="W45" s="22">
        <v>1083289</v>
      </c>
      <c r="X45" s="22">
        <v>1957169</v>
      </c>
      <c r="Y45" s="22">
        <v>-873880</v>
      </c>
      <c r="Z45" s="23">
        <v>-44.650206497241676</v>
      </c>
      <c r="AA45" s="20">
        <v>1957169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124319130</v>
      </c>
      <c r="D48" s="29">
        <f t="shared" ref="D48:Y48" si="1">SUM(D35:D47)</f>
        <v>0</v>
      </c>
      <c r="E48" s="30">
        <f t="shared" si="1"/>
        <v>37456663</v>
      </c>
      <c r="F48" s="31">
        <f t="shared" si="1"/>
        <v>64472375</v>
      </c>
      <c r="G48" s="31">
        <f t="shared" si="1"/>
        <v>5849190</v>
      </c>
      <c r="H48" s="31">
        <f t="shared" si="1"/>
        <v>936010</v>
      </c>
      <c r="I48" s="31">
        <f t="shared" si="1"/>
        <v>19912005</v>
      </c>
      <c r="J48" s="31">
        <f t="shared" si="1"/>
        <v>26697205</v>
      </c>
      <c r="K48" s="31">
        <f t="shared" si="1"/>
        <v>6752939</v>
      </c>
      <c r="L48" s="31">
        <f t="shared" si="1"/>
        <v>997233</v>
      </c>
      <c r="M48" s="31">
        <f t="shared" si="1"/>
        <v>8024491</v>
      </c>
      <c r="N48" s="31">
        <f t="shared" si="1"/>
        <v>15774663</v>
      </c>
      <c r="O48" s="31">
        <f t="shared" si="1"/>
        <v>2902131</v>
      </c>
      <c r="P48" s="31">
        <f t="shared" si="1"/>
        <v>2646242</v>
      </c>
      <c r="Q48" s="31">
        <f t="shared" si="1"/>
        <v>2530988</v>
      </c>
      <c r="R48" s="31">
        <f t="shared" si="1"/>
        <v>8079361</v>
      </c>
      <c r="S48" s="31">
        <f t="shared" si="1"/>
        <v>10098696</v>
      </c>
      <c r="T48" s="31">
        <f t="shared" si="1"/>
        <v>4711940</v>
      </c>
      <c r="U48" s="31">
        <f t="shared" si="1"/>
        <v>19954463</v>
      </c>
      <c r="V48" s="31">
        <f t="shared" si="1"/>
        <v>34765099</v>
      </c>
      <c r="W48" s="31">
        <f t="shared" si="1"/>
        <v>85316328</v>
      </c>
      <c r="X48" s="31">
        <f t="shared" si="1"/>
        <v>64472375</v>
      </c>
      <c r="Y48" s="31">
        <f t="shared" si="1"/>
        <v>20843953</v>
      </c>
      <c r="Z48" s="32">
        <f>+IF(X48&lt;&gt;0,+(Y48/X48)*100,0)</f>
        <v>32.330052987810667</v>
      </c>
      <c r="AA48" s="29">
        <f>SUM(AA35:AA47)</f>
        <v>64472375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-91755585</v>
      </c>
      <c r="D49" s="39">
        <f t="shared" si="2"/>
        <v>0</v>
      </c>
      <c r="E49" s="40">
        <f t="shared" si="2"/>
        <v>1857444</v>
      </c>
      <c r="F49" s="41">
        <f t="shared" si="2"/>
        <v>-25263228</v>
      </c>
      <c r="G49" s="41">
        <f t="shared" si="2"/>
        <v>-2499975</v>
      </c>
      <c r="H49" s="41">
        <f t="shared" si="2"/>
        <v>2277606</v>
      </c>
      <c r="I49" s="41">
        <f t="shared" si="2"/>
        <v>-13242135</v>
      </c>
      <c r="J49" s="41">
        <f t="shared" si="2"/>
        <v>-13464504</v>
      </c>
      <c r="K49" s="41">
        <f t="shared" si="2"/>
        <v>-3774042</v>
      </c>
      <c r="L49" s="41">
        <f t="shared" si="2"/>
        <v>1685059</v>
      </c>
      <c r="M49" s="41">
        <f t="shared" si="2"/>
        <v>-4910546</v>
      </c>
      <c r="N49" s="41">
        <f t="shared" si="2"/>
        <v>-6999529</v>
      </c>
      <c r="O49" s="41">
        <f t="shared" si="2"/>
        <v>-357878</v>
      </c>
      <c r="P49" s="41">
        <f t="shared" si="2"/>
        <v>-129439</v>
      </c>
      <c r="Q49" s="41">
        <f t="shared" si="2"/>
        <v>-30181</v>
      </c>
      <c r="R49" s="41">
        <f t="shared" si="2"/>
        <v>-517498</v>
      </c>
      <c r="S49" s="41">
        <f t="shared" si="2"/>
        <v>-1033345</v>
      </c>
      <c r="T49" s="41">
        <f t="shared" si="2"/>
        <v>-424068</v>
      </c>
      <c r="U49" s="41">
        <f t="shared" si="2"/>
        <v>-14787747</v>
      </c>
      <c r="V49" s="41">
        <f t="shared" si="2"/>
        <v>-16245160</v>
      </c>
      <c r="W49" s="41">
        <f t="shared" si="2"/>
        <v>-37226691</v>
      </c>
      <c r="X49" s="41">
        <f t="shared" si="2"/>
        <v>-25263228</v>
      </c>
      <c r="Y49" s="41">
        <f t="shared" si="2"/>
        <v>-11963463</v>
      </c>
      <c r="Z49" s="42">
        <f>+IF(X49&lt;&gt;0,+(Y49/X49)*100,0)</f>
        <v>47.35524296420077</v>
      </c>
      <c r="AA49" s="39">
        <f>+AA33-AA48</f>
        <v>-25263228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-91755585</v>
      </c>
      <c r="D52" s="48">
        <f t="shared" si="3"/>
        <v>0</v>
      </c>
      <c r="E52" s="49">
        <f t="shared" si="3"/>
        <v>1857444</v>
      </c>
      <c r="F52" s="50">
        <f t="shared" si="3"/>
        <v>-25263228</v>
      </c>
      <c r="G52" s="50">
        <f t="shared" si="3"/>
        <v>-2499975</v>
      </c>
      <c r="H52" s="50">
        <f t="shared" si="3"/>
        <v>2277606</v>
      </c>
      <c r="I52" s="50">
        <f t="shared" si="3"/>
        <v>-13242135</v>
      </c>
      <c r="J52" s="50">
        <f t="shared" si="3"/>
        <v>-13464504</v>
      </c>
      <c r="K52" s="50">
        <f t="shared" si="3"/>
        <v>-3774042</v>
      </c>
      <c r="L52" s="50">
        <f t="shared" si="3"/>
        <v>1685059</v>
      </c>
      <c r="M52" s="50">
        <f t="shared" si="3"/>
        <v>-4910546</v>
      </c>
      <c r="N52" s="50">
        <f t="shared" si="3"/>
        <v>-6999529</v>
      </c>
      <c r="O52" s="50">
        <f t="shared" si="3"/>
        <v>-357878</v>
      </c>
      <c r="P52" s="50">
        <f t="shared" si="3"/>
        <v>-129439</v>
      </c>
      <c r="Q52" s="50">
        <f t="shared" si="3"/>
        <v>-30181</v>
      </c>
      <c r="R52" s="50">
        <f t="shared" si="3"/>
        <v>-517498</v>
      </c>
      <c r="S52" s="50">
        <f t="shared" si="3"/>
        <v>-1033345</v>
      </c>
      <c r="T52" s="50">
        <f t="shared" si="3"/>
        <v>-424068</v>
      </c>
      <c r="U52" s="50">
        <f t="shared" si="3"/>
        <v>-14787747</v>
      </c>
      <c r="V52" s="50">
        <f t="shared" si="3"/>
        <v>-16245160</v>
      </c>
      <c r="W52" s="50">
        <f t="shared" si="3"/>
        <v>-37226691</v>
      </c>
      <c r="X52" s="50">
        <f t="shared" si="3"/>
        <v>-25263228</v>
      </c>
      <c r="Y52" s="50">
        <f t="shared" si="3"/>
        <v>-11963463</v>
      </c>
      <c r="Z52" s="51">
        <f>+IF(X52&lt;&gt;0,+(Y52/X52)*100,0)</f>
        <v>47.35524296420077</v>
      </c>
      <c r="AA52" s="48">
        <f>SUM(AA49:AA51)</f>
        <v>-25263228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-91755585</v>
      </c>
      <c r="D54" s="54">
        <f>+D52-D53</f>
        <v>0</v>
      </c>
      <c r="E54" s="55">
        <f t="shared" si="4"/>
        <v>1857444</v>
      </c>
      <c r="F54" s="56">
        <f t="shared" si="4"/>
        <v>-25263228</v>
      </c>
      <c r="G54" s="56">
        <f t="shared" si="4"/>
        <v>-2499975</v>
      </c>
      <c r="H54" s="56">
        <f t="shared" si="4"/>
        <v>2277606</v>
      </c>
      <c r="I54" s="56">
        <f t="shared" si="4"/>
        <v>-13242135</v>
      </c>
      <c r="J54" s="56">
        <f t="shared" si="4"/>
        <v>-13464504</v>
      </c>
      <c r="K54" s="56">
        <f t="shared" si="4"/>
        <v>-3774042</v>
      </c>
      <c r="L54" s="56">
        <f t="shared" si="4"/>
        <v>1685059</v>
      </c>
      <c r="M54" s="56">
        <f t="shared" si="4"/>
        <v>-4910546</v>
      </c>
      <c r="N54" s="56">
        <f t="shared" si="4"/>
        <v>-6999529</v>
      </c>
      <c r="O54" s="56">
        <f t="shared" si="4"/>
        <v>-357878</v>
      </c>
      <c r="P54" s="56">
        <f t="shared" si="4"/>
        <v>-129439</v>
      </c>
      <c r="Q54" s="56">
        <f t="shared" si="4"/>
        <v>-30181</v>
      </c>
      <c r="R54" s="56">
        <f t="shared" si="4"/>
        <v>-517498</v>
      </c>
      <c r="S54" s="56">
        <f t="shared" si="4"/>
        <v>-1033345</v>
      </c>
      <c r="T54" s="56">
        <f t="shared" si="4"/>
        <v>-424068</v>
      </c>
      <c r="U54" s="56">
        <f t="shared" si="4"/>
        <v>-14787747</v>
      </c>
      <c r="V54" s="56">
        <f t="shared" si="4"/>
        <v>-16245160</v>
      </c>
      <c r="W54" s="56">
        <f t="shared" si="4"/>
        <v>-37226691</v>
      </c>
      <c r="X54" s="56">
        <f t="shared" si="4"/>
        <v>-25263228</v>
      </c>
      <c r="Y54" s="56">
        <f t="shared" si="4"/>
        <v>-11963463</v>
      </c>
      <c r="Z54" s="57">
        <f>+IF(X54&lt;&gt;0,+(Y54/X54)*100,0)</f>
        <v>47.35524296420077</v>
      </c>
      <c r="AA54" s="54">
        <f>+AA52-AA53</f>
        <v>-25263228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-91755585</v>
      </c>
      <c r="D57" s="48">
        <f>SUM(D54:D56)</f>
        <v>0</v>
      </c>
      <c r="E57" s="49">
        <f t="shared" si="5"/>
        <v>1857444</v>
      </c>
      <c r="F57" s="50">
        <f t="shared" si="5"/>
        <v>-25263228</v>
      </c>
      <c r="G57" s="50">
        <f t="shared" si="5"/>
        <v>-2499975</v>
      </c>
      <c r="H57" s="50">
        <f t="shared" si="5"/>
        <v>2277606</v>
      </c>
      <c r="I57" s="50">
        <f t="shared" si="5"/>
        <v>-13242135</v>
      </c>
      <c r="J57" s="50">
        <f t="shared" si="5"/>
        <v>-13464504</v>
      </c>
      <c r="K57" s="50">
        <f t="shared" si="5"/>
        <v>-3774042</v>
      </c>
      <c r="L57" s="50">
        <f t="shared" si="5"/>
        <v>1685059</v>
      </c>
      <c r="M57" s="50">
        <f t="shared" si="5"/>
        <v>-4910546</v>
      </c>
      <c r="N57" s="50">
        <f t="shared" si="5"/>
        <v>-6999529</v>
      </c>
      <c r="O57" s="50">
        <f t="shared" si="5"/>
        <v>-357878</v>
      </c>
      <c r="P57" s="50">
        <f t="shared" si="5"/>
        <v>-129439</v>
      </c>
      <c r="Q57" s="50">
        <f t="shared" si="5"/>
        <v>-30181</v>
      </c>
      <c r="R57" s="50">
        <f t="shared" si="5"/>
        <v>-517498</v>
      </c>
      <c r="S57" s="50">
        <f t="shared" si="5"/>
        <v>-1033345</v>
      </c>
      <c r="T57" s="50">
        <f t="shared" si="5"/>
        <v>-424068</v>
      </c>
      <c r="U57" s="50">
        <f t="shared" si="5"/>
        <v>-14787747</v>
      </c>
      <c r="V57" s="50">
        <f t="shared" si="5"/>
        <v>-16245160</v>
      </c>
      <c r="W57" s="50">
        <f t="shared" si="5"/>
        <v>-37226691</v>
      </c>
      <c r="X57" s="50">
        <f t="shared" si="5"/>
        <v>-25263228</v>
      </c>
      <c r="Y57" s="50">
        <f t="shared" si="5"/>
        <v>-11963463</v>
      </c>
      <c r="Z57" s="51">
        <f>+IF(X57&lt;&gt;0,+(Y57/X57)*100,0)</f>
        <v>47.35524296420077</v>
      </c>
      <c r="AA57" s="48">
        <f>SUM(AA54:AA56)</f>
        <v>-25263228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-91755585</v>
      </c>
      <c r="D60" s="65">
        <f>SUM(D57:D59)</f>
        <v>0</v>
      </c>
      <c r="E60" s="66">
        <f t="shared" si="6"/>
        <v>1857444</v>
      </c>
      <c r="F60" s="67">
        <f t="shared" si="6"/>
        <v>-25263228</v>
      </c>
      <c r="G60" s="67">
        <f t="shared" si="6"/>
        <v>-2499975</v>
      </c>
      <c r="H60" s="67">
        <f t="shared" si="6"/>
        <v>2277606</v>
      </c>
      <c r="I60" s="67">
        <f t="shared" si="6"/>
        <v>-13242135</v>
      </c>
      <c r="J60" s="67">
        <f t="shared" si="6"/>
        <v>-13464504</v>
      </c>
      <c r="K60" s="67">
        <f t="shared" si="6"/>
        <v>-3774042</v>
      </c>
      <c r="L60" s="67">
        <f t="shared" si="6"/>
        <v>1685059</v>
      </c>
      <c r="M60" s="67">
        <f t="shared" si="6"/>
        <v>-4910546</v>
      </c>
      <c r="N60" s="67">
        <f t="shared" si="6"/>
        <v>-6999529</v>
      </c>
      <c r="O60" s="67">
        <f t="shared" si="6"/>
        <v>-357878</v>
      </c>
      <c r="P60" s="67">
        <f t="shared" si="6"/>
        <v>-129439</v>
      </c>
      <c r="Q60" s="67">
        <f t="shared" si="6"/>
        <v>-30181</v>
      </c>
      <c r="R60" s="67">
        <f t="shared" si="6"/>
        <v>-517498</v>
      </c>
      <c r="S60" s="67">
        <f t="shared" si="6"/>
        <v>-1033345</v>
      </c>
      <c r="T60" s="67">
        <f t="shared" si="6"/>
        <v>-424068</v>
      </c>
      <c r="U60" s="67">
        <f t="shared" si="6"/>
        <v>-14787747</v>
      </c>
      <c r="V60" s="67">
        <f t="shared" si="6"/>
        <v>-16245160</v>
      </c>
      <c r="W60" s="67">
        <f t="shared" si="6"/>
        <v>-37226691</v>
      </c>
      <c r="X60" s="67">
        <f t="shared" si="6"/>
        <v>-25263228</v>
      </c>
      <c r="Y60" s="67">
        <f t="shared" si="6"/>
        <v>-11963463</v>
      </c>
      <c r="Z60" s="68">
        <f>+IF(X60&lt;&gt;0,+(Y60/X60)*100,0)</f>
        <v>47.35524296420077</v>
      </c>
      <c r="AA60" s="65">
        <f>SUM(AA57:AA59)</f>
        <v>-25263228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43873281</v>
      </c>
      <c r="D9" s="20"/>
      <c r="E9" s="21">
        <v>51256672</v>
      </c>
      <c r="F9" s="22">
        <v>49215051</v>
      </c>
      <c r="G9" s="22">
        <v>4339852</v>
      </c>
      <c r="H9" s="22">
        <v>4296475</v>
      </c>
      <c r="I9" s="22">
        <v>4393363</v>
      </c>
      <c r="J9" s="22">
        <v>13029690</v>
      </c>
      <c r="K9" s="22">
        <v>4394568</v>
      </c>
      <c r="L9" s="22">
        <v>4393029</v>
      </c>
      <c r="M9" s="22">
        <v>3869887</v>
      </c>
      <c r="N9" s="22">
        <v>12657484</v>
      </c>
      <c r="O9" s="22">
        <v>3831013</v>
      </c>
      <c r="P9" s="22">
        <v>3775726</v>
      </c>
      <c r="Q9" s="22">
        <v>3844035</v>
      </c>
      <c r="R9" s="22">
        <v>11450774</v>
      </c>
      <c r="S9" s="22">
        <v>3823084</v>
      </c>
      <c r="T9" s="22">
        <v>3848331</v>
      </c>
      <c r="U9" s="22">
        <v>3852836</v>
      </c>
      <c r="V9" s="22">
        <v>11524251</v>
      </c>
      <c r="W9" s="22">
        <v>48662199</v>
      </c>
      <c r="X9" s="22">
        <v>49215051</v>
      </c>
      <c r="Y9" s="22">
        <v>-552852</v>
      </c>
      <c r="Z9" s="23">
        <v>-1.1233392809041283</v>
      </c>
      <c r="AA9" s="20">
        <v>49215051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3785891</v>
      </c>
      <c r="D13" s="20"/>
      <c r="E13" s="21">
        <v>2993848</v>
      </c>
      <c r="F13" s="22">
        <v>18137093</v>
      </c>
      <c r="G13" s="22">
        <v>1404992</v>
      </c>
      <c r="H13" s="22">
        <v>1423483</v>
      </c>
      <c r="I13" s="22">
        <v>1445900</v>
      </c>
      <c r="J13" s="22">
        <v>4274375</v>
      </c>
      <c r="K13" s="22">
        <v>1470175</v>
      </c>
      <c r="L13" s="22">
        <v>1494749</v>
      </c>
      <c r="M13" s="22">
        <v>1519153</v>
      </c>
      <c r="N13" s="22">
        <v>4484077</v>
      </c>
      <c r="O13" s="22">
        <v>1556382</v>
      </c>
      <c r="P13" s="22">
        <v>1577100</v>
      </c>
      <c r="Q13" s="22">
        <v>1599471</v>
      </c>
      <c r="R13" s="22">
        <v>4732953</v>
      </c>
      <c r="S13" s="22">
        <v>1622839</v>
      </c>
      <c r="T13" s="22">
        <v>1645010</v>
      </c>
      <c r="U13" s="22">
        <v>1665985</v>
      </c>
      <c r="V13" s="22">
        <v>4933834</v>
      </c>
      <c r="W13" s="22">
        <v>18425239</v>
      </c>
      <c r="X13" s="22">
        <v>18137093</v>
      </c>
      <c r="Y13" s="22">
        <v>288146</v>
      </c>
      <c r="Z13" s="23">
        <v>1.5887110464725522</v>
      </c>
      <c r="AA13" s="20">
        <v>18137093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5848000</v>
      </c>
      <c r="D26" s="20"/>
      <c r="E26" s="21">
        <v>10043742</v>
      </c>
      <c r="F26" s="22">
        <v>5850096</v>
      </c>
      <c r="G26" s="22"/>
      <c r="H26" s="22"/>
      <c r="I26" s="22"/>
      <c r="J26" s="22"/>
      <c r="K26" s="22">
        <v>31077</v>
      </c>
      <c r="L26" s="22">
        <v>31108</v>
      </c>
      <c r="M26" s="22">
        <v>31108</v>
      </c>
      <c r="N26" s="22">
        <v>93293</v>
      </c>
      <c r="O26" s="22">
        <v>31108</v>
      </c>
      <c r="P26" s="22"/>
      <c r="Q26" s="22">
        <v>5788977</v>
      </c>
      <c r="R26" s="22">
        <v>5820085</v>
      </c>
      <c r="S26" s="22">
        <v>2935696</v>
      </c>
      <c r="T26" s="22">
        <v>68508</v>
      </c>
      <c r="U26" s="22">
        <v>-6262582</v>
      </c>
      <c r="V26" s="22">
        <v>-3258378</v>
      </c>
      <c r="W26" s="22">
        <v>2655000</v>
      </c>
      <c r="X26" s="22">
        <v>5850096</v>
      </c>
      <c r="Y26" s="22">
        <v>-3195096</v>
      </c>
      <c r="Z26" s="23">
        <v>-54.616129376338442</v>
      </c>
      <c r="AA26" s="20">
        <v>5850096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53507172</v>
      </c>
      <c r="D33" s="29">
        <f t="shared" ref="D33:Y33" si="0">SUM(D6:D32)</f>
        <v>0</v>
      </c>
      <c r="E33" s="30">
        <f t="shared" si="0"/>
        <v>64294262</v>
      </c>
      <c r="F33" s="31">
        <f t="shared" si="0"/>
        <v>73202240</v>
      </c>
      <c r="G33" s="31">
        <f t="shared" si="0"/>
        <v>5744844</v>
      </c>
      <c r="H33" s="31">
        <f t="shared" si="0"/>
        <v>5719958</v>
      </c>
      <c r="I33" s="31">
        <f t="shared" si="0"/>
        <v>5839263</v>
      </c>
      <c r="J33" s="31">
        <f t="shared" si="0"/>
        <v>17304065</v>
      </c>
      <c r="K33" s="31">
        <f t="shared" si="0"/>
        <v>5895820</v>
      </c>
      <c r="L33" s="31">
        <f t="shared" si="0"/>
        <v>5918886</v>
      </c>
      <c r="M33" s="31">
        <f t="shared" si="0"/>
        <v>5420148</v>
      </c>
      <c r="N33" s="31">
        <f t="shared" si="0"/>
        <v>17234854</v>
      </c>
      <c r="O33" s="31">
        <f t="shared" si="0"/>
        <v>5418503</v>
      </c>
      <c r="P33" s="31">
        <f t="shared" si="0"/>
        <v>5352826</v>
      </c>
      <c r="Q33" s="31">
        <f t="shared" si="0"/>
        <v>11232483</v>
      </c>
      <c r="R33" s="31">
        <f t="shared" si="0"/>
        <v>22003812</v>
      </c>
      <c r="S33" s="31">
        <f t="shared" si="0"/>
        <v>8381619</v>
      </c>
      <c r="T33" s="31">
        <f t="shared" si="0"/>
        <v>5561849</v>
      </c>
      <c r="U33" s="31">
        <f t="shared" si="0"/>
        <v>-743761</v>
      </c>
      <c r="V33" s="31">
        <f t="shared" si="0"/>
        <v>13199707</v>
      </c>
      <c r="W33" s="31">
        <f t="shared" si="0"/>
        <v>69742438</v>
      </c>
      <c r="X33" s="31">
        <f t="shared" si="0"/>
        <v>73202240</v>
      </c>
      <c r="Y33" s="31">
        <f t="shared" si="0"/>
        <v>-3459802</v>
      </c>
      <c r="Z33" s="32">
        <f>+IF(X33&lt;&gt;0,+(Y33/X33)*100,0)</f>
        <v>-4.726360832673973</v>
      </c>
      <c r="AA33" s="29">
        <f>SUM(AA6:AA32)</f>
        <v>73202240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89903688</v>
      </c>
      <c r="D35" s="20"/>
      <c r="E35" s="21">
        <v>73782842</v>
      </c>
      <c r="F35" s="22">
        <v>87294379</v>
      </c>
      <c r="G35" s="22">
        <v>6750712</v>
      </c>
      <c r="H35" s="22">
        <v>6604469</v>
      </c>
      <c r="I35" s="22">
        <v>7246212</v>
      </c>
      <c r="J35" s="22">
        <v>20601393</v>
      </c>
      <c r="K35" s="22">
        <v>6590411</v>
      </c>
      <c r="L35" s="22">
        <v>7384456</v>
      </c>
      <c r="M35" s="22">
        <v>7278663</v>
      </c>
      <c r="N35" s="22">
        <v>21253530</v>
      </c>
      <c r="O35" s="22">
        <v>7178242</v>
      </c>
      <c r="P35" s="22">
        <v>12967219</v>
      </c>
      <c r="Q35" s="22">
        <v>9833408</v>
      </c>
      <c r="R35" s="22">
        <v>29978869</v>
      </c>
      <c r="S35" s="22">
        <v>6781156</v>
      </c>
      <c r="T35" s="22">
        <v>10497048</v>
      </c>
      <c r="U35" s="22">
        <v>583086</v>
      </c>
      <c r="V35" s="22">
        <v>17861290</v>
      </c>
      <c r="W35" s="22">
        <v>89695082</v>
      </c>
      <c r="X35" s="22">
        <v>87294379</v>
      </c>
      <c r="Y35" s="22">
        <v>2400703</v>
      </c>
      <c r="Z35" s="23">
        <v>2.7501232353116345</v>
      </c>
      <c r="AA35" s="20">
        <v>87294379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1076584</v>
      </c>
      <c r="D38" s="20"/>
      <c r="E38" s="21">
        <v>600000</v>
      </c>
      <c r="F38" s="22">
        <v>600000</v>
      </c>
      <c r="G38" s="22"/>
      <c r="H38" s="22"/>
      <c r="I38" s="22"/>
      <c r="J38" s="22"/>
      <c r="K38" s="22"/>
      <c r="L38" s="22"/>
      <c r="M38" s="22"/>
      <c r="N38" s="22"/>
      <c r="O38" s="22">
        <v>93750</v>
      </c>
      <c r="P38" s="22">
        <v>93750</v>
      </c>
      <c r="Q38" s="22"/>
      <c r="R38" s="22">
        <v>187500</v>
      </c>
      <c r="S38" s="22"/>
      <c r="T38" s="22"/>
      <c r="U38" s="22"/>
      <c r="V38" s="22"/>
      <c r="W38" s="22">
        <v>187500</v>
      </c>
      <c r="X38" s="22">
        <v>600000</v>
      </c>
      <c r="Y38" s="22">
        <v>-412500</v>
      </c>
      <c r="Z38" s="23">
        <v>-68.75</v>
      </c>
      <c r="AA38" s="20">
        <v>600000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2000000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2000000</v>
      </c>
      <c r="Y39" s="22">
        <v>-2000000</v>
      </c>
      <c r="Z39" s="23">
        <v>-100</v>
      </c>
      <c r="AA39" s="20">
        <v>2000000</v>
      </c>
    </row>
    <row r="40" spans="1:27" x14ac:dyDescent="0.25">
      <c r="A40" s="19" t="s">
        <v>66</v>
      </c>
      <c r="B40" s="15" t="s">
        <v>32</v>
      </c>
      <c r="C40" s="20">
        <v>21103703</v>
      </c>
      <c r="D40" s="20"/>
      <c r="E40" s="21"/>
      <c r="F40" s="22">
        <v>21103702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21103702</v>
      </c>
      <c r="Y40" s="22">
        <v>-21103702</v>
      </c>
      <c r="Z40" s="23">
        <v>-100</v>
      </c>
      <c r="AA40" s="20">
        <v>21103702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9140208</v>
      </c>
      <c r="D42" s="20"/>
      <c r="E42" s="21">
        <v>12988000</v>
      </c>
      <c r="F42" s="22">
        <v>15000000</v>
      </c>
      <c r="G42" s="22"/>
      <c r="H42" s="22"/>
      <c r="I42" s="22">
        <v>617042</v>
      </c>
      <c r="J42" s="22">
        <v>617042</v>
      </c>
      <c r="K42" s="22">
        <v>617042</v>
      </c>
      <c r="L42" s="22">
        <v>1234083</v>
      </c>
      <c r="M42" s="22">
        <v>617042</v>
      </c>
      <c r="N42" s="22">
        <v>2468167</v>
      </c>
      <c r="O42" s="22">
        <v>709598</v>
      </c>
      <c r="P42" s="22">
        <v>617042</v>
      </c>
      <c r="Q42" s="22">
        <v>709598</v>
      </c>
      <c r="R42" s="22">
        <v>2036238</v>
      </c>
      <c r="S42" s="22"/>
      <c r="T42" s="22"/>
      <c r="U42" s="22"/>
      <c r="V42" s="22"/>
      <c r="W42" s="22">
        <v>5121447</v>
      </c>
      <c r="X42" s="22">
        <v>15000000</v>
      </c>
      <c r="Y42" s="22">
        <v>-9878553</v>
      </c>
      <c r="Z42" s="23">
        <v>-65.857020000000006</v>
      </c>
      <c r="AA42" s="20">
        <v>15000000</v>
      </c>
    </row>
    <row r="43" spans="1:27" x14ac:dyDescent="0.25">
      <c r="A43" s="19" t="s">
        <v>68</v>
      </c>
      <c r="B43" s="15" t="s">
        <v>32</v>
      </c>
      <c r="C43" s="20">
        <v>8811747</v>
      </c>
      <c r="D43" s="20"/>
      <c r="E43" s="21"/>
      <c r="F43" s="22">
        <v>6000000</v>
      </c>
      <c r="G43" s="22">
        <v>31108</v>
      </c>
      <c r="H43" s="22">
        <v>31108</v>
      </c>
      <c r="I43" s="22">
        <v>-31</v>
      </c>
      <c r="J43" s="22">
        <v>62185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>
        <v>9137123</v>
      </c>
      <c r="V43" s="22">
        <v>9137123</v>
      </c>
      <c r="W43" s="22">
        <v>9199308</v>
      </c>
      <c r="X43" s="22">
        <v>6000000</v>
      </c>
      <c r="Y43" s="22">
        <v>3199308</v>
      </c>
      <c r="Z43" s="23">
        <v>53.321799999999996</v>
      </c>
      <c r="AA43" s="20">
        <v>6000000</v>
      </c>
    </row>
    <row r="44" spans="1:27" x14ac:dyDescent="0.25">
      <c r="A44" s="19" t="s">
        <v>69</v>
      </c>
      <c r="B44" s="15" t="s">
        <v>32</v>
      </c>
      <c r="C44" s="20">
        <v>81934231</v>
      </c>
      <c r="D44" s="20"/>
      <c r="E44" s="21"/>
      <c r="F44" s="22">
        <v>3000000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3000000</v>
      </c>
      <c r="Y44" s="22">
        <v>-3000000</v>
      </c>
      <c r="Z44" s="23">
        <v>-100</v>
      </c>
      <c r="AA44" s="20">
        <v>3000000</v>
      </c>
    </row>
    <row r="45" spans="1:27" x14ac:dyDescent="0.25">
      <c r="A45" s="19" t="s">
        <v>70</v>
      </c>
      <c r="B45" s="15" t="s">
        <v>32</v>
      </c>
      <c r="C45" s="20">
        <v>556852</v>
      </c>
      <c r="D45" s="20"/>
      <c r="E45" s="21">
        <v>755649</v>
      </c>
      <c r="F45" s="22">
        <v>1074726</v>
      </c>
      <c r="G45" s="22">
        <v>41127</v>
      </c>
      <c r="H45" s="22">
        <v>40003</v>
      </c>
      <c r="I45" s="22">
        <v>49135</v>
      </c>
      <c r="J45" s="22">
        <v>130265</v>
      </c>
      <c r="K45" s="22">
        <v>44946</v>
      </c>
      <c r="L45" s="22">
        <v>47724</v>
      </c>
      <c r="M45" s="22">
        <v>46561</v>
      </c>
      <c r="N45" s="22">
        <v>139231</v>
      </c>
      <c r="O45" s="22">
        <v>45963</v>
      </c>
      <c r="P45" s="22">
        <v>45963</v>
      </c>
      <c r="Q45" s="22">
        <v>42786</v>
      </c>
      <c r="R45" s="22">
        <v>134712</v>
      </c>
      <c r="S45" s="22">
        <v>51847</v>
      </c>
      <c r="T45" s="22">
        <v>49909</v>
      </c>
      <c r="U45" s="22">
        <v>42029</v>
      </c>
      <c r="V45" s="22">
        <v>143785</v>
      </c>
      <c r="W45" s="22">
        <v>547993</v>
      </c>
      <c r="X45" s="22">
        <v>1074726</v>
      </c>
      <c r="Y45" s="22">
        <v>-526733</v>
      </c>
      <c r="Z45" s="23">
        <v>-49.010910687933482</v>
      </c>
      <c r="AA45" s="20">
        <v>1074726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212527013</v>
      </c>
      <c r="D48" s="29">
        <f t="shared" ref="D48:Y48" si="1">SUM(D35:D47)</f>
        <v>0</v>
      </c>
      <c r="E48" s="30">
        <f t="shared" si="1"/>
        <v>88126491</v>
      </c>
      <c r="F48" s="31">
        <f t="shared" si="1"/>
        <v>136072807</v>
      </c>
      <c r="G48" s="31">
        <f t="shared" si="1"/>
        <v>6822947</v>
      </c>
      <c r="H48" s="31">
        <f t="shared" si="1"/>
        <v>6675580</v>
      </c>
      <c r="I48" s="31">
        <f t="shared" si="1"/>
        <v>7912358</v>
      </c>
      <c r="J48" s="31">
        <f t="shared" si="1"/>
        <v>21410885</v>
      </c>
      <c r="K48" s="31">
        <f t="shared" si="1"/>
        <v>7252399</v>
      </c>
      <c r="L48" s="31">
        <f t="shared" si="1"/>
        <v>8666263</v>
      </c>
      <c r="M48" s="31">
        <f t="shared" si="1"/>
        <v>7942266</v>
      </c>
      <c r="N48" s="31">
        <f t="shared" si="1"/>
        <v>23860928</v>
      </c>
      <c r="O48" s="31">
        <f t="shared" si="1"/>
        <v>8027553</v>
      </c>
      <c r="P48" s="31">
        <f t="shared" si="1"/>
        <v>13723974</v>
      </c>
      <c r="Q48" s="31">
        <f t="shared" si="1"/>
        <v>10585792</v>
      </c>
      <c r="R48" s="31">
        <f t="shared" si="1"/>
        <v>32337319</v>
      </c>
      <c r="S48" s="31">
        <f t="shared" si="1"/>
        <v>6833003</v>
      </c>
      <c r="T48" s="31">
        <f t="shared" si="1"/>
        <v>10546957</v>
      </c>
      <c r="U48" s="31">
        <f t="shared" si="1"/>
        <v>9762238</v>
      </c>
      <c r="V48" s="31">
        <f t="shared" si="1"/>
        <v>27142198</v>
      </c>
      <c r="W48" s="31">
        <f t="shared" si="1"/>
        <v>104751330</v>
      </c>
      <c r="X48" s="31">
        <f t="shared" si="1"/>
        <v>136072807</v>
      </c>
      <c r="Y48" s="31">
        <f t="shared" si="1"/>
        <v>-31321477</v>
      </c>
      <c r="Z48" s="32">
        <f>+IF(X48&lt;&gt;0,+(Y48/X48)*100,0)</f>
        <v>-23.018175115620274</v>
      </c>
      <c r="AA48" s="29">
        <f>SUM(AA35:AA47)</f>
        <v>136072807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-159019841</v>
      </c>
      <c r="D49" s="39">
        <f t="shared" si="2"/>
        <v>0</v>
      </c>
      <c r="E49" s="40">
        <f t="shared" si="2"/>
        <v>-23832229</v>
      </c>
      <c r="F49" s="41">
        <f t="shared" si="2"/>
        <v>-62870567</v>
      </c>
      <c r="G49" s="41">
        <f t="shared" si="2"/>
        <v>-1078103</v>
      </c>
      <c r="H49" s="41">
        <f t="shared" si="2"/>
        <v>-955622</v>
      </c>
      <c r="I49" s="41">
        <f t="shared" si="2"/>
        <v>-2073095</v>
      </c>
      <c r="J49" s="41">
        <f t="shared" si="2"/>
        <v>-4106820</v>
      </c>
      <c r="K49" s="41">
        <f t="shared" si="2"/>
        <v>-1356579</v>
      </c>
      <c r="L49" s="41">
        <f t="shared" si="2"/>
        <v>-2747377</v>
      </c>
      <c r="M49" s="41">
        <f t="shared" si="2"/>
        <v>-2522118</v>
      </c>
      <c r="N49" s="41">
        <f t="shared" si="2"/>
        <v>-6626074</v>
      </c>
      <c r="O49" s="41">
        <f t="shared" si="2"/>
        <v>-2609050</v>
      </c>
      <c r="P49" s="41">
        <f t="shared" si="2"/>
        <v>-8371148</v>
      </c>
      <c r="Q49" s="41">
        <f t="shared" si="2"/>
        <v>646691</v>
      </c>
      <c r="R49" s="41">
        <f t="shared" si="2"/>
        <v>-10333507</v>
      </c>
      <c r="S49" s="41">
        <f t="shared" si="2"/>
        <v>1548616</v>
      </c>
      <c r="T49" s="41">
        <f t="shared" si="2"/>
        <v>-4985108</v>
      </c>
      <c r="U49" s="41">
        <f t="shared" si="2"/>
        <v>-10505999</v>
      </c>
      <c r="V49" s="41">
        <f t="shared" si="2"/>
        <v>-13942491</v>
      </c>
      <c r="W49" s="41">
        <f t="shared" si="2"/>
        <v>-35008892</v>
      </c>
      <c r="X49" s="41">
        <f t="shared" si="2"/>
        <v>-62870567</v>
      </c>
      <c r="Y49" s="41">
        <f t="shared" si="2"/>
        <v>27861675</v>
      </c>
      <c r="Z49" s="42">
        <f>+IF(X49&lt;&gt;0,+(Y49/X49)*100,0)</f>
        <v>-44.315927674073627</v>
      </c>
      <c r="AA49" s="39">
        <f>+AA33-AA48</f>
        <v>-62870567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15801179</v>
      </c>
      <c r="F50" s="22">
        <v>15367375</v>
      </c>
      <c r="G50" s="22"/>
      <c r="H50" s="22"/>
      <c r="I50" s="22"/>
      <c r="J50" s="22"/>
      <c r="K50" s="22"/>
      <c r="L50" s="22">
        <v>9467375</v>
      </c>
      <c r="M50" s="22"/>
      <c r="N50" s="22">
        <v>9467375</v>
      </c>
      <c r="O50" s="22">
        <v>9375875</v>
      </c>
      <c r="P50" s="22"/>
      <c r="Q50" s="22">
        <v>-3475875</v>
      </c>
      <c r="R50" s="22">
        <v>5900000</v>
      </c>
      <c r="S50" s="22"/>
      <c r="T50" s="22"/>
      <c r="U50" s="22"/>
      <c r="V50" s="22"/>
      <c r="W50" s="22">
        <v>15367375</v>
      </c>
      <c r="X50" s="22">
        <v>15367375</v>
      </c>
      <c r="Y50" s="22"/>
      <c r="Z50" s="23"/>
      <c r="AA50" s="20">
        <v>15367375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-159019841</v>
      </c>
      <c r="D52" s="48">
        <f t="shared" si="3"/>
        <v>0</v>
      </c>
      <c r="E52" s="49">
        <f t="shared" si="3"/>
        <v>-8031050</v>
      </c>
      <c r="F52" s="50">
        <f t="shared" si="3"/>
        <v>-47503192</v>
      </c>
      <c r="G52" s="50">
        <f t="shared" si="3"/>
        <v>-1078103</v>
      </c>
      <c r="H52" s="50">
        <f t="shared" si="3"/>
        <v>-955622</v>
      </c>
      <c r="I52" s="50">
        <f t="shared" si="3"/>
        <v>-2073095</v>
      </c>
      <c r="J52" s="50">
        <f t="shared" si="3"/>
        <v>-4106820</v>
      </c>
      <c r="K52" s="50">
        <f t="shared" si="3"/>
        <v>-1356579</v>
      </c>
      <c r="L52" s="50">
        <f t="shared" si="3"/>
        <v>6719998</v>
      </c>
      <c r="M52" s="50">
        <f t="shared" si="3"/>
        <v>-2522118</v>
      </c>
      <c r="N52" s="50">
        <f t="shared" si="3"/>
        <v>2841301</v>
      </c>
      <c r="O52" s="50">
        <f t="shared" si="3"/>
        <v>6766825</v>
      </c>
      <c r="P52" s="50">
        <f t="shared" si="3"/>
        <v>-8371148</v>
      </c>
      <c r="Q52" s="50">
        <f t="shared" si="3"/>
        <v>-2829184</v>
      </c>
      <c r="R52" s="50">
        <f t="shared" si="3"/>
        <v>-4433507</v>
      </c>
      <c r="S52" s="50">
        <f t="shared" si="3"/>
        <v>1548616</v>
      </c>
      <c r="T52" s="50">
        <f t="shared" si="3"/>
        <v>-4985108</v>
      </c>
      <c r="U52" s="50">
        <f t="shared" si="3"/>
        <v>-10505999</v>
      </c>
      <c r="V52" s="50">
        <f t="shared" si="3"/>
        <v>-13942491</v>
      </c>
      <c r="W52" s="50">
        <f t="shared" si="3"/>
        <v>-19641517</v>
      </c>
      <c r="X52" s="50">
        <f t="shared" si="3"/>
        <v>-47503192</v>
      </c>
      <c r="Y52" s="50">
        <f t="shared" si="3"/>
        <v>27861675</v>
      </c>
      <c r="Z52" s="51">
        <f>+IF(X52&lt;&gt;0,+(Y52/X52)*100,0)</f>
        <v>-58.652216465790339</v>
      </c>
      <c r="AA52" s="48">
        <f>SUM(AA49:AA51)</f>
        <v>-47503192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-159019841</v>
      </c>
      <c r="D54" s="54">
        <f>+D52-D53</f>
        <v>0</v>
      </c>
      <c r="E54" s="55">
        <f t="shared" si="4"/>
        <v>-8031050</v>
      </c>
      <c r="F54" s="56">
        <f t="shared" si="4"/>
        <v>-47503192</v>
      </c>
      <c r="G54" s="56">
        <f t="shared" si="4"/>
        <v>-1078103</v>
      </c>
      <c r="H54" s="56">
        <f t="shared" si="4"/>
        <v>-955622</v>
      </c>
      <c r="I54" s="56">
        <f t="shared" si="4"/>
        <v>-2073095</v>
      </c>
      <c r="J54" s="56">
        <f t="shared" si="4"/>
        <v>-4106820</v>
      </c>
      <c r="K54" s="56">
        <f t="shared" si="4"/>
        <v>-1356579</v>
      </c>
      <c r="L54" s="56">
        <f t="shared" si="4"/>
        <v>6719998</v>
      </c>
      <c r="M54" s="56">
        <f t="shared" si="4"/>
        <v>-2522118</v>
      </c>
      <c r="N54" s="56">
        <f t="shared" si="4"/>
        <v>2841301</v>
      </c>
      <c r="O54" s="56">
        <f t="shared" si="4"/>
        <v>6766825</v>
      </c>
      <c r="P54" s="56">
        <f t="shared" si="4"/>
        <v>-8371148</v>
      </c>
      <c r="Q54" s="56">
        <f t="shared" si="4"/>
        <v>-2829184</v>
      </c>
      <c r="R54" s="56">
        <f t="shared" si="4"/>
        <v>-4433507</v>
      </c>
      <c r="S54" s="56">
        <f t="shared" si="4"/>
        <v>1548616</v>
      </c>
      <c r="T54" s="56">
        <f t="shared" si="4"/>
        <v>-4985108</v>
      </c>
      <c r="U54" s="56">
        <f t="shared" si="4"/>
        <v>-10505999</v>
      </c>
      <c r="V54" s="56">
        <f t="shared" si="4"/>
        <v>-13942491</v>
      </c>
      <c r="W54" s="56">
        <f t="shared" si="4"/>
        <v>-19641517</v>
      </c>
      <c r="X54" s="56">
        <f t="shared" si="4"/>
        <v>-47503192</v>
      </c>
      <c r="Y54" s="56">
        <f t="shared" si="4"/>
        <v>27861675</v>
      </c>
      <c r="Z54" s="57">
        <f>+IF(X54&lt;&gt;0,+(Y54/X54)*100,0)</f>
        <v>-58.652216465790339</v>
      </c>
      <c r="AA54" s="54">
        <f>+AA52-AA53</f>
        <v>-47503192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-159019841</v>
      </c>
      <c r="D57" s="48">
        <f>SUM(D54:D56)</f>
        <v>0</v>
      </c>
      <c r="E57" s="49">
        <f t="shared" si="5"/>
        <v>-8031050</v>
      </c>
      <c r="F57" s="50">
        <f t="shared" si="5"/>
        <v>-47503192</v>
      </c>
      <c r="G57" s="50">
        <f t="shared" si="5"/>
        <v>-1078103</v>
      </c>
      <c r="H57" s="50">
        <f t="shared" si="5"/>
        <v>-955622</v>
      </c>
      <c r="I57" s="50">
        <f t="shared" si="5"/>
        <v>-2073095</v>
      </c>
      <c r="J57" s="50">
        <f t="shared" si="5"/>
        <v>-4106820</v>
      </c>
      <c r="K57" s="50">
        <f t="shared" si="5"/>
        <v>-1356579</v>
      </c>
      <c r="L57" s="50">
        <f t="shared" si="5"/>
        <v>6719998</v>
      </c>
      <c r="M57" s="50">
        <f t="shared" si="5"/>
        <v>-2522118</v>
      </c>
      <c r="N57" s="50">
        <f t="shared" si="5"/>
        <v>2841301</v>
      </c>
      <c r="O57" s="50">
        <f t="shared" si="5"/>
        <v>6766825</v>
      </c>
      <c r="P57" s="50">
        <f t="shared" si="5"/>
        <v>-8371148</v>
      </c>
      <c r="Q57" s="50">
        <f t="shared" si="5"/>
        <v>-2829184</v>
      </c>
      <c r="R57" s="50">
        <f t="shared" si="5"/>
        <v>-4433507</v>
      </c>
      <c r="S57" s="50">
        <f t="shared" si="5"/>
        <v>1548616</v>
      </c>
      <c r="T57" s="50">
        <f t="shared" si="5"/>
        <v>-4985108</v>
      </c>
      <c r="U57" s="50">
        <f t="shared" si="5"/>
        <v>-10505999</v>
      </c>
      <c r="V57" s="50">
        <f t="shared" si="5"/>
        <v>-13942491</v>
      </c>
      <c r="W57" s="50">
        <f t="shared" si="5"/>
        <v>-19641517</v>
      </c>
      <c r="X57" s="50">
        <f t="shared" si="5"/>
        <v>-47503192</v>
      </c>
      <c r="Y57" s="50">
        <f t="shared" si="5"/>
        <v>27861675</v>
      </c>
      <c r="Z57" s="51">
        <f>+IF(X57&lt;&gt;0,+(Y57/X57)*100,0)</f>
        <v>-58.652216465790339</v>
      </c>
      <c r="AA57" s="48">
        <f>SUM(AA54:AA56)</f>
        <v>-47503192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-159019841</v>
      </c>
      <c r="D60" s="65">
        <f>SUM(D57:D59)</f>
        <v>0</v>
      </c>
      <c r="E60" s="66">
        <f t="shared" si="6"/>
        <v>-8031050</v>
      </c>
      <c r="F60" s="67">
        <f t="shared" si="6"/>
        <v>-47503192</v>
      </c>
      <c r="G60" s="67">
        <f t="shared" si="6"/>
        <v>-1078103</v>
      </c>
      <c r="H60" s="67">
        <f t="shared" si="6"/>
        <v>-955622</v>
      </c>
      <c r="I60" s="67">
        <f t="shared" si="6"/>
        <v>-2073095</v>
      </c>
      <c r="J60" s="67">
        <f t="shared" si="6"/>
        <v>-4106820</v>
      </c>
      <c r="K60" s="67">
        <f t="shared" si="6"/>
        <v>-1356579</v>
      </c>
      <c r="L60" s="67">
        <f t="shared" si="6"/>
        <v>6719998</v>
      </c>
      <c r="M60" s="67">
        <f t="shared" si="6"/>
        <v>-2522118</v>
      </c>
      <c r="N60" s="67">
        <f t="shared" si="6"/>
        <v>2841301</v>
      </c>
      <c r="O60" s="67">
        <f t="shared" si="6"/>
        <v>6766825</v>
      </c>
      <c r="P60" s="67">
        <f t="shared" si="6"/>
        <v>-8371148</v>
      </c>
      <c r="Q60" s="67">
        <f t="shared" si="6"/>
        <v>-2829184</v>
      </c>
      <c r="R60" s="67">
        <f t="shared" si="6"/>
        <v>-4433507</v>
      </c>
      <c r="S60" s="67">
        <f t="shared" si="6"/>
        <v>1548616</v>
      </c>
      <c r="T60" s="67">
        <f t="shared" si="6"/>
        <v>-4985108</v>
      </c>
      <c r="U60" s="67">
        <f t="shared" si="6"/>
        <v>-10505999</v>
      </c>
      <c r="V60" s="67">
        <f t="shared" si="6"/>
        <v>-13942491</v>
      </c>
      <c r="W60" s="67">
        <f t="shared" si="6"/>
        <v>-19641517</v>
      </c>
      <c r="X60" s="67">
        <f t="shared" si="6"/>
        <v>-47503192</v>
      </c>
      <c r="Y60" s="67">
        <f t="shared" si="6"/>
        <v>27861675</v>
      </c>
      <c r="Z60" s="68">
        <f>+IF(X60&lt;&gt;0,+(Y60/X60)*100,0)</f>
        <v>-58.652216465790339</v>
      </c>
      <c r="AA60" s="65">
        <f>SUM(AA57:AA59)</f>
        <v>-47503192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1292939</v>
      </c>
      <c r="D8" s="20"/>
      <c r="E8" s="21">
        <v>19711405</v>
      </c>
      <c r="F8" s="22"/>
      <c r="G8" s="22">
        <v>1526361</v>
      </c>
      <c r="H8" s="22">
        <v>1558022</v>
      </c>
      <c r="I8" s="22">
        <v>1572329</v>
      </c>
      <c r="J8" s="22">
        <v>4656712</v>
      </c>
      <c r="K8" s="22">
        <v>1566483</v>
      </c>
      <c r="L8" s="22">
        <v>1574933</v>
      </c>
      <c r="M8" s="22">
        <v>1537381</v>
      </c>
      <c r="N8" s="22">
        <v>4678797</v>
      </c>
      <c r="O8" s="22">
        <v>1535271</v>
      </c>
      <c r="P8" s="22"/>
      <c r="Q8" s="22"/>
      <c r="R8" s="22">
        <v>1535271</v>
      </c>
      <c r="S8" s="22"/>
      <c r="T8" s="22"/>
      <c r="U8" s="22">
        <v>1551993</v>
      </c>
      <c r="V8" s="22">
        <v>1551993</v>
      </c>
      <c r="W8" s="22">
        <v>12422773</v>
      </c>
      <c r="X8" s="22"/>
      <c r="Y8" s="22">
        <v>12422773</v>
      </c>
      <c r="Z8" s="23"/>
      <c r="AA8" s="20"/>
    </row>
    <row r="9" spans="1:27" x14ac:dyDescent="0.25">
      <c r="A9" s="19" t="s">
        <v>37</v>
      </c>
      <c r="B9" s="15" t="s">
        <v>32</v>
      </c>
      <c r="C9" s="20">
        <v>13552962</v>
      </c>
      <c r="D9" s="20"/>
      <c r="E9" s="21">
        <v>17405200</v>
      </c>
      <c r="F9" s="22">
        <v>16893709</v>
      </c>
      <c r="G9" s="22">
        <v>1344769</v>
      </c>
      <c r="H9" s="22">
        <v>1354956</v>
      </c>
      <c r="I9" s="22">
        <v>1346864</v>
      </c>
      <c r="J9" s="22">
        <v>4046589</v>
      </c>
      <c r="K9" s="22">
        <v>1360503</v>
      </c>
      <c r="L9" s="22">
        <v>1354847</v>
      </c>
      <c r="M9" s="22">
        <v>1336232</v>
      </c>
      <c r="N9" s="22">
        <v>4051582</v>
      </c>
      <c r="O9" s="22">
        <v>1325446</v>
      </c>
      <c r="P9" s="22">
        <v>1176726</v>
      </c>
      <c r="Q9" s="22">
        <v>1326818</v>
      </c>
      <c r="R9" s="22">
        <v>3828990</v>
      </c>
      <c r="S9" s="22">
        <v>1285627</v>
      </c>
      <c r="T9" s="22">
        <v>1319163</v>
      </c>
      <c r="U9" s="22">
        <v>1324646</v>
      </c>
      <c r="V9" s="22">
        <v>3929436</v>
      </c>
      <c r="W9" s="22">
        <v>15856597</v>
      </c>
      <c r="X9" s="22">
        <v>16893709</v>
      </c>
      <c r="Y9" s="22">
        <v>-1037112</v>
      </c>
      <c r="Z9" s="23">
        <v>-6.1390426459932517</v>
      </c>
      <c r="AA9" s="20">
        <v>16893709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11498508</v>
      </c>
      <c r="D13" s="20"/>
      <c r="E13" s="21">
        <v>33578244</v>
      </c>
      <c r="F13" s="22">
        <v>18868835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18868835</v>
      </c>
      <c r="Y13" s="22">
        <v>-18868835</v>
      </c>
      <c r="Z13" s="23">
        <v>-100</v>
      </c>
      <c r="AA13" s="20">
        <v>18868835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-106528</v>
      </c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5892324</v>
      </c>
      <c r="F26" s="22">
        <v>3053162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3053162</v>
      </c>
      <c r="Y26" s="22">
        <v>-3053162</v>
      </c>
      <c r="Z26" s="23">
        <v>-100</v>
      </c>
      <c r="AA26" s="20">
        <v>3053162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26237881</v>
      </c>
      <c r="D33" s="29">
        <f t="shared" ref="D33:Y33" si="0">SUM(D6:D32)</f>
        <v>0</v>
      </c>
      <c r="E33" s="30">
        <f t="shared" si="0"/>
        <v>76587173</v>
      </c>
      <c r="F33" s="31">
        <f t="shared" si="0"/>
        <v>38815706</v>
      </c>
      <c r="G33" s="31">
        <f t="shared" si="0"/>
        <v>2871130</v>
      </c>
      <c r="H33" s="31">
        <f t="shared" si="0"/>
        <v>2912978</v>
      </c>
      <c r="I33" s="31">
        <f t="shared" si="0"/>
        <v>2919193</v>
      </c>
      <c r="J33" s="31">
        <f t="shared" si="0"/>
        <v>8703301</v>
      </c>
      <c r="K33" s="31">
        <f t="shared" si="0"/>
        <v>2926986</v>
      </c>
      <c r="L33" s="31">
        <f t="shared" si="0"/>
        <v>2929780</v>
      </c>
      <c r="M33" s="31">
        <f t="shared" si="0"/>
        <v>2873613</v>
      </c>
      <c r="N33" s="31">
        <f t="shared" si="0"/>
        <v>8730379</v>
      </c>
      <c r="O33" s="31">
        <f t="shared" si="0"/>
        <v>2860717</v>
      </c>
      <c r="P33" s="31">
        <f t="shared" si="0"/>
        <v>1176726</v>
      </c>
      <c r="Q33" s="31">
        <f t="shared" si="0"/>
        <v>1326818</v>
      </c>
      <c r="R33" s="31">
        <f t="shared" si="0"/>
        <v>5364261</v>
      </c>
      <c r="S33" s="31">
        <f t="shared" si="0"/>
        <v>1285627</v>
      </c>
      <c r="T33" s="31">
        <f t="shared" si="0"/>
        <v>1319163</v>
      </c>
      <c r="U33" s="31">
        <f t="shared" si="0"/>
        <v>2876639</v>
      </c>
      <c r="V33" s="31">
        <f t="shared" si="0"/>
        <v>5481429</v>
      </c>
      <c r="W33" s="31">
        <f t="shared" si="0"/>
        <v>28279370</v>
      </c>
      <c r="X33" s="31">
        <f t="shared" si="0"/>
        <v>38815706</v>
      </c>
      <c r="Y33" s="31">
        <f t="shared" si="0"/>
        <v>-10536336</v>
      </c>
      <c r="Z33" s="32">
        <f>+IF(X33&lt;&gt;0,+(Y33/X33)*100,0)</f>
        <v>-27.144517221971952</v>
      </c>
      <c r="AA33" s="29">
        <f>SUM(AA6:AA32)</f>
        <v>38815706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9990480</v>
      </c>
      <c r="D35" s="20"/>
      <c r="E35" s="21">
        <v>21703415</v>
      </c>
      <c r="F35" s="22">
        <v>8421672</v>
      </c>
      <c r="G35" s="22">
        <v>2126826</v>
      </c>
      <c r="H35" s="22">
        <v>1574024</v>
      </c>
      <c r="I35" s="22">
        <v>1831984</v>
      </c>
      <c r="J35" s="22">
        <v>5532834</v>
      </c>
      <c r="K35" s="22">
        <v>1484144</v>
      </c>
      <c r="L35" s="22">
        <v>1641370</v>
      </c>
      <c r="M35" s="22">
        <v>1609754</v>
      </c>
      <c r="N35" s="22">
        <v>4735268</v>
      </c>
      <c r="O35" s="22">
        <v>1560371</v>
      </c>
      <c r="P35" s="22">
        <v>-42902</v>
      </c>
      <c r="Q35" s="22">
        <v>708921</v>
      </c>
      <c r="R35" s="22">
        <v>2226390</v>
      </c>
      <c r="S35" s="22">
        <v>752110</v>
      </c>
      <c r="T35" s="22">
        <v>764045</v>
      </c>
      <c r="U35" s="22">
        <v>1468296</v>
      </c>
      <c r="V35" s="22">
        <v>2984451</v>
      </c>
      <c r="W35" s="22">
        <v>15478943</v>
      </c>
      <c r="X35" s="22">
        <v>8421672</v>
      </c>
      <c r="Y35" s="22">
        <v>7057271</v>
      </c>
      <c r="Z35" s="23">
        <v>83.798929713719559</v>
      </c>
      <c r="AA35" s="20">
        <v>8421672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9577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7575285</v>
      </c>
      <c r="D39" s="20"/>
      <c r="E39" s="21">
        <v>13145497</v>
      </c>
      <c r="F39" s="22">
        <v>8974044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8974044</v>
      </c>
      <c r="Y39" s="22">
        <v>-8974044</v>
      </c>
      <c r="Z39" s="23">
        <v>-100</v>
      </c>
      <c r="AA39" s="20">
        <v>8974044</v>
      </c>
    </row>
    <row r="40" spans="1:27" x14ac:dyDescent="0.25">
      <c r="A40" s="19" t="s">
        <v>66</v>
      </c>
      <c r="B40" s="15" t="s">
        <v>32</v>
      </c>
      <c r="C40" s="20">
        <v>3133732</v>
      </c>
      <c r="D40" s="20"/>
      <c r="E40" s="21">
        <v>7417737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5462460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319185</v>
      </c>
      <c r="D42" s="20"/>
      <c r="E42" s="21">
        <v>719908</v>
      </c>
      <c r="F42" s="22">
        <v>660323</v>
      </c>
      <c r="G42" s="22">
        <v>23710</v>
      </c>
      <c r="H42" s="22">
        <v>212231</v>
      </c>
      <c r="I42" s="22">
        <v>25967</v>
      </c>
      <c r="J42" s="22">
        <v>261908</v>
      </c>
      <c r="K42" s="22">
        <v>5352</v>
      </c>
      <c r="L42" s="22">
        <v>114535</v>
      </c>
      <c r="M42" s="22">
        <v>14924</v>
      </c>
      <c r="N42" s="22">
        <v>134811</v>
      </c>
      <c r="O42" s="22">
        <v>116352</v>
      </c>
      <c r="P42" s="22">
        <v>24477</v>
      </c>
      <c r="Q42" s="22">
        <v>2389</v>
      </c>
      <c r="R42" s="22">
        <v>143218</v>
      </c>
      <c r="S42" s="22">
        <v>15432</v>
      </c>
      <c r="T42" s="22">
        <v>50661</v>
      </c>
      <c r="U42" s="22">
        <v>53094</v>
      </c>
      <c r="V42" s="22">
        <v>119187</v>
      </c>
      <c r="W42" s="22">
        <v>659124</v>
      </c>
      <c r="X42" s="22">
        <v>660323</v>
      </c>
      <c r="Y42" s="22">
        <v>-1199</v>
      </c>
      <c r="Z42" s="23">
        <v>-0.18157780359006123</v>
      </c>
      <c r="AA42" s="20">
        <v>660323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11677236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1926008</v>
      </c>
      <c r="D45" s="20"/>
      <c r="E45" s="21">
        <v>3515041</v>
      </c>
      <c r="F45" s="22">
        <v>1468301</v>
      </c>
      <c r="G45" s="22">
        <v>168612</v>
      </c>
      <c r="H45" s="22">
        <v>215337</v>
      </c>
      <c r="I45" s="22">
        <v>203725</v>
      </c>
      <c r="J45" s="22">
        <v>587674</v>
      </c>
      <c r="K45" s="22">
        <v>21780</v>
      </c>
      <c r="L45" s="22">
        <v>88719</v>
      </c>
      <c r="M45" s="22">
        <v>84097</v>
      </c>
      <c r="N45" s="22">
        <v>194596</v>
      </c>
      <c r="O45" s="22">
        <v>405685</v>
      </c>
      <c r="P45" s="22">
        <v>139553</v>
      </c>
      <c r="Q45" s="22">
        <v>29459</v>
      </c>
      <c r="R45" s="22">
        <v>574697</v>
      </c>
      <c r="S45" s="22">
        <v>47249</v>
      </c>
      <c r="T45" s="22">
        <v>6282</v>
      </c>
      <c r="U45" s="22">
        <v>40041</v>
      </c>
      <c r="V45" s="22">
        <v>93572</v>
      </c>
      <c r="W45" s="22">
        <v>1450539</v>
      </c>
      <c r="X45" s="22">
        <v>1468301</v>
      </c>
      <c r="Y45" s="22">
        <v>-17762</v>
      </c>
      <c r="Z45" s="23">
        <v>-1.2096974666638516</v>
      </c>
      <c r="AA45" s="20">
        <v>1468301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40093963</v>
      </c>
      <c r="D48" s="29">
        <f t="shared" ref="D48:Y48" si="1">SUM(D35:D47)</f>
        <v>0</v>
      </c>
      <c r="E48" s="30">
        <f t="shared" si="1"/>
        <v>46501598</v>
      </c>
      <c r="F48" s="31">
        <f t="shared" si="1"/>
        <v>19524340</v>
      </c>
      <c r="G48" s="31">
        <f t="shared" si="1"/>
        <v>2319148</v>
      </c>
      <c r="H48" s="31">
        <f t="shared" si="1"/>
        <v>2001592</v>
      </c>
      <c r="I48" s="31">
        <f t="shared" si="1"/>
        <v>2061676</v>
      </c>
      <c r="J48" s="31">
        <f t="shared" si="1"/>
        <v>6382416</v>
      </c>
      <c r="K48" s="31">
        <f t="shared" si="1"/>
        <v>1511276</v>
      </c>
      <c r="L48" s="31">
        <f t="shared" si="1"/>
        <v>1844624</v>
      </c>
      <c r="M48" s="31">
        <f t="shared" si="1"/>
        <v>1708775</v>
      </c>
      <c r="N48" s="31">
        <f t="shared" si="1"/>
        <v>5064675</v>
      </c>
      <c r="O48" s="31">
        <f t="shared" si="1"/>
        <v>2082408</v>
      </c>
      <c r="P48" s="31">
        <f t="shared" si="1"/>
        <v>121128</v>
      </c>
      <c r="Q48" s="31">
        <f t="shared" si="1"/>
        <v>740769</v>
      </c>
      <c r="R48" s="31">
        <f t="shared" si="1"/>
        <v>2944305</v>
      </c>
      <c r="S48" s="31">
        <f t="shared" si="1"/>
        <v>814791</v>
      </c>
      <c r="T48" s="31">
        <f t="shared" si="1"/>
        <v>820988</v>
      </c>
      <c r="U48" s="31">
        <f t="shared" si="1"/>
        <v>1561431</v>
      </c>
      <c r="V48" s="31">
        <f t="shared" si="1"/>
        <v>3197210</v>
      </c>
      <c r="W48" s="31">
        <f t="shared" si="1"/>
        <v>17588606</v>
      </c>
      <c r="X48" s="31">
        <f t="shared" si="1"/>
        <v>19524340</v>
      </c>
      <c r="Y48" s="31">
        <f t="shared" si="1"/>
        <v>-1935734</v>
      </c>
      <c r="Z48" s="32">
        <f>+IF(X48&lt;&gt;0,+(Y48/X48)*100,0)</f>
        <v>-9.9144657386626136</v>
      </c>
      <c r="AA48" s="29">
        <f>SUM(AA35:AA47)</f>
        <v>19524340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-13856082</v>
      </c>
      <c r="D49" s="39">
        <f t="shared" si="2"/>
        <v>0</v>
      </c>
      <c r="E49" s="40">
        <f t="shared" si="2"/>
        <v>30085575</v>
      </c>
      <c r="F49" s="41">
        <f t="shared" si="2"/>
        <v>19291366</v>
      </c>
      <c r="G49" s="41">
        <f t="shared" si="2"/>
        <v>551982</v>
      </c>
      <c r="H49" s="41">
        <f t="shared" si="2"/>
        <v>911386</v>
      </c>
      <c r="I49" s="41">
        <f t="shared" si="2"/>
        <v>857517</v>
      </c>
      <c r="J49" s="41">
        <f t="shared" si="2"/>
        <v>2320885</v>
      </c>
      <c r="K49" s="41">
        <f t="shared" si="2"/>
        <v>1415710</v>
      </c>
      <c r="L49" s="41">
        <f t="shared" si="2"/>
        <v>1085156</v>
      </c>
      <c r="M49" s="41">
        <f t="shared" si="2"/>
        <v>1164838</v>
      </c>
      <c r="N49" s="41">
        <f t="shared" si="2"/>
        <v>3665704</v>
      </c>
      <c r="O49" s="41">
        <f t="shared" si="2"/>
        <v>778309</v>
      </c>
      <c r="P49" s="41">
        <f t="shared" si="2"/>
        <v>1055598</v>
      </c>
      <c r="Q49" s="41">
        <f t="shared" si="2"/>
        <v>586049</v>
      </c>
      <c r="R49" s="41">
        <f t="shared" si="2"/>
        <v>2419956</v>
      </c>
      <c r="S49" s="41">
        <f t="shared" si="2"/>
        <v>470836</v>
      </c>
      <c r="T49" s="41">
        <f t="shared" si="2"/>
        <v>498175</v>
      </c>
      <c r="U49" s="41">
        <f t="shared" si="2"/>
        <v>1315208</v>
      </c>
      <c r="V49" s="41">
        <f t="shared" si="2"/>
        <v>2284219</v>
      </c>
      <c r="W49" s="41">
        <f t="shared" si="2"/>
        <v>10690764</v>
      </c>
      <c r="X49" s="41">
        <f t="shared" si="2"/>
        <v>19291366</v>
      </c>
      <c r="Y49" s="41">
        <f t="shared" si="2"/>
        <v>-8600602</v>
      </c>
      <c r="Z49" s="42">
        <f>+IF(X49&lt;&gt;0,+(Y49/X49)*100,0)</f>
        <v>-44.582649046210619</v>
      </c>
      <c r="AA49" s="39">
        <f>+AA33-AA48</f>
        <v>19291366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-13856082</v>
      </c>
      <c r="D52" s="48">
        <f t="shared" si="3"/>
        <v>0</v>
      </c>
      <c r="E52" s="49">
        <f t="shared" si="3"/>
        <v>30085575</v>
      </c>
      <c r="F52" s="50">
        <f t="shared" si="3"/>
        <v>19291366</v>
      </c>
      <c r="G52" s="50">
        <f t="shared" si="3"/>
        <v>551982</v>
      </c>
      <c r="H52" s="50">
        <f t="shared" si="3"/>
        <v>911386</v>
      </c>
      <c r="I52" s="50">
        <f t="shared" si="3"/>
        <v>857517</v>
      </c>
      <c r="J52" s="50">
        <f t="shared" si="3"/>
        <v>2320885</v>
      </c>
      <c r="K52" s="50">
        <f t="shared" si="3"/>
        <v>1415710</v>
      </c>
      <c r="L52" s="50">
        <f t="shared" si="3"/>
        <v>1085156</v>
      </c>
      <c r="M52" s="50">
        <f t="shared" si="3"/>
        <v>1164838</v>
      </c>
      <c r="N52" s="50">
        <f t="shared" si="3"/>
        <v>3665704</v>
      </c>
      <c r="O52" s="50">
        <f t="shared" si="3"/>
        <v>778309</v>
      </c>
      <c r="P52" s="50">
        <f t="shared" si="3"/>
        <v>1055598</v>
      </c>
      <c r="Q52" s="50">
        <f t="shared" si="3"/>
        <v>586049</v>
      </c>
      <c r="R52" s="50">
        <f t="shared" si="3"/>
        <v>2419956</v>
      </c>
      <c r="S52" s="50">
        <f t="shared" si="3"/>
        <v>470836</v>
      </c>
      <c r="T52" s="50">
        <f t="shared" si="3"/>
        <v>498175</v>
      </c>
      <c r="U52" s="50">
        <f t="shared" si="3"/>
        <v>1315208</v>
      </c>
      <c r="V52" s="50">
        <f t="shared" si="3"/>
        <v>2284219</v>
      </c>
      <c r="W52" s="50">
        <f t="shared" si="3"/>
        <v>10690764</v>
      </c>
      <c r="X52" s="50">
        <f t="shared" si="3"/>
        <v>19291366</v>
      </c>
      <c r="Y52" s="50">
        <f t="shared" si="3"/>
        <v>-8600602</v>
      </c>
      <c r="Z52" s="51">
        <f>+IF(X52&lt;&gt;0,+(Y52/X52)*100,0)</f>
        <v>-44.582649046210619</v>
      </c>
      <c r="AA52" s="48">
        <f>SUM(AA49:AA51)</f>
        <v>19291366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-13856082</v>
      </c>
      <c r="D54" s="54">
        <f>+D52-D53</f>
        <v>0</v>
      </c>
      <c r="E54" s="55">
        <f t="shared" si="4"/>
        <v>30085575</v>
      </c>
      <c r="F54" s="56">
        <f t="shared" si="4"/>
        <v>19291366</v>
      </c>
      <c r="G54" s="56">
        <f t="shared" si="4"/>
        <v>551982</v>
      </c>
      <c r="H54" s="56">
        <f t="shared" si="4"/>
        <v>911386</v>
      </c>
      <c r="I54" s="56">
        <f t="shared" si="4"/>
        <v>857517</v>
      </c>
      <c r="J54" s="56">
        <f t="shared" si="4"/>
        <v>2320885</v>
      </c>
      <c r="K54" s="56">
        <f t="shared" si="4"/>
        <v>1415710</v>
      </c>
      <c r="L54" s="56">
        <f t="shared" si="4"/>
        <v>1085156</v>
      </c>
      <c r="M54" s="56">
        <f t="shared" si="4"/>
        <v>1164838</v>
      </c>
      <c r="N54" s="56">
        <f t="shared" si="4"/>
        <v>3665704</v>
      </c>
      <c r="O54" s="56">
        <f t="shared" si="4"/>
        <v>778309</v>
      </c>
      <c r="P54" s="56">
        <f t="shared" si="4"/>
        <v>1055598</v>
      </c>
      <c r="Q54" s="56">
        <f t="shared" si="4"/>
        <v>586049</v>
      </c>
      <c r="R54" s="56">
        <f t="shared" si="4"/>
        <v>2419956</v>
      </c>
      <c r="S54" s="56">
        <f t="shared" si="4"/>
        <v>470836</v>
      </c>
      <c r="T54" s="56">
        <f t="shared" si="4"/>
        <v>498175</v>
      </c>
      <c r="U54" s="56">
        <f t="shared" si="4"/>
        <v>1315208</v>
      </c>
      <c r="V54" s="56">
        <f t="shared" si="4"/>
        <v>2284219</v>
      </c>
      <c r="W54" s="56">
        <f t="shared" si="4"/>
        <v>10690764</v>
      </c>
      <c r="X54" s="56">
        <f t="shared" si="4"/>
        <v>19291366</v>
      </c>
      <c r="Y54" s="56">
        <f t="shared" si="4"/>
        <v>-8600602</v>
      </c>
      <c r="Z54" s="57">
        <f>+IF(X54&lt;&gt;0,+(Y54/X54)*100,0)</f>
        <v>-44.582649046210619</v>
      </c>
      <c r="AA54" s="54">
        <f>+AA52-AA53</f>
        <v>19291366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-13856082</v>
      </c>
      <c r="D57" s="48">
        <f>SUM(D54:D56)</f>
        <v>0</v>
      </c>
      <c r="E57" s="49">
        <f t="shared" si="5"/>
        <v>30085575</v>
      </c>
      <c r="F57" s="50">
        <f t="shared" si="5"/>
        <v>19291366</v>
      </c>
      <c r="G57" s="50">
        <f t="shared" si="5"/>
        <v>551982</v>
      </c>
      <c r="H57" s="50">
        <f t="shared" si="5"/>
        <v>911386</v>
      </c>
      <c r="I57" s="50">
        <f t="shared" si="5"/>
        <v>857517</v>
      </c>
      <c r="J57" s="50">
        <f t="shared" si="5"/>
        <v>2320885</v>
      </c>
      <c r="K57" s="50">
        <f t="shared" si="5"/>
        <v>1415710</v>
      </c>
      <c r="L57" s="50">
        <f t="shared" si="5"/>
        <v>1085156</v>
      </c>
      <c r="M57" s="50">
        <f t="shared" si="5"/>
        <v>1164838</v>
      </c>
      <c r="N57" s="50">
        <f t="shared" si="5"/>
        <v>3665704</v>
      </c>
      <c r="O57" s="50">
        <f t="shared" si="5"/>
        <v>778309</v>
      </c>
      <c r="P57" s="50">
        <f t="shared" si="5"/>
        <v>1055598</v>
      </c>
      <c r="Q57" s="50">
        <f t="shared" si="5"/>
        <v>586049</v>
      </c>
      <c r="R57" s="50">
        <f t="shared" si="5"/>
        <v>2419956</v>
      </c>
      <c r="S57" s="50">
        <f t="shared" si="5"/>
        <v>470836</v>
      </c>
      <c r="T57" s="50">
        <f t="shared" si="5"/>
        <v>498175</v>
      </c>
      <c r="U57" s="50">
        <f t="shared" si="5"/>
        <v>1315208</v>
      </c>
      <c r="V57" s="50">
        <f t="shared" si="5"/>
        <v>2284219</v>
      </c>
      <c r="W57" s="50">
        <f t="shared" si="5"/>
        <v>10690764</v>
      </c>
      <c r="X57" s="50">
        <f t="shared" si="5"/>
        <v>19291366</v>
      </c>
      <c r="Y57" s="50">
        <f t="shared" si="5"/>
        <v>-8600602</v>
      </c>
      <c r="Z57" s="51">
        <f>+IF(X57&lt;&gt;0,+(Y57/X57)*100,0)</f>
        <v>-44.582649046210619</v>
      </c>
      <c r="AA57" s="48">
        <f>SUM(AA54:AA56)</f>
        <v>19291366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-13856082</v>
      </c>
      <c r="D60" s="65">
        <f>SUM(D57:D59)</f>
        <v>0</v>
      </c>
      <c r="E60" s="66">
        <f t="shared" si="6"/>
        <v>30085575</v>
      </c>
      <c r="F60" s="67">
        <f t="shared" si="6"/>
        <v>19291366</v>
      </c>
      <c r="G60" s="67">
        <f t="shared" si="6"/>
        <v>551982</v>
      </c>
      <c r="H60" s="67">
        <f t="shared" si="6"/>
        <v>911386</v>
      </c>
      <c r="I60" s="67">
        <f t="shared" si="6"/>
        <v>857517</v>
      </c>
      <c r="J60" s="67">
        <f t="shared" si="6"/>
        <v>2320885</v>
      </c>
      <c r="K60" s="67">
        <f t="shared" si="6"/>
        <v>1415710</v>
      </c>
      <c r="L60" s="67">
        <f t="shared" si="6"/>
        <v>1085156</v>
      </c>
      <c r="M60" s="67">
        <f t="shared" si="6"/>
        <v>1164838</v>
      </c>
      <c r="N60" s="67">
        <f t="shared" si="6"/>
        <v>3665704</v>
      </c>
      <c r="O60" s="67">
        <f t="shared" si="6"/>
        <v>778309</v>
      </c>
      <c r="P60" s="67">
        <f t="shared" si="6"/>
        <v>1055598</v>
      </c>
      <c r="Q60" s="67">
        <f t="shared" si="6"/>
        <v>586049</v>
      </c>
      <c r="R60" s="67">
        <f t="shared" si="6"/>
        <v>2419956</v>
      </c>
      <c r="S60" s="67">
        <f t="shared" si="6"/>
        <v>470836</v>
      </c>
      <c r="T60" s="67">
        <f t="shared" si="6"/>
        <v>498175</v>
      </c>
      <c r="U60" s="67">
        <f t="shared" si="6"/>
        <v>1315208</v>
      </c>
      <c r="V60" s="67">
        <f t="shared" si="6"/>
        <v>2284219</v>
      </c>
      <c r="W60" s="67">
        <f t="shared" si="6"/>
        <v>10690764</v>
      </c>
      <c r="X60" s="67">
        <f t="shared" si="6"/>
        <v>19291366</v>
      </c>
      <c r="Y60" s="67">
        <f t="shared" si="6"/>
        <v>-8600602</v>
      </c>
      <c r="Z60" s="68">
        <f>+IF(X60&lt;&gt;0,+(Y60/X60)*100,0)</f>
        <v>-44.582649046210619</v>
      </c>
      <c r="AA60" s="65">
        <f>SUM(AA57:AA59)</f>
        <v>19291366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33487020</v>
      </c>
      <c r="F9" s="22">
        <v>25651608</v>
      </c>
      <c r="G9" s="22">
        <v>2011379</v>
      </c>
      <c r="H9" s="22">
        <v>2027746</v>
      </c>
      <c r="I9" s="22">
        <v>1989195</v>
      </c>
      <c r="J9" s="22">
        <v>6028320</v>
      </c>
      <c r="K9" s="22">
        <v>1983199</v>
      </c>
      <c r="L9" s="22"/>
      <c r="M9" s="22">
        <v>2020027</v>
      </c>
      <c r="N9" s="22">
        <v>4003226</v>
      </c>
      <c r="O9" s="22">
        <v>2015226</v>
      </c>
      <c r="P9" s="22">
        <v>2005873</v>
      </c>
      <c r="Q9" s="22">
        <v>2022627</v>
      </c>
      <c r="R9" s="22">
        <v>6043726</v>
      </c>
      <c r="S9" s="22">
        <v>2018091</v>
      </c>
      <c r="T9" s="22">
        <v>2036899</v>
      </c>
      <c r="U9" s="22"/>
      <c r="V9" s="22">
        <v>4054990</v>
      </c>
      <c r="W9" s="22">
        <v>20130262</v>
      </c>
      <c r="X9" s="22">
        <v>25651608</v>
      </c>
      <c r="Y9" s="22">
        <v>-5521346</v>
      </c>
      <c r="Z9" s="23">
        <v>-21.524366035844615</v>
      </c>
      <c r="AA9" s="20">
        <v>25651608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33487020</v>
      </c>
      <c r="F33" s="31">
        <f t="shared" si="0"/>
        <v>25651608</v>
      </c>
      <c r="G33" s="31">
        <f t="shared" si="0"/>
        <v>2011379</v>
      </c>
      <c r="H33" s="31">
        <f t="shared" si="0"/>
        <v>2027746</v>
      </c>
      <c r="I33" s="31">
        <f t="shared" si="0"/>
        <v>1989195</v>
      </c>
      <c r="J33" s="31">
        <f t="shared" si="0"/>
        <v>6028320</v>
      </c>
      <c r="K33" s="31">
        <f t="shared" si="0"/>
        <v>1983199</v>
      </c>
      <c r="L33" s="31">
        <f t="shared" si="0"/>
        <v>0</v>
      </c>
      <c r="M33" s="31">
        <f t="shared" si="0"/>
        <v>2020027</v>
      </c>
      <c r="N33" s="31">
        <f t="shared" si="0"/>
        <v>4003226</v>
      </c>
      <c r="O33" s="31">
        <f t="shared" si="0"/>
        <v>2015226</v>
      </c>
      <c r="P33" s="31">
        <f t="shared" si="0"/>
        <v>2005873</v>
      </c>
      <c r="Q33" s="31">
        <f t="shared" si="0"/>
        <v>2022627</v>
      </c>
      <c r="R33" s="31">
        <f t="shared" si="0"/>
        <v>6043726</v>
      </c>
      <c r="S33" s="31">
        <f t="shared" si="0"/>
        <v>2018091</v>
      </c>
      <c r="T33" s="31">
        <f t="shared" si="0"/>
        <v>2036899</v>
      </c>
      <c r="U33" s="31">
        <f t="shared" si="0"/>
        <v>0</v>
      </c>
      <c r="V33" s="31">
        <f t="shared" si="0"/>
        <v>4054990</v>
      </c>
      <c r="W33" s="31">
        <f t="shared" si="0"/>
        <v>20130262</v>
      </c>
      <c r="X33" s="31">
        <f t="shared" si="0"/>
        <v>25651608</v>
      </c>
      <c r="Y33" s="31">
        <f t="shared" si="0"/>
        <v>-5521346</v>
      </c>
      <c r="Z33" s="32">
        <f>+IF(X33&lt;&gt;0,+(Y33/X33)*100,0)</f>
        <v>-21.524366035844615</v>
      </c>
      <c r="AA33" s="29">
        <f>SUM(AA6:AA32)</f>
        <v>25651608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43704</v>
      </c>
      <c r="F35" s="22">
        <v>43704</v>
      </c>
      <c r="G35" s="22">
        <v>987972</v>
      </c>
      <c r="H35" s="22">
        <v>816360</v>
      </c>
      <c r="I35" s="22">
        <v>849469</v>
      </c>
      <c r="J35" s="22">
        <v>2653801</v>
      </c>
      <c r="K35" s="22">
        <v>847965</v>
      </c>
      <c r="L35" s="22"/>
      <c r="M35" s="22"/>
      <c r="N35" s="22">
        <v>847965</v>
      </c>
      <c r="O35" s="22">
        <v>2501546</v>
      </c>
      <c r="P35" s="22">
        <v>871037</v>
      </c>
      <c r="Q35" s="22">
        <v>900113</v>
      </c>
      <c r="R35" s="22">
        <v>4272696</v>
      </c>
      <c r="S35" s="22">
        <v>899003</v>
      </c>
      <c r="T35" s="22"/>
      <c r="U35" s="22"/>
      <c r="V35" s="22">
        <v>899003</v>
      </c>
      <c r="W35" s="22">
        <v>8673465</v>
      </c>
      <c r="X35" s="22">
        <v>43704</v>
      </c>
      <c r="Y35" s="22">
        <v>8629761</v>
      </c>
      <c r="Z35" s="23">
        <v>19745.929434376718</v>
      </c>
      <c r="AA35" s="20">
        <v>43704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80076</v>
      </c>
      <c r="F38" s="22">
        <v>409107</v>
      </c>
      <c r="G38" s="22"/>
      <c r="H38" s="22">
        <v>16438</v>
      </c>
      <c r="I38" s="22"/>
      <c r="J38" s="22">
        <v>16438</v>
      </c>
      <c r="K38" s="22">
        <v>175725</v>
      </c>
      <c r="L38" s="22"/>
      <c r="M38" s="22"/>
      <c r="N38" s="22">
        <v>175725</v>
      </c>
      <c r="O38" s="22"/>
      <c r="P38" s="22">
        <v>2977</v>
      </c>
      <c r="Q38" s="22"/>
      <c r="R38" s="22">
        <v>2977</v>
      </c>
      <c r="S38" s="22">
        <v>76</v>
      </c>
      <c r="T38" s="22">
        <v>890</v>
      </c>
      <c r="U38" s="22"/>
      <c r="V38" s="22">
        <v>966</v>
      </c>
      <c r="W38" s="22">
        <v>196106</v>
      </c>
      <c r="X38" s="22">
        <v>409107</v>
      </c>
      <c r="Y38" s="22">
        <v>-213001</v>
      </c>
      <c r="Z38" s="23">
        <v>-52.064863226490864</v>
      </c>
      <c r="AA38" s="20">
        <v>409107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8487672</v>
      </c>
      <c r="F39" s="22">
        <v>34667269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34667269</v>
      </c>
      <c r="Y39" s="22">
        <v>-34667269</v>
      </c>
      <c r="Z39" s="23">
        <v>-100</v>
      </c>
      <c r="AA39" s="20">
        <v>34667269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1201200</v>
      </c>
      <c r="F40" s="22">
        <v>1201200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1201200</v>
      </c>
      <c r="Y40" s="22">
        <v>-1201200</v>
      </c>
      <c r="Z40" s="23">
        <v>-100</v>
      </c>
      <c r="AA40" s="20">
        <v>1201200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300300</v>
      </c>
      <c r="F42" s="22">
        <v>425300</v>
      </c>
      <c r="G42" s="22">
        <v>2782</v>
      </c>
      <c r="H42" s="22">
        <v>154042</v>
      </c>
      <c r="I42" s="22">
        <v>42027</v>
      </c>
      <c r="J42" s="22">
        <v>198851</v>
      </c>
      <c r="K42" s="22">
        <v>5598</v>
      </c>
      <c r="L42" s="22"/>
      <c r="M42" s="22">
        <v>9711</v>
      </c>
      <c r="N42" s="22">
        <v>15309</v>
      </c>
      <c r="O42" s="22">
        <v>32320</v>
      </c>
      <c r="P42" s="22">
        <v>4681</v>
      </c>
      <c r="Q42" s="22">
        <v>1763</v>
      </c>
      <c r="R42" s="22">
        <v>38764</v>
      </c>
      <c r="S42" s="22">
        <v>15520</v>
      </c>
      <c r="T42" s="22">
        <v>18172</v>
      </c>
      <c r="U42" s="22"/>
      <c r="V42" s="22">
        <v>33692</v>
      </c>
      <c r="W42" s="22">
        <v>286616</v>
      </c>
      <c r="X42" s="22">
        <v>425300</v>
      </c>
      <c r="Y42" s="22">
        <v>-138684</v>
      </c>
      <c r="Z42" s="23">
        <v>-32.608511638843169</v>
      </c>
      <c r="AA42" s="20">
        <v>425300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10410396</v>
      </c>
      <c r="F44" s="22">
        <v>275314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275314</v>
      </c>
      <c r="Y44" s="22">
        <v>-275314</v>
      </c>
      <c r="Z44" s="23">
        <v>-100</v>
      </c>
      <c r="AA44" s="20">
        <v>275314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192060</v>
      </c>
      <c r="F45" s="22">
        <v>2694940</v>
      </c>
      <c r="G45" s="22"/>
      <c r="H45" s="22">
        <v>9754</v>
      </c>
      <c r="I45" s="22">
        <v>1730</v>
      </c>
      <c r="J45" s="22">
        <v>11484</v>
      </c>
      <c r="K45" s="22">
        <v>708</v>
      </c>
      <c r="L45" s="22"/>
      <c r="M45" s="22"/>
      <c r="N45" s="22">
        <v>708</v>
      </c>
      <c r="O45" s="22">
        <v>6179</v>
      </c>
      <c r="P45" s="22">
        <v>4903</v>
      </c>
      <c r="Q45" s="22"/>
      <c r="R45" s="22">
        <v>11082</v>
      </c>
      <c r="S45" s="22">
        <v>3345</v>
      </c>
      <c r="T45" s="22">
        <v>24997</v>
      </c>
      <c r="U45" s="22"/>
      <c r="V45" s="22">
        <v>28342</v>
      </c>
      <c r="W45" s="22">
        <v>51616</v>
      </c>
      <c r="X45" s="22">
        <v>2694940</v>
      </c>
      <c r="Y45" s="22">
        <v>-2643324</v>
      </c>
      <c r="Z45" s="23">
        <v>-98.084706895144237</v>
      </c>
      <c r="AA45" s="20">
        <v>2694940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20715408</v>
      </c>
      <c r="F48" s="31">
        <f t="shared" si="1"/>
        <v>39716834</v>
      </c>
      <c r="G48" s="31">
        <f t="shared" si="1"/>
        <v>990754</v>
      </c>
      <c r="H48" s="31">
        <f t="shared" si="1"/>
        <v>996594</v>
      </c>
      <c r="I48" s="31">
        <f t="shared" si="1"/>
        <v>893226</v>
      </c>
      <c r="J48" s="31">
        <f t="shared" si="1"/>
        <v>2880574</v>
      </c>
      <c r="K48" s="31">
        <f t="shared" si="1"/>
        <v>1029996</v>
      </c>
      <c r="L48" s="31">
        <f t="shared" si="1"/>
        <v>0</v>
      </c>
      <c r="M48" s="31">
        <f t="shared" si="1"/>
        <v>9711</v>
      </c>
      <c r="N48" s="31">
        <f t="shared" si="1"/>
        <v>1039707</v>
      </c>
      <c r="O48" s="31">
        <f t="shared" si="1"/>
        <v>2540045</v>
      </c>
      <c r="P48" s="31">
        <f t="shared" si="1"/>
        <v>883598</v>
      </c>
      <c r="Q48" s="31">
        <f t="shared" si="1"/>
        <v>901876</v>
      </c>
      <c r="R48" s="31">
        <f t="shared" si="1"/>
        <v>4325519</v>
      </c>
      <c r="S48" s="31">
        <f t="shared" si="1"/>
        <v>917944</v>
      </c>
      <c r="T48" s="31">
        <f t="shared" si="1"/>
        <v>44059</v>
      </c>
      <c r="U48" s="31">
        <f t="shared" si="1"/>
        <v>0</v>
      </c>
      <c r="V48" s="31">
        <f t="shared" si="1"/>
        <v>962003</v>
      </c>
      <c r="W48" s="31">
        <f t="shared" si="1"/>
        <v>9207803</v>
      </c>
      <c r="X48" s="31">
        <f t="shared" si="1"/>
        <v>39716834</v>
      </c>
      <c r="Y48" s="31">
        <f t="shared" si="1"/>
        <v>-30509031</v>
      </c>
      <c r="Z48" s="32">
        <f>+IF(X48&lt;&gt;0,+(Y48/X48)*100,0)</f>
        <v>-76.816372120698233</v>
      </c>
      <c r="AA48" s="29">
        <f>SUM(AA35:AA47)</f>
        <v>39716834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12771612</v>
      </c>
      <c r="F49" s="41">
        <f t="shared" si="2"/>
        <v>-14065226</v>
      </c>
      <c r="G49" s="41">
        <f t="shared" si="2"/>
        <v>1020625</v>
      </c>
      <c r="H49" s="41">
        <f t="shared" si="2"/>
        <v>1031152</v>
      </c>
      <c r="I49" s="41">
        <f t="shared" si="2"/>
        <v>1095969</v>
      </c>
      <c r="J49" s="41">
        <f t="shared" si="2"/>
        <v>3147746</v>
      </c>
      <c r="K49" s="41">
        <f t="shared" si="2"/>
        <v>953203</v>
      </c>
      <c r="L49" s="41">
        <f t="shared" si="2"/>
        <v>0</v>
      </c>
      <c r="M49" s="41">
        <f t="shared" si="2"/>
        <v>2010316</v>
      </c>
      <c r="N49" s="41">
        <f t="shared" si="2"/>
        <v>2963519</v>
      </c>
      <c r="O49" s="41">
        <f t="shared" si="2"/>
        <v>-524819</v>
      </c>
      <c r="P49" s="41">
        <f t="shared" si="2"/>
        <v>1122275</v>
      </c>
      <c r="Q49" s="41">
        <f t="shared" si="2"/>
        <v>1120751</v>
      </c>
      <c r="R49" s="41">
        <f t="shared" si="2"/>
        <v>1718207</v>
      </c>
      <c r="S49" s="41">
        <f t="shared" si="2"/>
        <v>1100147</v>
      </c>
      <c r="T49" s="41">
        <f t="shared" si="2"/>
        <v>1992840</v>
      </c>
      <c r="U49" s="41">
        <f t="shared" si="2"/>
        <v>0</v>
      </c>
      <c r="V49" s="41">
        <f t="shared" si="2"/>
        <v>3092987</v>
      </c>
      <c r="W49" s="41">
        <f t="shared" si="2"/>
        <v>10922459</v>
      </c>
      <c r="X49" s="41">
        <f t="shared" si="2"/>
        <v>-14065226</v>
      </c>
      <c r="Y49" s="41">
        <f t="shared" si="2"/>
        <v>24987685</v>
      </c>
      <c r="Z49" s="42">
        <f>+IF(X49&lt;&gt;0,+(Y49/X49)*100,0)</f>
        <v>-177.65576607158678</v>
      </c>
      <c r="AA49" s="39">
        <f>+AA33-AA48</f>
        <v>-14065226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1258404</v>
      </c>
      <c r="F50" s="22">
        <v>1258404</v>
      </c>
      <c r="G50" s="22"/>
      <c r="H50" s="22"/>
      <c r="I50" s="22"/>
      <c r="J50" s="22"/>
      <c r="K50" s="22"/>
      <c r="L50" s="22"/>
      <c r="M50" s="22"/>
      <c r="N50" s="22"/>
      <c r="O50" s="22"/>
      <c r="P50" s="22">
        <v>662148</v>
      </c>
      <c r="Q50" s="22"/>
      <c r="R50" s="22">
        <v>662148</v>
      </c>
      <c r="S50" s="22">
        <v>370023</v>
      </c>
      <c r="T50" s="22"/>
      <c r="U50" s="22"/>
      <c r="V50" s="22">
        <v>370023</v>
      </c>
      <c r="W50" s="22">
        <v>1032171</v>
      </c>
      <c r="X50" s="22">
        <v>1258404</v>
      </c>
      <c r="Y50" s="22">
        <v>-226233</v>
      </c>
      <c r="Z50" s="23">
        <v>-17.977771844336161</v>
      </c>
      <c r="AA50" s="20">
        <v>1258404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14030016</v>
      </c>
      <c r="F52" s="50">
        <f t="shared" si="3"/>
        <v>-12806822</v>
      </c>
      <c r="G52" s="50">
        <f t="shared" si="3"/>
        <v>1020625</v>
      </c>
      <c r="H52" s="50">
        <f t="shared" si="3"/>
        <v>1031152</v>
      </c>
      <c r="I52" s="50">
        <f t="shared" si="3"/>
        <v>1095969</v>
      </c>
      <c r="J52" s="50">
        <f t="shared" si="3"/>
        <v>3147746</v>
      </c>
      <c r="K52" s="50">
        <f t="shared" si="3"/>
        <v>953203</v>
      </c>
      <c r="L52" s="50">
        <f t="shared" si="3"/>
        <v>0</v>
      </c>
      <c r="M52" s="50">
        <f t="shared" si="3"/>
        <v>2010316</v>
      </c>
      <c r="N52" s="50">
        <f t="shared" si="3"/>
        <v>2963519</v>
      </c>
      <c r="O52" s="50">
        <f t="shared" si="3"/>
        <v>-524819</v>
      </c>
      <c r="P52" s="50">
        <f t="shared" si="3"/>
        <v>1784423</v>
      </c>
      <c r="Q52" s="50">
        <f t="shared" si="3"/>
        <v>1120751</v>
      </c>
      <c r="R52" s="50">
        <f t="shared" si="3"/>
        <v>2380355</v>
      </c>
      <c r="S52" s="50">
        <f t="shared" si="3"/>
        <v>1470170</v>
      </c>
      <c r="T52" s="50">
        <f t="shared" si="3"/>
        <v>1992840</v>
      </c>
      <c r="U52" s="50">
        <f t="shared" si="3"/>
        <v>0</v>
      </c>
      <c r="V52" s="50">
        <f t="shared" si="3"/>
        <v>3463010</v>
      </c>
      <c r="W52" s="50">
        <f t="shared" si="3"/>
        <v>11954630</v>
      </c>
      <c r="X52" s="50">
        <f t="shared" si="3"/>
        <v>-12806822</v>
      </c>
      <c r="Y52" s="50">
        <f t="shared" si="3"/>
        <v>24761452</v>
      </c>
      <c r="Z52" s="51">
        <f>+IF(X52&lt;&gt;0,+(Y52/X52)*100,0)</f>
        <v>-193.34579648253094</v>
      </c>
      <c r="AA52" s="48">
        <f>SUM(AA49:AA51)</f>
        <v>-12806822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14030016</v>
      </c>
      <c r="F54" s="56">
        <f t="shared" si="4"/>
        <v>-12806822</v>
      </c>
      <c r="G54" s="56">
        <f t="shared" si="4"/>
        <v>1020625</v>
      </c>
      <c r="H54" s="56">
        <f t="shared" si="4"/>
        <v>1031152</v>
      </c>
      <c r="I54" s="56">
        <f t="shared" si="4"/>
        <v>1095969</v>
      </c>
      <c r="J54" s="56">
        <f t="shared" si="4"/>
        <v>3147746</v>
      </c>
      <c r="K54" s="56">
        <f t="shared" si="4"/>
        <v>953203</v>
      </c>
      <c r="L54" s="56">
        <f t="shared" si="4"/>
        <v>0</v>
      </c>
      <c r="M54" s="56">
        <f t="shared" si="4"/>
        <v>2010316</v>
      </c>
      <c r="N54" s="56">
        <f t="shared" si="4"/>
        <v>2963519</v>
      </c>
      <c r="O54" s="56">
        <f t="shared" si="4"/>
        <v>-524819</v>
      </c>
      <c r="P54" s="56">
        <f t="shared" si="4"/>
        <v>1784423</v>
      </c>
      <c r="Q54" s="56">
        <f t="shared" si="4"/>
        <v>1120751</v>
      </c>
      <c r="R54" s="56">
        <f t="shared" si="4"/>
        <v>2380355</v>
      </c>
      <c r="S54" s="56">
        <f t="shared" si="4"/>
        <v>1470170</v>
      </c>
      <c r="T54" s="56">
        <f t="shared" si="4"/>
        <v>1992840</v>
      </c>
      <c r="U54" s="56">
        <f t="shared" si="4"/>
        <v>0</v>
      </c>
      <c r="V54" s="56">
        <f t="shared" si="4"/>
        <v>3463010</v>
      </c>
      <c r="W54" s="56">
        <f t="shared" si="4"/>
        <v>11954630</v>
      </c>
      <c r="X54" s="56">
        <f t="shared" si="4"/>
        <v>-12806822</v>
      </c>
      <c r="Y54" s="56">
        <f t="shared" si="4"/>
        <v>24761452</v>
      </c>
      <c r="Z54" s="57">
        <f>+IF(X54&lt;&gt;0,+(Y54/X54)*100,0)</f>
        <v>-193.34579648253094</v>
      </c>
      <c r="AA54" s="54">
        <f>+AA52-AA53</f>
        <v>-12806822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14030016</v>
      </c>
      <c r="F57" s="50">
        <f t="shared" si="5"/>
        <v>-12806822</v>
      </c>
      <c r="G57" s="50">
        <f t="shared" si="5"/>
        <v>1020625</v>
      </c>
      <c r="H57" s="50">
        <f t="shared" si="5"/>
        <v>1031152</v>
      </c>
      <c r="I57" s="50">
        <f t="shared" si="5"/>
        <v>1095969</v>
      </c>
      <c r="J57" s="50">
        <f t="shared" si="5"/>
        <v>3147746</v>
      </c>
      <c r="K57" s="50">
        <f t="shared" si="5"/>
        <v>953203</v>
      </c>
      <c r="L57" s="50">
        <f t="shared" si="5"/>
        <v>0</v>
      </c>
      <c r="M57" s="50">
        <f t="shared" si="5"/>
        <v>2010316</v>
      </c>
      <c r="N57" s="50">
        <f t="shared" si="5"/>
        <v>2963519</v>
      </c>
      <c r="O57" s="50">
        <f t="shared" si="5"/>
        <v>-524819</v>
      </c>
      <c r="P57" s="50">
        <f t="shared" si="5"/>
        <v>1784423</v>
      </c>
      <c r="Q57" s="50">
        <f t="shared" si="5"/>
        <v>1120751</v>
      </c>
      <c r="R57" s="50">
        <f t="shared" si="5"/>
        <v>2380355</v>
      </c>
      <c r="S57" s="50">
        <f t="shared" si="5"/>
        <v>1470170</v>
      </c>
      <c r="T57" s="50">
        <f t="shared" si="5"/>
        <v>1992840</v>
      </c>
      <c r="U57" s="50">
        <f t="shared" si="5"/>
        <v>0</v>
      </c>
      <c r="V57" s="50">
        <f t="shared" si="5"/>
        <v>3463010</v>
      </c>
      <c r="W57" s="50">
        <f t="shared" si="5"/>
        <v>11954630</v>
      </c>
      <c r="X57" s="50">
        <f t="shared" si="5"/>
        <v>-12806822</v>
      </c>
      <c r="Y57" s="50">
        <f t="shared" si="5"/>
        <v>24761452</v>
      </c>
      <c r="Z57" s="51">
        <f>+IF(X57&lt;&gt;0,+(Y57/X57)*100,0)</f>
        <v>-193.34579648253094</v>
      </c>
      <c r="AA57" s="48">
        <f>SUM(AA54:AA56)</f>
        <v>-12806822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14030016</v>
      </c>
      <c r="F60" s="67">
        <f t="shared" si="6"/>
        <v>-12806822</v>
      </c>
      <c r="G60" s="67">
        <f t="shared" si="6"/>
        <v>1020625</v>
      </c>
      <c r="H60" s="67">
        <f t="shared" si="6"/>
        <v>1031152</v>
      </c>
      <c r="I60" s="67">
        <f t="shared" si="6"/>
        <v>1095969</v>
      </c>
      <c r="J60" s="67">
        <f t="shared" si="6"/>
        <v>3147746</v>
      </c>
      <c r="K60" s="67">
        <f t="shared" si="6"/>
        <v>953203</v>
      </c>
      <c r="L60" s="67">
        <f t="shared" si="6"/>
        <v>0</v>
      </c>
      <c r="M60" s="67">
        <f t="shared" si="6"/>
        <v>2010316</v>
      </c>
      <c r="N60" s="67">
        <f t="shared" si="6"/>
        <v>2963519</v>
      </c>
      <c r="O60" s="67">
        <f t="shared" si="6"/>
        <v>-524819</v>
      </c>
      <c r="P60" s="67">
        <f t="shared" si="6"/>
        <v>1784423</v>
      </c>
      <c r="Q60" s="67">
        <f t="shared" si="6"/>
        <v>1120751</v>
      </c>
      <c r="R60" s="67">
        <f t="shared" si="6"/>
        <v>2380355</v>
      </c>
      <c r="S60" s="67">
        <f t="shared" si="6"/>
        <v>1470170</v>
      </c>
      <c r="T60" s="67">
        <f t="shared" si="6"/>
        <v>1992840</v>
      </c>
      <c r="U60" s="67">
        <f t="shared" si="6"/>
        <v>0</v>
      </c>
      <c r="V60" s="67">
        <f t="shared" si="6"/>
        <v>3463010</v>
      </c>
      <c r="W60" s="67">
        <f t="shared" si="6"/>
        <v>11954630</v>
      </c>
      <c r="X60" s="67">
        <f t="shared" si="6"/>
        <v>-12806822</v>
      </c>
      <c r="Y60" s="67">
        <f t="shared" si="6"/>
        <v>24761452</v>
      </c>
      <c r="Z60" s="68">
        <f>+IF(X60&lt;&gt;0,+(Y60/X60)*100,0)</f>
        <v>-193.34579648253094</v>
      </c>
      <c r="AA60" s="65">
        <f>SUM(AA57:AA59)</f>
        <v>-12806822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46960932</v>
      </c>
      <c r="D9" s="20"/>
      <c r="E9" s="21">
        <v>48564221</v>
      </c>
      <c r="F9" s="22">
        <v>48564221</v>
      </c>
      <c r="G9" s="22">
        <v>4258265</v>
      </c>
      <c r="H9" s="22">
        <v>4281532</v>
      </c>
      <c r="I9" s="22">
        <v>4270459</v>
      </c>
      <c r="J9" s="22">
        <v>12810256</v>
      </c>
      <c r="K9" s="22">
        <v>4439547</v>
      </c>
      <c r="L9" s="22">
        <v>4230033</v>
      </c>
      <c r="M9" s="22">
        <v>4238620</v>
      </c>
      <c r="N9" s="22">
        <v>12908200</v>
      </c>
      <c r="O9" s="22">
        <v>4255297</v>
      </c>
      <c r="P9" s="22">
        <v>4264987</v>
      </c>
      <c r="Q9" s="22">
        <v>4256227</v>
      </c>
      <c r="R9" s="22">
        <v>12776511</v>
      </c>
      <c r="S9" s="22">
        <v>4242211</v>
      </c>
      <c r="T9" s="22">
        <v>4231086</v>
      </c>
      <c r="U9" s="22">
        <v>4219514</v>
      </c>
      <c r="V9" s="22">
        <v>12692811</v>
      </c>
      <c r="W9" s="22">
        <v>51187778</v>
      </c>
      <c r="X9" s="22">
        <v>48564221</v>
      </c>
      <c r="Y9" s="22">
        <v>2623557</v>
      </c>
      <c r="Z9" s="23">
        <v>5.4022425274771733</v>
      </c>
      <c r="AA9" s="20">
        <v>48564221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3370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9652286</v>
      </c>
      <c r="D13" s="20"/>
      <c r="E13" s="21">
        <v>4168429</v>
      </c>
      <c r="F13" s="22">
        <v>11508797</v>
      </c>
      <c r="G13" s="22">
        <v>889215</v>
      </c>
      <c r="H13" s="22">
        <v>910670</v>
      </c>
      <c r="I13" s="22">
        <v>922094</v>
      </c>
      <c r="J13" s="22">
        <v>2721979</v>
      </c>
      <c r="K13" s="22">
        <v>923271</v>
      </c>
      <c r="L13" s="22">
        <v>942983</v>
      </c>
      <c r="M13" s="22">
        <v>950524</v>
      </c>
      <c r="N13" s="22">
        <v>2816778</v>
      </c>
      <c r="O13" s="22">
        <v>1174709</v>
      </c>
      <c r="P13" s="22">
        <v>1198976</v>
      </c>
      <c r="Q13" s="22">
        <v>1190268</v>
      </c>
      <c r="R13" s="22">
        <v>3563953</v>
      </c>
      <c r="S13" s="22">
        <v>1199253</v>
      </c>
      <c r="T13" s="22">
        <v>1211842</v>
      </c>
      <c r="U13" s="22">
        <v>1224560</v>
      </c>
      <c r="V13" s="22">
        <v>3635655</v>
      </c>
      <c r="W13" s="22">
        <v>12738365</v>
      </c>
      <c r="X13" s="22">
        <v>11508797</v>
      </c>
      <c r="Y13" s="22">
        <v>1229568</v>
      </c>
      <c r="Z13" s="23">
        <v>10.683723068536182</v>
      </c>
      <c r="AA13" s="20">
        <v>11508797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20899760</v>
      </c>
      <c r="F26" s="22">
        <v>20899760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20899760</v>
      </c>
      <c r="Y26" s="22">
        <v>-20899760</v>
      </c>
      <c r="Z26" s="23">
        <v>-100</v>
      </c>
      <c r="AA26" s="20">
        <v>20899760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56613218</v>
      </c>
      <c r="D33" s="29">
        <f t="shared" ref="D33:Y33" si="0">SUM(D6:D32)</f>
        <v>0</v>
      </c>
      <c r="E33" s="30">
        <f t="shared" si="0"/>
        <v>73635780</v>
      </c>
      <c r="F33" s="31">
        <f t="shared" si="0"/>
        <v>80972778</v>
      </c>
      <c r="G33" s="31">
        <f t="shared" si="0"/>
        <v>5147480</v>
      </c>
      <c r="H33" s="31">
        <f t="shared" si="0"/>
        <v>5192202</v>
      </c>
      <c r="I33" s="31">
        <f t="shared" si="0"/>
        <v>5192553</v>
      </c>
      <c r="J33" s="31">
        <f t="shared" si="0"/>
        <v>15532235</v>
      </c>
      <c r="K33" s="31">
        <f t="shared" si="0"/>
        <v>5362818</v>
      </c>
      <c r="L33" s="31">
        <f t="shared" si="0"/>
        <v>5173016</v>
      </c>
      <c r="M33" s="31">
        <f t="shared" si="0"/>
        <v>5189144</v>
      </c>
      <c r="N33" s="31">
        <f t="shared" si="0"/>
        <v>15724978</v>
      </c>
      <c r="O33" s="31">
        <f t="shared" si="0"/>
        <v>5430006</v>
      </c>
      <c r="P33" s="31">
        <f t="shared" si="0"/>
        <v>5463963</v>
      </c>
      <c r="Q33" s="31">
        <f t="shared" si="0"/>
        <v>5446495</v>
      </c>
      <c r="R33" s="31">
        <f t="shared" si="0"/>
        <v>16340464</v>
      </c>
      <c r="S33" s="31">
        <f t="shared" si="0"/>
        <v>5441464</v>
      </c>
      <c r="T33" s="31">
        <f t="shared" si="0"/>
        <v>5442928</v>
      </c>
      <c r="U33" s="31">
        <f t="shared" si="0"/>
        <v>5444074</v>
      </c>
      <c r="V33" s="31">
        <f t="shared" si="0"/>
        <v>16328466</v>
      </c>
      <c r="W33" s="31">
        <f t="shared" si="0"/>
        <v>63926143</v>
      </c>
      <c r="X33" s="31">
        <f t="shared" si="0"/>
        <v>80972778</v>
      </c>
      <c r="Y33" s="31">
        <f t="shared" si="0"/>
        <v>-17046635</v>
      </c>
      <c r="Z33" s="32">
        <f>+IF(X33&lt;&gt;0,+(Y33/X33)*100,0)</f>
        <v>-21.052303528477186</v>
      </c>
      <c r="AA33" s="29">
        <f>SUM(AA6:AA32)</f>
        <v>80972778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36853607</v>
      </c>
      <c r="D35" s="20"/>
      <c r="E35" s="21">
        <v>37391684</v>
      </c>
      <c r="F35" s="22">
        <v>38384656</v>
      </c>
      <c r="G35" s="22">
        <v>3628848</v>
      </c>
      <c r="H35" s="22">
        <v>3259680</v>
      </c>
      <c r="I35" s="22">
        <v>3755060</v>
      </c>
      <c r="J35" s="22">
        <v>10643588</v>
      </c>
      <c r="K35" s="22">
        <v>3621416</v>
      </c>
      <c r="L35" s="22">
        <v>3614559</v>
      </c>
      <c r="M35" s="22">
        <v>4020564</v>
      </c>
      <c r="N35" s="22">
        <v>11256539</v>
      </c>
      <c r="O35" s="22">
        <v>3435191</v>
      </c>
      <c r="P35" s="22">
        <v>3301551</v>
      </c>
      <c r="Q35" s="22">
        <v>3251675</v>
      </c>
      <c r="R35" s="22">
        <v>9988417</v>
      </c>
      <c r="S35" s="22">
        <v>3324706</v>
      </c>
      <c r="T35" s="22">
        <v>3413527</v>
      </c>
      <c r="U35" s="22">
        <v>3190122</v>
      </c>
      <c r="V35" s="22">
        <v>9928355</v>
      </c>
      <c r="W35" s="22">
        <v>41816899</v>
      </c>
      <c r="X35" s="22">
        <v>38384656</v>
      </c>
      <c r="Y35" s="22">
        <v>3432243</v>
      </c>
      <c r="Z35" s="23">
        <v>8.9417057690969006</v>
      </c>
      <c r="AA35" s="20">
        <v>38384656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102428</v>
      </c>
      <c r="D38" s="20"/>
      <c r="E38" s="21">
        <v>121075</v>
      </c>
      <c r="F38" s="22">
        <v>121075</v>
      </c>
      <c r="G38" s="22">
        <v>1554</v>
      </c>
      <c r="H38" s="22">
        <v>4072</v>
      </c>
      <c r="I38" s="22"/>
      <c r="J38" s="22">
        <v>5626</v>
      </c>
      <c r="K38" s="22">
        <v>4020</v>
      </c>
      <c r="L38" s="22">
        <v>6841</v>
      </c>
      <c r="M38" s="22">
        <v>1643</v>
      </c>
      <c r="N38" s="22">
        <v>12504</v>
      </c>
      <c r="O38" s="22">
        <v>2969</v>
      </c>
      <c r="P38" s="22"/>
      <c r="Q38" s="22">
        <v>1696</v>
      </c>
      <c r="R38" s="22">
        <v>4665</v>
      </c>
      <c r="S38" s="22">
        <v>828</v>
      </c>
      <c r="T38" s="22">
        <v>13954</v>
      </c>
      <c r="U38" s="22">
        <v>63269</v>
      </c>
      <c r="V38" s="22">
        <v>78051</v>
      </c>
      <c r="W38" s="22">
        <v>100846</v>
      </c>
      <c r="X38" s="22">
        <v>121075</v>
      </c>
      <c r="Y38" s="22">
        <v>-20229</v>
      </c>
      <c r="Z38" s="23">
        <v>-16.707825727854637</v>
      </c>
      <c r="AA38" s="20">
        <v>121075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9368082</v>
      </c>
      <c r="F39" s="22">
        <v>6000000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6000000</v>
      </c>
      <c r="Y39" s="22">
        <v>-6000000</v>
      </c>
      <c r="Z39" s="23">
        <v>-100</v>
      </c>
      <c r="AA39" s="20">
        <v>6000000</v>
      </c>
    </row>
    <row r="40" spans="1:27" x14ac:dyDescent="0.25">
      <c r="A40" s="19" t="s">
        <v>66</v>
      </c>
      <c r="B40" s="15" t="s">
        <v>32</v>
      </c>
      <c r="C40" s="20">
        <v>791206</v>
      </c>
      <c r="D40" s="20"/>
      <c r="E40" s="21">
        <v>559394</v>
      </c>
      <c r="F40" s="22">
        <v>559394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559394</v>
      </c>
      <c r="Y40" s="22">
        <v>-559394</v>
      </c>
      <c r="Z40" s="23">
        <v>-100</v>
      </c>
      <c r="AA40" s="20">
        <v>559394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6311217</v>
      </c>
      <c r="D42" s="20"/>
      <c r="E42" s="21">
        <v>7435610</v>
      </c>
      <c r="F42" s="22">
        <v>11348380</v>
      </c>
      <c r="G42" s="22">
        <v>44739</v>
      </c>
      <c r="H42" s="22">
        <v>349850</v>
      </c>
      <c r="I42" s="22">
        <v>683123</v>
      </c>
      <c r="J42" s="22">
        <v>1077712</v>
      </c>
      <c r="K42" s="22">
        <v>657746</v>
      </c>
      <c r="L42" s="22">
        <v>769535</v>
      </c>
      <c r="M42" s="22">
        <v>171690</v>
      </c>
      <c r="N42" s="22">
        <v>1598971</v>
      </c>
      <c r="O42" s="22">
        <v>1228560</v>
      </c>
      <c r="P42" s="22">
        <v>1551304</v>
      </c>
      <c r="Q42" s="22">
        <v>656407</v>
      </c>
      <c r="R42" s="22">
        <v>3436271</v>
      </c>
      <c r="S42" s="22">
        <v>55940</v>
      </c>
      <c r="T42" s="22">
        <v>1285129</v>
      </c>
      <c r="U42" s="22">
        <v>1010446</v>
      </c>
      <c r="V42" s="22">
        <v>2351515</v>
      </c>
      <c r="W42" s="22">
        <v>8464469</v>
      </c>
      <c r="X42" s="22">
        <v>11348380</v>
      </c>
      <c r="Y42" s="22">
        <v>-2883911</v>
      </c>
      <c r="Z42" s="23">
        <v>-25.412534652523089</v>
      </c>
      <c r="AA42" s="20">
        <v>11348380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14581033</v>
      </c>
      <c r="D44" s="20"/>
      <c r="E44" s="21">
        <v>129397</v>
      </c>
      <c r="F44" s="22">
        <v>170215</v>
      </c>
      <c r="G44" s="22">
        <v>28448</v>
      </c>
      <c r="H44" s="22">
        <v>13845</v>
      </c>
      <c r="I44" s="22">
        <v>9493</v>
      </c>
      <c r="J44" s="22">
        <v>51786</v>
      </c>
      <c r="K44" s="22">
        <v>11940</v>
      </c>
      <c r="L44" s="22">
        <v>9093</v>
      </c>
      <c r="M44" s="22">
        <v>12287</v>
      </c>
      <c r="N44" s="22">
        <v>33320</v>
      </c>
      <c r="O44" s="22">
        <v>15032</v>
      </c>
      <c r="P44" s="22">
        <v>46082</v>
      </c>
      <c r="Q44" s="22">
        <v>21094</v>
      </c>
      <c r="R44" s="22">
        <v>82208</v>
      </c>
      <c r="S44" s="22">
        <v>21601</v>
      </c>
      <c r="T44" s="22">
        <v>15753</v>
      </c>
      <c r="U44" s="22">
        <v>134880</v>
      </c>
      <c r="V44" s="22">
        <v>172234</v>
      </c>
      <c r="W44" s="22">
        <v>339548</v>
      </c>
      <c r="X44" s="22">
        <v>170215</v>
      </c>
      <c r="Y44" s="22">
        <v>169333</v>
      </c>
      <c r="Z44" s="23">
        <v>99.481831800957607</v>
      </c>
      <c r="AA44" s="20">
        <v>170215</v>
      </c>
    </row>
    <row r="45" spans="1:27" x14ac:dyDescent="0.25">
      <c r="A45" s="19" t="s">
        <v>70</v>
      </c>
      <c r="B45" s="15" t="s">
        <v>32</v>
      </c>
      <c r="C45" s="20">
        <v>10142923</v>
      </c>
      <c r="D45" s="20"/>
      <c r="E45" s="21">
        <v>19069592</v>
      </c>
      <c r="F45" s="22">
        <v>23000921</v>
      </c>
      <c r="G45" s="22">
        <v>112959</v>
      </c>
      <c r="H45" s="22">
        <v>212238</v>
      </c>
      <c r="I45" s="22">
        <v>1392422</v>
      </c>
      <c r="J45" s="22">
        <v>1717619</v>
      </c>
      <c r="K45" s="22">
        <v>2331283</v>
      </c>
      <c r="L45" s="22">
        <v>1575952</v>
      </c>
      <c r="M45" s="22">
        <v>654859</v>
      </c>
      <c r="N45" s="22">
        <v>4562094</v>
      </c>
      <c r="O45" s="22">
        <v>1915146</v>
      </c>
      <c r="P45" s="22">
        <v>2046484</v>
      </c>
      <c r="Q45" s="22">
        <v>1887818</v>
      </c>
      <c r="R45" s="22">
        <v>5849448</v>
      </c>
      <c r="S45" s="22">
        <v>1712042</v>
      </c>
      <c r="T45" s="22">
        <v>1633990</v>
      </c>
      <c r="U45" s="22">
        <v>2017098</v>
      </c>
      <c r="V45" s="22">
        <v>5363130</v>
      </c>
      <c r="W45" s="22">
        <v>17492291</v>
      </c>
      <c r="X45" s="22">
        <v>23000921</v>
      </c>
      <c r="Y45" s="22">
        <v>-5508630</v>
      </c>
      <c r="Z45" s="23">
        <v>-23.949606191856404</v>
      </c>
      <c r="AA45" s="20">
        <v>23000921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68782414</v>
      </c>
      <c r="D48" s="29">
        <f t="shared" ref="D48:Y48" si="1">SUM(D35:D47)</f>
        <v>0</v>
      </c>
      <c r="E48" s="30">
        <f t="shared" si="1"/>
        <v>74074834</v>
      </c>
      <c r="F48" s="31">
        <f t="shared" si="1"/>
        <v>79584641</v>
      </c>
      <c r="G48" s="31">
        <f t="shared" si="1"/>
        <v>3816548</v>
      </c>
      <c r="H48" s="31">
        <f t="shared" si="1"/>
        <v>3839685</v>
      </c>
      <c r="I48" s="31">
        <f t="shared" si="1"/>
        <v>5840098</v>
      </c>
      <c r="J48" s="31">
        <f t="shared" si="1"/>
        <v>13496331</v>
      </c>
      <c r="K48" s="31">
        <f t="shared" si="1"/>
        <v>6626405</v>
      </c>
      <c r="L48" s="31">
        <f t="shared" si="1"/>
        <v>5975980</v>
      </c>
      <c r="M48" s="31">
        <f t="shared" si="1"/>
        <v>4861043</v>
      </c>
      <c r="N48" s="31">
        <f t="shared" si="1"/>
        <v>17463428</v>
      </c>
      <c r="O48" s="31">
        <f t="shared" si="1"/>
        <v>6596898</v>
      </c>
      <c r="P48" s="31">
        <f t="shared" si="1"/>
        <v>6945421</v>
      </c>
      <c r="Q48" s="31">
        <f t="shared" si="1"/>
        <v>5818690</v>
      </c>
      <c r="R48" s="31">
        <f t="shared" si="1"/>
        <v>19361009</v>
      </c>
      <c r="S48" s="31">
        <f t="shared" si="1"/>
        <v>5115117</v>
      </c>
      <c r="T48" s="31">
        <f t="shared" si="1"/>
        <v>6362353</v>
      </c>
      <c r="U48" s="31">
        <f t="shared" si="1"/>
        <v>6415815</v>
      </c>
      <c r="V48" s="31">
        <f t="shared" si="1"/>
        <v>17893285</v>
      </c>
      <c r="W48" s="31">
        <f t="shared" si="1"/>
        <v>68214053</v>
      </c>
      <c r="X48" s="31">
        <f t="shared" si="1"/>
        <v>79584641</v>
      </c>
      <c r="Y48" s="31">
        <f t="shared" si="1"/>
        <v>-11370588</v>
      </c>
      <c r="Z48" s="32">
        <f>+IF(X48&lt;&gt;0,+(Y48/X48)*100,0)</f>
        <v>-14.287415080505294</v>
      </c>
      <c r="AA48" s="29">
        <f>SUM(AA35:AA47)</f>
        <v>79584641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-12169196</v>
      </c>
      <c r="D49" s="39">
        <f t="shared" si="2"/>
        <v>0</v>
      </c>
      <c r="E49" s="40">
        <f t="shared" si="2"/>
        <v>-439054</v>
      </c>
      <c r="F49" s="41">
        <f t="shared" si="2"/>
        <v>1388137</v>
      </c>
      <c r="G49" s="41">
        <f t="shared" si="2"/>
        <v>1330932</v>
      </c>
      <c r="H49" s="41">
        <f t="shared" si="2"/>
        <v>1352517</v>
      </c>
      <c r="I49" s="41">
        <f t="shared" si="2"/>
        <v>-647545</v>
      </c>
      <c r="J49" s="41">
        <f t="shared" si="2"/>
        <v>2035904</v>
      </c>
      <c r="K49" s="41">
        <f t="shared" si="2"/>
        <v>-1263587</v>
      </c>
      <c r="L49" s="41">
        <f t="shared" si="2"/>
        <v>-802964</v>
      </c>
      <c r="M49" s="41">
        <f t="shared" si="2"/>
        <v>328101</v>
      </c>
      <c r="N49" s="41">
        <f t="shared" si="2"/>
        <v>-1738450</v>
      </c>
      <c r="O49" s="41">
        <f t="shared" si="2"/>
        <v>-1166892</v>
      </c>
      <c r="P49" s="41">
        <f t="shared" si="2"/>
        <v>-1481458</v>
      </c>
      <c r="Q49" s="41">
        <f t="shared" si="2"/>
        <v>-372195</v>
      </c>
      <c r="R49" s="41">
        <f t="shared" si="2"/>
        <v>-3020545</v>
      </c>
      <c r="S49" s="41">
        <f t="shared" si="2"/>
        <v>326347</v>
      </c>
      <c r="T49" s="41">
        <f t="shared" si="2"/>
        <v>-919425</v>
      </c>
      <c r="U49" s="41">
        <f t="shared" si="2"/>
        <v>-971741</v>
      </c>
      <c r="V49" s="41">
        <f t="shared" si="2"/>
        <v>-1564819</v>
      </c>
      <c r="W49" s="41">
        <f t="shared" si="2"/>
        <v>-4287910</v>
      </c>
      <c r="X49" s="41">
        <f t="shared" si="2"/>
        <v>1388137</v>
      </c>
      <c r="Y49" s="41">
        <f t="shared" si="2"/>
        <v>-5676047</v>
      </c>
      <c r="Z49" s="42">
        <f>+IF(X49&lt;&gt;0,+(Y49/X49)*100,0)</f>
        <v>-408.89674434151669</v>
      </c>
      <c r="AA49" s="39">
        <f>+AA33-AA48</f>
        <v>1388137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>
        <v>1236975</v>
      </c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-12169196</v>
      </c>
      <c r="D52" s="48">
        <f t="shared" si="3"/>
        <v>0</v>
      </c>
      <c r="E52" s="49">
        <f t="shared" si="3"/>
        <v>797921</v>
      </c>
      <c r="F52" s="50">
        <f t="shared" si="3"/>
        <v>1388137</v>
      </c>
      <c r="G52" s="50">
        <f t="shared" si="3"/>
        <v>1330932</v>
      </c>
      <c r="H52" s="50">
        <f t="shared" si="3"/>
        <v>1352517</v>
      </c>
      <c r="I52" s="50">
        <f t="shared" si="3"/>
        <v>-647545</v>
      </c>
      <c r="J52" s="50">
        <f t="shared" si="3"/>
        <v>2035904</v>
      </c>
      <c r="K52" s="50">
        <f t="shared" si="3"/>
        <v>-1263587</v>
      </c>
      <c r="L52" s="50">
        <f t="shared" si="3"/>
        <v>-802964</v>
      </c>
      <c r="M52" s="50">
        <f t="shared" si="3"/>
        <v>328101</v>
      </c>
      <c r="N52" s="50">
        <f t="shared" si="3"/>
        <v>-1738450</v>
      </c>
      <c r="O52" s="50">
        <f t="shared" si="3"/>
        <v>-1166892</v>
      </c>
      <c r="P52" s="50">
        <f t="shared" si="3"/>
        <v>-1481458</v>
      </c>
      <c r="Q52" s="50">
        <f t="shared" si="3"/>
        <v>-372195</v>
      </c>
      <c r="R52" s="50">
        <f t="shared" si="3"/>
        <v>-3020545</v>
      </c>
      <c r="S52" s="50">
        <f t="shared" si="3"/>
        <v>326347</v>
      </c>
      <c r="T52" s="50">
        <f t="shared" si="3"/>
        <v>-919425</v>
      </c>
      <c r="U52" s="50">
        <f t="shared" si="3"/>
        <v>-971741</v>
      </c>
      <c r="V52" s="50">
        <f t="shared" si="3"/>
        <v>-1564819</v>
      </c>
      <c r="W52" s="50">
        <f t="shared" si="3"/>
        <v>-4287910</v>
      </c>
      <c r="X52" s="50">
        <f t="shared" si="3"/>
        <v>1388137</v>
      </c>
      <c r="Y52" s="50">
        <f t="shared" si="3"/>
        <v>-5676047</v>
      </c>
      <c r="Z52" s="51">
        <f>+IF(X52&lt;&gt;0,+(Y52/X52)*100,0)</f>
        <v>-408.89674434151669</v>
      </c>
      <c r="AA52" s="48">
        <f>SUM(AA49:AA51)</f>
        <v>1388137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-12169196</v>
      </c>
      <c r="D54" s="54">
        <f>+D52-D53</f>
        <v>0</v>
      </c>
      <c r="E54" s="55">
        <f t="shared" si="4"/>
        <v>797921</v>
      </c>
      <c r="F54" s="56">
        <f t="shared" si="4"/>
        <v>1388137</v>
      </c>
      <c r="G54" s="56">
        <f t="shared" si="4"/>
        <v>1330932</v>
      </c>
      <c r="H54" s="56">
        <f t="shared" si="4"/>
        <v>1352517</v>
      </c>
      <c r="I54" s="56">
        <f t="shared" si="4"/>
        <v>-647545</v>
      </c>
      <c r="J54" s="56">
        <f t="shared" si="4"/>
        <v>2035904</v>
      </c>
      <c r="K54" s="56">
        <f t="shared" si="4"/>
        <v>-1263587</v>
      </c>
      <c r="L54" s="56">
        <f t="shared" si="4"/>
        <v>-802964</v>
      </c>
      <c r="M54" s="56">
        <f t="shared" si="4"/>
        <v>328101</v>
      </c>
      <c r="N54" s="56">
        <f t="shared" si="4"/>
        <v>-1738450</v>
      </c>
      <c r="O54" s="56">
        <f t="shared" si="4"/>
        <v>-1166892</v>
      </c>
      <c r="P54" s="56">
        <f t="shared" si="4"/>
        <v>-1481458</v>
      </c>
      <c r="Q54" s="56">
        <f t="shared" si="4"/>
        <v>-372195</v>
      </c>
      <c r="R54" s="56">
        <f t="shared" si="4"/>
        <v>-3020545</v>
      </c>
      <c r="S54" s="56">
        <f t="shared" si="4"/>
        <v>326347</v>
      </c>
      <c r="T54" s="56">
        <f t="shared" si="4"/>
        <v>-919425</v>
      </c>
      <c r="U54" s="56">
        <f t="shared" si="4"/>
        <v>-971741</v>
      </c>
      <c r="V54" s="56">
        <f t="shared" si="4"/>
        <v>-1564819</v>
      </c>
      <c r="W54" s="56">
        <f t="shared" si="4"/>
        <v>-4287910</v>
      </c>
      <c r="X54" s="56">
        <f t="shared" si="4"/>
        <v>1388137</v>
      </c>
      <c r="Y54" s="56">
        <f t="shared" si="4"/>
        <v>-5676047</v>
      </c>
      <c r="Z54" s="57">
        <f>+IF(X54&lt;&gt;0,+(Y54/X54)*100,0)</f>
        <v>-408.89674434151669</v>
      </c>
      <c r="AA54" s="54">
        <f>+AA52-AA53</f>
        <v>1388137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-12169196</v>
      </c>
      <c r="D57" s="48">
        <f>SUM(D54:D56)</f>
        <v>0</v>
      </c>
      <c r="E57" s="49">
        <f t="shared" si="5"/>
        <v>797921</v>
      </c>
      <c r="F57" s="50">
        <f t="shared" si="5"/>
        <v>1388137</v>
      </c>
      <c r="G57" s="50">
        <f t="shared" si="5"/>
        <v>1330932</v>
      </c>
      <c r="H57" s="50">
        <f t="shared" si="5"/>
        <v>1352517</v>
      </c>
      <c r="I57" s="50">
        <f t="shared" si="5"/>
        <v>-647545</v>
      </c>
      <c r="J57" s="50">
        <f t="shared" si="5"/>
        <v>2035904</v>
      </c>
      <c r="K57" s="50">
        <f t="shared" si="5"/>
        <v>-1263587</v>
      </c>
      <c r="L57" s="50">
        <f t="shared" si="5"/>
        <v>-802964</v>
      </c>
      <c r="M57" s="50">
        <f t="shared" si="5"/>
        <v>328101</v>
      </c>
      <c r="N57" s="50">
        <f t="shared" si="5"/>
        <v>-1738450</v>
      </c>
      <c r="O57" s="50">
        <f t="shared" si="5"/>
        <v>-1166892</v>
      </c>
      <c r="P57" s="50">
        <f t="shared" si="5"/>
        <v>-1481458</v>
      </c>
      <c r="Q57" s="50">
        <f t="shared" si="5"/>
        <v>-372195</v>
      </c>
      <c r="R57" s="50">
        <f t="shared" si="5"/>
        <v>-3020545</v>
      </c>
      <c r="S57" s="50">
        <f t="shared" si="5"/>
        <v>326347</v>
      </c>
      <c r="T57" s="50">
        <f t="shared" si="5"/>
        <v>-919425</v>
      </c>
      <c r="U57" s="50">
        <f t="shared" si="5"/>
        <v>-971741</v>
      </c>
      <c r="V57" s="50">
        <f t="shared" si="5"/>
        <v>-1564819</v>
      </c>
      <c r="W57" s="50">
        <f t="shared" si="5"/>
        <v>-4287910</v>
      </c>
      <c r="X57" s="50">
        <f t="shared" si="5"/>
        <v>1388137</v>
      </c>
      <c r="Y57" s="50">
        <f t="shared" si="5"/>
        <v>-5676047</v>
      </c>
      <c r="Z57" s="51">
        <f>+IF(X57&lt;&gt;0,+(Y57/X57)*100,0)</f>
        <v>-408.89674434151669</v>
      </c>
      <c r="AA57" s="48">
        <f>SUM(AA54:AA56)</f>
        <v>1388137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-12169196</v>
      </c>
      <c r="D60" s="65">
        <f>SUM(D57:D59)</f>
        <v>0</v>
      </c>
      <c r="E60" s="66">
        <f t="shared" si="6"/>
        <v>797921</v>
      </c>
      <c r="F60" s="67">
        <f t="shared" si="6"/>
        <v>1388137</v>
      </c>
      <c r="G60" s="67">
        <f t="shared" si="6"/>
        <v>1330932</v>
      </c>
      <c r="H60" s="67">
        <f t="shared" si="6"/>
        <v>1352517</v>
      </c>
      <c r="I60" s="67">
        <f t="shared" si="6"/>
        <v>-647545</v>
      </c>
      <c r="J60" s="67">
        <f t="shared" si="6"/>
        <v>2035904</v>
      </c>
      <c r="K60" s="67">
        <f t="shared" si="6"/>
        <v>-1263587</v>
      </c>
      <c r="L60" s="67">
        <f t="shared" si="6"/>
        <v>-802964</v>
      </c>
      <c r="M60" s="67">
        <f t="shared" si="6"/>
        <v>328101</v>
      </c>
      <c r="N60" s="67">
        <f t="shared" si="6"/>
        <v>-1738450</v>
      </c>
      <c r="O60" s="67">
        <f t="shared" si="6"/>
        <v>-1166892</v>
      </c>
      <c r="P60" s="67">
        <f t="shared" si="6"/>
        <v>-1481458</v>
      </c>
      <c r="Q60" s="67">
        <f t="shared" si="6"/>
        <v>-372195</v>
      </c>
      <c r="R60" s="67">
        <f t="shared" si="6"/>
        <v>-3020545</v>
      </c>
      <c r="S60" s="67">
        <f t="shared" si="6"/>
        <v>326347</v>
      </c>
      <c r="T60" s="67">
        <f t="shared" si="6"/>
        <v>-919425</v>
      </c>
      <c r="U60" s="67">
        <f t="shared" si="6"/>
        <v>-971741</v>
      </c>
      <c r="V60" s="67">
        <f t="shared" si="6"/>
        <v>-1564819</v>
      </c>
      <c r="W60" s="67">
        <f t="shared" si="6"/>
        <v>-4287910</v>
      </c>
      <c r="X60" s="67">
        <f t="shared" si="6"/>
        <v>1388137</v>
      </c>
      <c r="Y60" s="67">
        <f t="shared" si="6"/>
        <v>-5676047</v>
      </c>
      <c r="Z60" s="68">
        <f>+IF(X60&lt;&gt;0,+(Y60/X60)*100,0)</f>
        <v>-408.89674434151669</v>
      </c>
      <c r="AA60" s="65">
        <f>SUM(AA57:AA59)</f>
        <v>1388137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40626751</v>
      </c>
      <c r="D9" s="20"/>
      <c r="E9" s="21">
        <v>44972779</v>
      </c>
      <c r="F9" s="22">
        <v>44972779</v>
      </c>
      <c r="G9" s="22">
        <v>3629007</v>
      </c>
      <c r="H9" s="22">
        <v>3597062</v>
      </c>
      <c r="I9" s="22">
        <v>4011516</v>
      </c>
      <c r="J9" s="22">
        <v>11237585</v>
      </c>
      <c r="K9" s="22">
        <v>3506026</v>
      </c>
      <c r="L9" s="22">
        <v>3425423</v>
      </c>
      <c r="M9" s="22">
        <v>3342557</v>
      </c>
      <c r="N9" s="22">
        <v>10274006</v>
      </c>
      <c r="O9" s="22">
        <v>4043323</v>
      </c>
      <c r="P9" s="22">
        <v>4054954</v>
      </c>
      <c r="Q9" s="22">
        <v>3658414</v>
      </c>
      <c r="R9" s="22">
        <v>11756691</v>
      </c>
      <c r="S9" s="22">
        <v>3932097</v>
      </c>
      <c r="T9" s="22">
        <v>3539013</v>
      </c>
      <c r="U9" s="22">
        <v>-5009847</v>
      </c>
      <c r="V9" s="22">
        <v>2461263</v>
      </c>
      <c r="W9" s="22">
        <v>35729545</v>
      </c>
      <c r="X9" s="22">
        <v>44972779</v>
      </c>
      <c r="Y9" s="22">
        <v>-9243234</v>
      </c>
      <c r="Z9" s="23">
        <v>-20.552952709460094</v>
      </c>
      <c r="AA9" s="20">
        <v>44972779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12737891</v>
      </c>
      <c r="D13" s="20"/>
      <c r="E13" s="21">
        <v>13200404</v>
      </c>
      <c r="F13" s="22">
        <v>14962052</v>
      </c>
      <c r="G13" s="22">
        <v>1205772</v>
      </c>
      <c r="H13" s="22">
        <v>1219565</v>
      </c>
      <c r="I13" s="22">
        <v>1210193</v>
      </c>
      <c r="J13" s="22">
        <v>3635530</v>
      </c>
      <c r="K13" s="22">
        <v>1263920</v>
      </c>
      <c r="L13" s="22">
        <v>1274996</v>
      </c>
      <c r="M13" s="22">
        <v>1274208</v>
      </c>
      <c r="N13" s="22">
        <v>3813124</v>
      </c>
      <c r="O13" s="22">
        <v>1154148</v>
      </c>
      <c r="P13" s="22">
        <v>1140287</v>
      </c>
      <c r="Q13" s="22">
        <v>1152890</v>
      </c>
      <c r="R13" s="22">
        <v>3447325</v>
      </c>
      <c r="S13" s="22">
        <v>1251210</v>
      </c>
      <c r="T13" s="22">
        <v>1147338</v>
      </c>
      <c r="U13" s="22">
        <v>1211050</v>
      </c>
      <c r="V13" s="22">
        <v>3609598</v>
      </c>
      <c r="W13" s="22">
        <v>14505577</v>
      </c>
      <c r="X13" s="22">
        <v>14962052</v>
      </c>
      <c r="Y13" s="22">
        <v>-456475</v>
      </c>
      <c r="Z13" s="23">
        <v>-3.0508849989292912</v>
      </c>
      <c r="AA13" s="20">
        <v>14962052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18485201</v>
      </c>
      <c r="F26" s="22">
        <v>18485201</v>
      </c>
      <c r="G26" s="22"/>
      <c r="H26" s="22"/>
      <c r="I26" s="22"/>
      <c r="J26" s="22"/>
      <c r="K26" s="22"/>
      <c r="L26" s="22">
        <v>5708048</v>
      </c>
      <c r="M26" s="22"/>
      <c r="N26" s="22">
        <v>5708048</v>
      </c>
      <c r="O26" s="22">
        <v>5388058</v>
      </c>
      <c r="P26" s="22"/>
      <c r="Q26" s="22"/>
      <c r="R26" s="22">
        <v>5388058</v>
      </c>
      <c r="S26" s="22">
        <v>3847663</v>
      </c>
      <c r="T26" s="22"/>
      <c r="U26" s="22"/>
      <c r="V26" s="22">
        <v>3847663</v>
      </c>
      <c r="W26" s="22">
        <v>14943769</v>
      </c>
      <c r="X26" s="22">
        <v>18485201</v>
      </c>
      <c r="Y26" s="22">
        <v>-3541432</v>
      </c>
      <c r="Z26" s="23">
        <v>-19.158201201058077</v>
      </c>
      <c r="AA26" s="20">
        <v>18485201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53364642</v>
      </c>
      <c r="D33" s="29">
        <f t="shared" ref="D33:Y33" si="0">SUM(D6:D32)</f>
        <v>0</v>
      </c>
      <c r="E33" s="30">
        <f t="shared" si="0"/>
        <v>76658384</v>
      </c>
      <c r="F33" s="31">
        <f t="shared" si="0"/>
        <v>78420032</v>
      </c>
      <c r="G33" s="31">
        <f t="shared" si="0"/>
        <v>4834779</v>
      </c>
      <c r="H33" s="31">
        <f t="shared" si="0"/>
        <v>4816627</v>
      </c>
      <c r="I33" s="31">
        <f t="shared" si="0"/>
        <v>5221709</v>
      </c>
      <c r="J33" s="31">
        <f t="shared" si="0"/>
        <v>14873115</v>
      </c>
      <c r="K33" s="31">
        <f t="shared" si="0"/>
        <v>4769946</v>
      </c>
      <c r="L33" s="31">
        <f t="shared" si="0"/>
        <v>10408467</v>
      </c>
      <c r="M33" s="31">
        <f t="shared" si="0"/>
        <v>4616765</v>
      </c>
      <c r="N33" s="31">
        <f t="shared" si="0"/>
        <v>19795178</v>
      </c>
      <c r="O33" s="31">
        <f t="shared" si="0"/>
        <v>10585529</v>
      </c>
      <c r="P33" s="31">
        <f t="shared" si="0"/>
        <v>5195241</v>
      </c>
      <c r="Q33" s="31">
        <f t="shared" si="0"/>
        <v>4811304</v>
      </c>
      <c r="R33" s="31">
        <f t="shared" si="0"/>
        <v>20592074</v>
      </c>
      <c r="S33" s="31">
        <f t="shared" si="0"/>
        <v>9030970</v>
      </c>
      <c r="T33" s="31">
        <f t="shared" si="0"/>
        <v>4686351</v>
      </c>
      <c r="U33" s="31">
        <f t="shared" si="0"/>
        <v>-3798797</v>
      </c>
      <c r="V33" s="31">
        <f t="shared" si="0"/>
        <v>9918524</v>
      </c>
      <c r="W33" s="31">
        <f t="shared" si="0"/>
        <v>65178891</v>
      </c>
      <c r="X33" s="31">
        <f t="shared" si="0"/>
        <v>78420032</v>
      </c>
      <c r="Y33" s="31">
        <f t="shared" si="0"/>
        <v>-13241141</v>
      </c>
      <c r="Z33" s="32">
        <f>+IF(X33&lt;&gt;0,+(Y33/X33)*100,0)</f>
        <v>-16.884896195910759</v>
      </c>
      <c r="AA33" s="29">
        <f>SUM(AA6:AA32)</f>
        <v>78420032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8634831</v>
      </c>
      <c r="D35" s="20"/>
      <c r="E35" s="21">
        <v>2963394</v>
      </c>
      <c r="F35" s="22">
        <v>9041894</v>
      </c>
      <c r="G35" s="22"/>
      <c r="H35" s="22">
        <v>1491638</v>
      </c>
      <c r="I35" s="22">
        <v>806526</v>
      </c>
      <c r="J35" s="22">
        <v>2298164</v>
      </c>
      <c r="K35" s="22">
        <v>708686</v>
      </c>
      <c r="L35" s="22">
        <v>705216</v>
      </c>
      <c r="M35" s="22">
        <v>704772</v>
      </c>
      <c r="N35" s="22">
        <v>2118674</v>
      </c>
      <c r="O35" s="22">
        <v>764326</v>
      </c>
      <c r="P35" s="22"/>
      <c r="Q35" s="22">
        <v>1451877</v>
      </c>
      <c r="R35" s="22">
        <v>2216203</v>
      </c>
      <c r="S35" s="22">
        <v>688669</v>
      </c>
      <c r="T35" s="22">
        <v>723999</v>
      </c>
      <c r="U35" s="22">
        <v>814151</v>
      </c>
      <c r="V35" s="22">
        <v>2226819</v>
      </c>
      <c r="W35" s="22">
        <v>8859860</v>
      </c>
      <c r="X35" s="22">
        <v>9041894</v>
      </c>
      <c r="Y35" s="22">
        <v>-182034</v>
      </c>
      <c r="Z35" s="23">
        <v>-2.0132286443526102</v>
      </c>
      <c r="AA35" s="20">
        <v>9041894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121615</v>
      </c>
      <c r="D38" s="20"/>
      <c r="E38" s="21">
        <v>153000</v>
      </c>
      <c r="F38" s="22">
        <v>1600000</v>
      </c>
      <c r="G38" s="22"/>
      <c r="H38" s="22">
        <v>8580</v>
      </c>
      <c r="I38" s="22">
        <v>10140</v>
      </c>
      <c r="J38" s="22">
        <v>18720</v>
      </c>
      <c r="K38" s="22"/>
      <c r="L38" s="22"/>
      <c r="M38" s="22"/>
      <c r="N38" s="22"/>
      <c r="O38" s="22">
        <v>15600</v>
      </c>
      <c r="P38" s="22">
        <v>5850</v>
      </c>
      <c r="Q38" s="22">
        <v>13650</v>
      </c>
      <c r="R38" s="22">
        <v>35100</v>
      </c>
      <c r="S38" s="22">
        <v>5850</v>
      </c>
      <c r="T38" s="22">
        <v>419523</v>
      </c>
      <c r="U38" s="22">
        <v>946830</v>
      </c>
      <c r="V38" s="22">
        <v>1372203</v>
      </c>
      <c r="W38" s="22">
        <v>1426023</v>
      </c>
      <c r="X38" s="22">
        <v>1600000</v>
      </c>
      <c r="Y38" s="22">
        <v>-173977</v>
      </c>
      <c r="Z38" s="23">
        <v>-10.8735625</v>
      </c>
      <c r="AA38" s="20">
        <v>1600000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33053847</v>
      </c>
      <c r="F39" s="22">
        <v>33053847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33053847</v>
      </c>
      <c r="Y39" s="22">
        <v>-33053847</v>
      </c>
      <c r="Z39" s="23">
        <v>-100</v>
      </c>
      <c r="AA39" s="20">
        <v>33053847</v>
      </c>
    </row>
    <row r="40" spans="1:27" x14ac:dyDescent="0.25">
      <c r="A40" s="19" t="s">
        <v>66</v>
      </c>
      <c r="B40" s="15" t="s">
        <v>32</v>
      </c>
      <c r="C40" s="20">
        <v>6690819</v>
      </c>
      <c r="D40" s="20"/>
      <c r="E40" s="21">
        <v>2659286</v>
      </c>
      <c r="F40" s="22">
        <v>6690819</v>
      </c>
      <c r="G40" s="22"/>
      <c r="H40" s="22"/>
      <c r="I40" s="22"/>
      <c r="J40" s="22"/>
      <c r="K40" s="22">
        <v>886429</v>
      </c>
      <c r="L40" s="22"/>
      <c r="M40" s="22"/>
      <c r="N40" s="22">
        <v>886429</v>
      </c>
      <c r="O40" s="22">
        <v>-132403</v>
      </c>
      <c r="P40" s="22"/>
      <c r="Q40" s="22"/>
      <c r="R40" s="22">
        <v>-132403</v>
      </c>
      <c r="S40" s="22">
        <v>323154</v>
      </c>
      <c r="T40" s="22"/>
      <c r="U40" s="22">
        <v>215436</v>
      </c>
      <c r="V40" s="22">
        <v>538590</v>
      </c>
      <c r="W40" s="22">
        <v>1292616</v>
      </c>
      <c r="X40" s="22">
        <v>6690819</v>
      </c>
      <c r="Y40" s="22">
        <v>-5398203</v>
      </c>
      <c r="Z40" s="23">
        <v>-80.680750742173714</v>
      </c>
      <c r="AA40" s="20">
        <v>6690819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72439</v>
      </c>
      <c r="D45" s="20"/>
      <c r="E45" s="21">
        <v>16049145</v>
      </c>
      <c r="F45" s="22">
        <v>20049145</v>
      </c>
      <c r="G45" s="22">
        <v>658537</v>
      </c>
      <c r="H45" s="22">
        <v>804246</v>
      </c>
      <c r="I45" s="22">
        <v>1391414</v>
      </c>
      <c r="J45" s="22">
        <v>2854197</v>
      </c>
      <c r="K45" s="22">
        <v>1334571</v>
      </c>
      <c r="L45" s="22">
        <v>1046687</v>
      </c>
      <c r="M45" s="22">
        <v>1206813</v>
      </c>
      <c r="N45" s="22">
        <v>3588071</v>
      </c>
      <c r="O45" s="22">
        <v>919271</v>
      </c>
      <c r="P45" s="22">
        <v>1391644</v>
      </c>
      <c r="Q45" s="22">
        <v>2633669</v>
      </c>
      <c r="R45" s="22">
        <v>4944584</v>
      </c>
      <c r="S45" s="22">
        <v>1325519</v>
      </c>
      <c r="T45" s="22">
        <v>2486785</v>
      </c>
      <c r="U45" s="22">
        <v>724639</v>
      </c>
      <c r="V45" s="22">
        <v>4536943</v>
      </c>
      <c r="W45" s="22">
        <v>15923795</v>
      </c>
      <c r="X45" s="22">
        <v>20049145</v>
      </c>
      <c r="Y45" s="22">
        <v>-4125350</v>
      </c>
      <c r="Z45" s="23">
        <v>-20.576189159188583</v>
      </c>
      <c r="AA45" s="20">
        <v>20049145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15519704</v>
      </c>
      <c r="D48" s="29">
        <f t="shared" ref="D48:Y48" si="1">SUM(D35:D47)</f>
        <v>0</v>
      </c>
      <c r="E48" s="30">
        <f t="shared" si="1"/>
        <v>54878672</v>
      </c>
      <c r="F48" s="31">
        <f t="shared" si="1"/>
        <v>70435705</v>
      </c>
      <c r="G48" s="31">
        <f t="shared" si="1"/>
        <v>658537</v>
      </c>
      <c r="H48" s="31">
        <f t="shared" si="1"/>
        <v>2304464</v>
      </c>
      <c r="I48" s="31">
        <f t="shared" si="1"/>
        <v>2208080</v>
      </c>
      <c r="J48" s="31">
        <f t="shared" si="1"/>
        <v>5171081</v>
      </c>
      <c r="K48" s="31">
        <f t="shared" si="1"/>
        <v>2929686</v>
      </c>
      <c r="L48" s="31">
        <f t="shared" si="1"/>
        <v>1751903</v>
      </c>
      <c r="M48" s="31">
        <f t="shared" si="1"/>
        <v>1911585</v>
      </c>
      <c r="N48" s="31">
        <f t="shared" si="1"/>
        <v>6593174</v>
      </c>
      <c r="O48" s="31">
        <f t="shared" si="1"/>
        <v>1566794</v>
      </c>
      <c r="P48" s="31">
        <f t="shared" si="1"/>
        <v>1397494</v>
      </c>
      <c r="Q48" s="31">
        <f t="shared" si="1"/>
        <v>4099196</v>
      </c>
      <c r="R48" s="31">
        <f t="shared" si="1"/>
        <v>7063484</v>
      </c>
      <c r="S48" s="31">
        <f t="shared" si="1"/>
        <v>2343192</v>
      </c>
      <c r="T48" s="31">
        <f t="shared" si="1"/>
        <v>3630307</v>
      </c>
      <c r="U48" s="31">
        <f t="shared" si="1"/>
        <v>2701056</v>
      </c>
      <c r="V48" s="31">
        <f t="shared" si="1"/>
        <v>8674555</v>
      </c>
      <c r="W48" s="31">
        <f t="shared" si="1"/>
        <v>27502294</v>
      </c>
      <c r="X48" s="31">
        <f t="shared" si="1"/>
        <v>70435705</v>
      </c>
      <c r="Y48" s="31">
        <f t="shared" si="1"/>
        <v>-42933411</v>
      </c>
      <c r="Z48" s="32">
        <f>+IF(X48&lt;&gt;0,+(Y48/X48)*100,0)</f>
        <v>-60.954044543175932</v>
      </c>
      <c r="AA48" s="29">
        <f>SUM(AA35:AA47)</f>
        <v>70435705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37844938</v>
      </c>
      <c r="D49" s="39">
        <f t="shared" si="2"/>
        <v>0</v>
      </c>
      <c r="E49" s="40">
        <f t="shared" si="2"/>
        <v>21779712</v>
      </c>
      <c r="F49" s="41">
        <f t="shared" si="2"/>
        <v>7984327</v>
      </c>
      <c r="G49" s="41">
        <f t="shared" si="2"/>
        <v>4176242</v>
      </c>
      <c r="H49" s="41">
        <f t="shared" si="2"/>
        <v>2512163</v>
      </c>
      <c r="I49" s="41">
        <f t="shared" si="2"/>
        <v>3013629</v>
      </c>
      <c r="J49" s="41">
        <f t="shared" si="2"/>
        <v>9702034</v>
      </c>
      <c r="K49" s="41">
        <f t="shared" si="2"/>
        <v>1840260</v>
      </c>
      <c r="L49" s="41">
        <f t="shared" si="2"/>
        <v>8656564</v>
      </c>
      <c r="M49" s="41">
        <f t="shared" si="2"/>
        <v>2705180</v>
      </c>
      <c r="N49" s="41">
        <f t="shared" si="2"/>
        <v>13202004</v>
      </c>
      <c r="O49" s="41">
        <f t="shared" si="2"/>
        <v>9018735</v>
      </c>
      <c r="P49" s="41">
        <f t="shared" si="2"/>
        <v>3797747</v>
      </c>
      <c r="Q49" s="41">
        <f t="shared" si="2"/>
        <v>712108</v>
      </c>
      <c r="R49" s="41">
        <f t="shared" si="2"/>
        <v>13528590</v>
      </c>
      <c r="S49" s="41">
        <f t="shared" si="2"/>
        <v>6687778</v>
      </c>
      <c r="T49" s="41">
        <f t="shared" si="2"/>
        <v>1056044</v>
      </c>
      <c r="U49" s="41">
        <f t="shared" si="2"/>
        <v>-6499853</v>
      </c>
      <c r="V49" s="41">
        <f t="shared" si="2"/>
        <v>1243969</v>
      </c>
      <c r="W49" s="41">
        <f t="shared" si="2"/>
        <v>37676597</v>
      </c>
      <c r="X49" s="41">
        <f t="shared" si="2"/>
        <v>7984327</v>
      </c>
      <c r="Y49" s="41">
        <f t="shared" si="2"/>
        <v>29692270</v>
      </c>
      <c r="Z49" s="42">
        <f>+IF(X49&lt;&gt;0,+(Y49/X49)*100,0)</f>
        <v>371.88193820218032</v>
      </c>
      <c r="AA49" s="39">
        <f>+AA33-AA48</f>
        <v>7984327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37844938</v>
      </c>
      <c r="D52" s="48">
        <f t="shared" si="3"/>
        <v>0</v>
      </c>
      <c r="E52" s="49">
        <f t="shared" si="3"/>
        <v>21779712</v>
      </c>
      <c r="F52" s="50">
        <f t="shared" si="3"/>
        <v>7984327</v>
      </c>
      <c r="G52" s="50">
        <f t="shared" si="3"/>
        <v>4176242</v>
      </c>
      <c r="H52" s="50">
        <f t="shared" si="3"/>
        <v>2512163</v>
      </c>
      <c r="I52" s="50">
        <f t="shared" si="3"/>
        <v>3013629</v>
      </c>
      <c r="J52" s="50">
        <f t="shared" si="3"/>
        <v>9702034</v>
      </c>
      <c r="K52" s="50">
        <f t="shared" si="3"/>
        <v>1840260</v>
      </c>
      <c r="L52" s="50">
        <f t="shared" si="3"/>
        <v>8656564</v>
      </c>
      <c r="M52" s="50">
        <f t="shared" si="3"/>
        <v>2705180</v>
      </c>
      <c r="N52" s="50">
        <f t="shared" si="3"/>
        <v>13202004</v>
      </c>
      <c r="O52" s="50">
        <f t="shared" si="3"/>
        <v>9018735</v>
      </c>
      <c r="P52" s="50">
        <f t="shared" si="3"/>
        <v>3797747</v>
      </c>
      <c r="Q52" s="50">
        <f t="shared" si="3"/>
        <v>712108</v>
      </c>
      <c r="R52" s="50">
        <f t="shared" si="3"/>
        <v>13528590</v>
      </c>
      <c r="S52" s="50">
        <f t="shared" si="3"/>
        <v>6687778</v>
      </c>
      <c r="T52" s="50">
        <f t="shared" si="3"/>
        <v>1056044</v>
      </c>
      <c r="U52" s="50">
        <f t="shared" si="3"/>
        <v>-6499853</v>
      </c>
      <c r="V52" s="50">
        <f t="shared" si="3"/>
        <v>1243969</v>
      </c>
      <c r="W52" s="50">
        <f t="shared" si="3"/>
        <v>37676597</v>
      </c>
      <c r="X52" s="50">
        <f t="shared" si="3"/>
        <v>7984327</v>
      </c>
      <c r="Y52" s="50">
        <f t="shared" si="3"/>
        <v>29692270</v>
      </c>
      <c r="Z52" s="51">
        <f>+IF(X52&lt;&gt;0,+(Y52/X52)*100,0)</f>
        <v>371.88193820218032</v>
      </c>
      <c r="AA52" s="48">
        <f>SUM(AA49:AA51)</f>
        <v>7984327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37844938</v>
      </c>
      <c r="D54" s="54">
        <f>+D52-D53</f>
        <v>0</v>
      </c>
      <c r="E54" s="55">
        <f t="shared" si="4"/>
        <v>21779712</v>
      </c>
      <c r="F54" s="56">
        <f t="shared" si="4"/>
        <v>7984327</v>
      </c>
      <c r="G54" s="56">
        <f t="shared" si="4"/>
        <v>4176242</v>
      </c>
      <c r="H54" s="56">
        <f t="shared" si="4"/>
        <v>2512163</v>
      </c>
      <c r="I54" s="56">
        <f t="shared" si="4"/>
        <v>3013629</v>
      </c>
      <c r="J54" s="56">
        <f t="shared" si="4"/>
        <v>9702034</v>
      </c>
      <c r="K54" s="56">
        <f t="shared" si="4"/>
        <v>1840260</v>
      </c>
      <c r="L54" s="56">
        <f t="shared" si="4"/>
        <v>8656564</v>
      </c>
      <c r="M54" s="56">
        <f t="shared" si="4"/>
        <v>2705180</v>
      </c>
      <c r="N54" s="56">
        <f t="shared" si="4"/>
        <v>13202004</v>
      </c>
      <c r="O54" s="56">
        <f t="shared" si="4"/>
        <v>9018735</v>
      </c>
      <c r="P54" s="56">
        <f t="shared" si="4"/>
        <v>3797747</v>
      </c>
      <c r="Q54" s="56">
        <f t="shared" si="4"/>
        <v>712108</v>
      </c>
      <c r="R54" s="56">
        <f t="shared" si="4"/>
        <v>13528590</v>
      </c>
      <c r="S54" s="56">
        <f t="shared" si="4"/>
        <v>6687778</v>
      </c>
      <c r="T54" s="56">
        <f t="shared" si="4"/>
        <v>1056044</v>
      </c>
      <c r="U54" s="56">
        <f t="shared" si="4"/>
        <v>-6499853</v>
      </c>
      <c r="V54" s="56">
        <f t="shared" si="4"/>
        <v>1243969</v>
      </c>
      <c r="W54" s="56">
        <f t="shared" si="4"/>
        <v>37676597</v>
      </c>
      <c r="X54" s="56">
        <f t="shared" si="4"/>
        <v>7984327</v>
      </c>
      <c r="Y54" s="56">
        <f t="shared" si="4"/>
        <v>29692270</v>
      </c>
      <c r="Z54" s="57">
        <f>+IF(X54&lt;&gt;0,+(Y54/X54)*100,0)</f>
        <v>371.88193820218032</v>
      </c>
      <c r="AA54" s="54">
        <f>+AA52-AA53</f>
        <v>7984327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37844938</v>
      </c>
      <c r="D57" s="48">
        <f>SUM(D54:D56)</f>
        <v>0</v>
      </c>
      <c r="E57" s="49">
        <f t="shared" si="5"/>
        <v>21779712</v>
      </c>
      <c r="F57" s="50">
        <f t="shared" si="5"/>
        <v>7984327</v>
      </c>
      <c r="G57" s="50">
        <f t="shared" si="5"/>
        <v>4176242</v>
      </c>
      <c r="H57" s="50">
        <f t="shared" si="5"/>
        <v>2512163</v>
      </c>
      <c r="I57" s="50">
        <f t="shared" si="5"/>
        <v>3013629</v>
      </c>
      <c r="J57" s="50">
        <f t="shared" si="5"/>
        <v>9702034</v>
      </c>
      <c r="K57" s="50">
        <f t="shared" si="5"/>
        <v>1840260</v>
      </c>
      <c r="L57" s="50">
        <f t="shared" si="5"/>
        <v>8656564</v>
      </c>
      <c r="M57" s="50">
        <f t="shared" si="5"/>
        <v>2705180</v>
      </c>
      <c r="N57" s="50">
        <f t="shared" si="5"/>
        <v>13202004</v>
      </c>
      <c r="O57" s="50">
        <f t="shared" si="5"/>
        <v>9018735</v>
      </c>
      <c r="P57" s="50">
        <f t="shared" si="5"/>
        <v>3797747</v>
      </c>
      <c r="Q57" s="50">
        <f t="shared" si="5"/>
        <v>712108</v>
      </c>
      <c r="R57" s="50">
        <f t="shared" si="5"/>
        <v>13528590</v>
      </c>
      <c r="S57" s="50">
        <f t="shared" si="5"/>
        <v>6687778</v>
      </c>
      <c r="T57" s="50">
        <f t="shared" si="5"/>
        <v>1056044</v>
      </c>
      <c r="U57" s="50">
        <f t="shared" si="5"/>
        <v>-6499853</v>
      </c>
      <c r="V57" s="50">
        <f t="shared" si="5"/>
        <v>1243969</v>
      </c>
      <c r="W57" s="50">
        <f t="shared" si="5"/>
        <v>37676597</v>
      </c>
      <c r="X57" s="50">
        <f t="shared" si="5"/>
        <v>7984327</v>
      </c>
      <c r="Y57" s="50">
        <f t="shared" si="5"/>
        <v>29692270</v>
      </c>
      <c r="Z57" s="51">
        <f>+IF(X57&lt;&gt;0,+(Y57/X57)*100,0)</f>
        <v>371.88193820218032</v>
      </c>
      <c r="AA57" s="48">
        <f>SUM(AA54:AA56)</f>
        <v>7984327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37844938</v>
      </c>
      <c r="D60" s="65">
        <f>SUM(D57:D59)</f>
        <v>0</v>
      </c>
      <c r="E60" s="66">
        <f t="shared" si="6"/>
        <v>21779712</v>
      </c>
      <c r="F60" s="67">
        <f t="shared" si="6"/>
        <v>7984327</v>
      </c>
      <c r="G60" s="67">
        <f t="shared" si="6"/>
        <v>4176242</v>
      </c>
      <c r="H60" s="67">
        <f t="shared" si="6"/>
        <v>2512163</v>
      </c>
      <c r="I60" s="67">
        <f t="shared" si="6"/>
        <v>3013629</v>
      </c>
      <c r="J60" s="67">
        <f t="shared" si="6"/>
        <v>9702034</v>
      </c>
      <c r="K60" s="67">
        <f t="shared" si="6"/>
        <v>1840260</v>
      </c>
      <c r="L60" s="67">
        <f t="shared" si="6"/>
        <v>8656564</v>
      </c>
      <c r="M60" s="67">
        <f t="shared" si="6"/>
        <v>2705180</v>
      </c>
      <c r="N60" s="67">
        <f t="shared" si="6"/>
        <v>13202004</v>
      </c>
      <c r="O60" s="67">
        <f t="shared" si="6"/>
        <v>9018735</v>
      </c>
      <c r="P60" s="67">
        <f t="shared" si="6"/>
        <v>3797747</v>
      </c>
      <c r="Q60" s="67">
        <f t="shared" si="6"/>
        <v>712108</v>
      </c>
      <c r="R60" s="67">
        <f t="shared" si="6"/>
        <v>13528590</v>
      </c>
      <c r="S60" s="67">
        <f t="shared" si="6"/>
        <v>6687778</v>
      </c>
      <c r="T60" s="67">
        <f t="shared" si="6"/>
        <v>1056044</v>
      </c>
      <c r="U60" s="67">
        <f t="shared" si="6"/>
        <v>-6499853</v>
      </c>
      <c r="V60" s="67">
        <f t="shared" si="6"/>
        <v>1243969</v>
      </c>
      <c r="W60" s="67">
        <f t="shared" si="6"/>
        <v>37676597</v>
      </c>
      <c r="X60" s="67">
        <f t="shared" si="6"/>
        <v>7984327</v>
      </c>
      <c r="Y60" s="67">
        <f t="shared" si="6"/>
        <v>29692270</v>
      </c>
      <c r="Z60" s="68">
        <f>+IF(X60&lt;&gt;0,+(Y60/X60)*100,0)</f>
        <v>371.88193820218032</v>
      </c>
      <c r="AA60" s="65">
        <f>SUM(AA57:AA59)</f>
        <v>7984327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54830173</v>
      </c>
      <c r="D9" s="20"/>
      <c r="E9" s="21">
        <v>45810830</v>
      </c>
      <c r="F9" s="22">
        <v>45810830</v>
      </c>
      <c r="G9" s="22">
        <v>4820968</v>
      </c>
      <c r="H9" s="22">
        <v>4819947</v>
      </c>
      <c r="I9" s="22">
        <v>4820957</v>
      </c>
      <c r="J9" s="22">
        <v>14461872</v>
      </c>
      <c r="K9" s="22">
        <v>4820790</v>
      </c>
      <c r="L9" s="22">
        <v>4820957</v>
      </c>
      <c r="M9" s="22">
        <v>4822140</v>
      </c>
      <c r="N9" s="22">
        <v>14463887</v>
      </c>
      <c r="O9" s="22">
        <v>4782441</v>
      </c>
      <c r="P9" s="22">
        <v>4759985</v>
      </c>
      <c r="Q9" s="22">
        <v>4761054</v>
      </c>
      <c r="R9" s="22">
        <v>14303480</v>
      </c>
      <c r="S9" s="22">
        <v>4756989</v>
      </c>
      <c r="T9" s="22">
        <v>4761226</v>
      </c>
      <c r="U9" s="22">
        <v>3818719</v>
      </c>
      <c r="V9" s="22">
        <v>13336934</v>
      </c>
      <c r="W9" s="22">
        <v>56566173</v>
      </c>
      <c r="X9" s="22">
        <v>45810830</v>
      </c>
      <c r="Y9" s="22">
        <v>10755343</v>
      </c>
      <c r="Z9" s="23">
        <v>23.477730047676499</v>
      </c>
      <c r="AA9" s="20">
        <v>45810830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8636406</v>
      </c>
      <c r="D13" s="20"/>
      <c r="E13" s="21">
        <v>8187780</v>
      </c>
      <c r="F13" s="22">
        <v>8187780</v>
      </c>
      <c r="G13" s="22">
        <v>811494</v>
      </c>
      <c r="H13" s="22">
        <v>820580</v>
      </c>
      <c r="I13" s="22">
        <v>827124</v>
      </c>
      <c r="J13" s="22">
        <v>2459198</v>
      </c>
      <c r="K13" s="22">
        <v>832568</v>
      </c>
      <c r="L13" s="22">
        <v>847257</v>
      </c>
      <c r="M13" s="22">
        <v>846581</v>
      </c>
      <c r="N13" s="22">
        <v>2526406</v>
      </c>
      <c r="O13" s="22">
        <v>861303</v>
      </c>
      <c r="P13" s="22">
        <v>857812</v>
      </c>
      <c r="Q13" s="22">
        <v>870391</v>
      </c>
      <c r="R13" s="22">
        <v>2589506</v>
      </c>
      <c r="S13" s="22">
        <v>884926</v>
      </c>
      <c r="T13" s="22">
        <v>894891</v>
      </c>
      <c r="U13" s="22">
        <v>886989</v>
      </c>
      <c r="V13" s="22">
        <v>2666806</v>
      </c>
      <c r="W13" s="22">
        <v>10241916</v>
      </c>
      <c r="X13" s="22">
        <v>8187780</v>
      </c>
      <c r="Y13" s="22">
        <v>2054136</v>
      </c>
      <c r="Z13" s="23">
        <v>25.08782600411833</v>
      </c>
      <c r="AA13" s="20">
        <v>8187780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832714</v>
      </c>
      <c r="D26" s="20"/>
      <c r="E26" s="21">
        <v>21196930</v>
      </c>
      <c r="F26" s="22">
        <v>21196930</v>
      </c>
      <c r="G26" s="22">
        <v>95450</v>
      </c>
      <c r="H26" s="22">
        <v>113089</v>
      </c>
      <c r="I26" s="22">
        <v>107332</v>
      </c>
      <c r="J26" s="22">
        <v>315871</v>
      </c>
      <c r="K26" s="22">
        <v>123133</v>
      </c>
      <c r="L26" s="22">
        <v>113089</v>
      </c>
      <c r="M26" s="22">
        <v>263755</v>
      </c>
      <c r="N26" s="22">
        <v>499977</v>
      </c>
      <c r="O26" s="22">
        <v>237296</v>
      </c>
      <c r="P26" s="22">
        <v>9169727</v>
      </c>
      <c r="Q26" s="22">
        <v>-125988</v>
      </c>
      <c r="R26" s="22">
        <v>9281035</v>
      </c>
      <c r="S26" s="22">
        <v>104433</v>
      </c>
      <c r="T26" s="22">
        <v>115049</v>
      </c>
      <c r="U26" s="22">
        <v>2469382</v>
      </c>
      <c r="V26" s="22">
        <v>2688864</v>
      </c>
      <c r="W26" s="22">
        <v>12785747</v>
      </c>
      <c r="X26" s="22">
        <v>21196930</v>
      </c>
      <c r="Y26" s="22">
        <v>-8411183</v>
      </c>
      <c r="Z26" s="23">
        <v>-39.681137787406008</v>
      </c>
      <c r="AA26" s="20">
        <v>21196930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64299293</v>
      </c>
      <c r="D33" s="29">
        <f t="shared" ref="D33:Y33" si="0">SUM(D6:D32)</f>
        <v>0</v>
      </c>
      <c r="E33" s="30">
        <f t="shared" si="0"/>
        <v>75195540</v>
      </c>
      <c r="F33" s="31">
        <f t="shared" si="0"/>
        <v>75195540</v>
      </c>
      <c r="G33" s="31">
        <f t="shared" si="0"/>
        <v>5727912</v>
      </c>
      <c r="H33" s="31">
        <f t="shared" si="0"/>
        <v>5753616</v>
      </c>
      <c r="I33" s="31">
        <f t="shared" si="0"/>
        <v>5755413</v>
      </c>
      <c r="J33" s="31">
        <f t="shared" si="0"/>
        <v>17236941</v>
      </c>
      <c r="K33" s="31">
        <f t="shared" si="0"/>
        <v>5776491</v>
      </c>
      <c r="L33" s="31">
        <f t="shared" si="0"/>
        <v>5781303</v>
      </c>
      <c r="M33" s="31">
        <f t="shared" si="0"/>
        <v>5932476</v>
      </c>
      <c r="N33" s="31">
        <f t="shared" si="0"/>
        <v>17490270</v>
      </c>
      <c r="O33" s="31">
        <f t="shared" si="0"/>
        <v>5881040</v>
      </c>
      <c r="P33" s="31">
        <f t="shared" si="0"/>
        <v>14787524</v>
      </c>
      <c r="Q33" s="31">
        <f t="shared" si="0"/>
        <v>5505457</v>
      </c>
      <c r="R33" s="31">
        <f t="shared" si="0"/>
        <v>26174021</v>
      </c>
      <c r="S33" s="31">
        <f t="shared" si="0"/>
        <v>5746348</v>
      </c>
      <c r="T33" s="31">
        <f t="shared" si="0"/>
        <v>5771166</v>
      </c>
      <c r="U33" s="31">
        <f t="shared" si="0"/>
        <v>7175090</v>
      </c>
      <c r="V33" s="31">
        <f t="shared" si="0"/>
        <v>18692604</v>
      </c>
      <c r="W33" s="31">
        <f t="shared" si="0"/>
        <v>79593836</v>
      </c>
      <c r="X33" s="31">
        <f t="shared" si="0"/>
        <v>75195540</v>
      </c>
      <c r="Y33" s="31">
        <f t="shared" si="0"/>
        <v>4398296</v>
      </c>
      <c r="Z33" s="32">
        <f>+IF(X33&lt;&gt;0,+(Y33/X33)*100,0)</f>
        <v>5.8491447764056215</v>
      </c>
      <c r="AA33" s="29">
        <f>SUM(AA6:AA32)</f>
        <v>75195540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36123002</v>
      </c>
      <c r="D35" s="20"/>
      <c r="E35" s="21">
        <v>42951630</v>
      </c>
      <c r="F35" s="22">
        <v>42349940</v>
      </c>
      <c r="G35" s="22">
        <v>3437876</v>
      </c>
      <c r="H35" s="22">
        <v>3262231</v>
      </c>
      <c r="I35" s="22">
        <v>3701381</v>
      </c>
      <c r="J35" s="22">
        <v>10401488</v>
      </c>
      <c r="K35" s="22">
        <v>3199933</v>
      </c>
      <c r="L35" s="22">
        <v>3500867</v>
      </c>
      <c r="M35" s="22">
        <v>3230802</v>
      </c>
      <c r="N35" s="22">
        <v>9931602</v>
      </c>
      <c r="O35" s="22">
        <v>4327243</v>
      </c>
      <c r="P35" s="22">
        <v>3788083</v>
      </c>
      <c r="Q35" s="22">
        <v>3458068</v>
      </c>
      <c r="R35" s="22">
        <v>11573394</v>
      </c>
      <c r="S35" s="22">
        <v>3344414</v>
      </c>
      <c r="T35" s="22">
        <v>3528420</v>
      </c>
      <c r="U35" s="22">
        <v>3645157</v>
      </c>
      <c r="V35" s="22">
        <v>10517991</v>
      </c>
      <c r="W35" s="22">
        <v>42424475</v>
      </c>
      <c r="X35" s="22">
        <v>42349940</v>
      </c>
      <c r="Y35" s="22">
        <v>74535</v>
      </c>
      <c r="Z35" s="23">
        <v>0.17599788807256869</v>
      </c>
      <c r="AA35" s="20">
        <v>42349940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3737029</v>
      </c>
      <c r="D38" s="20"/>
      <c r="E38" s="21">
        <v>5589800</v>
      </c>
      <c r="F38" s="22">
        <v>2163800</v>
      </c>
      <c r="G38" s="22">
        <v>92826</v>
      </c>
      <c r="H38" s="22">
        <v>44825</v>
      </c>
      <c r="I38" s="22">
        <v>76697</v>
      </c>
      <c r="J38" s="22">
        <v>214348</v>
      </c>
      <c r="K38" s="22">
        <v>54771</v>
      </c>
      <c r="L38" s="22">
        <v>25990</v>
      </c>
      <c r="M38" s="22">
        <v>104191</v>
      </c>
      <c r="N38" s="22">
        <v>184952</v>
      </c>
      <c r="O38" s="22">
        <v>503823</v>
      </c>
      <c r="P38" s="22">
        <v>293366</v>
      </c>
      <c r="Q38" s="22">
        <v>88432</v>
      </c>
      <c r="R38" s="22">
        <v>885621</v>
      </c>
      <c r="S38" s="22">
        <v>369147</v>
      </c>
      <c r="T38" s="22">
        <v>35589</v>
      </c>
      <c r="U38" s="22">
        <v>267972</v>
      </c>
      <c r="V38" s="22">
        <v>672708</v>
      </c>
      <c r="W38" s="22">
        <v>1957629</v>
      </c>
      <c r="X38" s="22">
        <v>2163800</v>
      </c>
      <c r="Y38" s="22">
        <v>-206171</v>
      </c>
      <c r="Z38" s="23">
        <v>-9.5281911452075061</v>
      </c>
      <c r="AA38" s="20">
        <v>2163800</v>
      </c>
    </row>
    <row r="39" spans="1:27" x14ac:dyDescent="0.25">
      <c r="A39" s="19" t="s">
        <v>65</v>
      </c>
      <c r="B39" s="15" t="s">
        <v>32</v>
      </c>
      <c r="C39" s="20">
        <v>30894195</v>
      </c>
      <c r="D39" s="20"/>
      <c r="E39" s="21">
        <v>12700520</v>
      </c>
      <c r="F39" s="22">
        <v>12700520</v>
      </c>
      <c r="G39" s="22">
        <v>1058377</v>
      </c>
      <c r="H39" s="22">
        <v>1058377</v>
      </c>
      <c r="I39" s="22">
        <v>1058377</v>
      </c>
      <c r="J39" s="22">
        <v>3175131</v>
      </c>
      <c r="K39" s="22">
        <v>1058377</v>
      </c>
      <c r="L39" s="22">
        <v>1058377</v>
      </c>
      <c r="M39" s="22">
        <v>1058377</v>
      </c>
      <c r="N39" s="22">
        <v>3175131</v>
      </c>
      <c r="O39" s="22">
        <v>1058377</v>
      </c>
      <c r="P39" s="22">
        <v>1058377</v>
      </c>
      <c r="Q39" s="22">
        <v>1058377</v>
      </c>
      <c r="R39" s="22">
        <v>3175131</v>
      </c>
      <c r="S39" s="22">
        <v>1058377</v>
      </c>
      <c r="T39" s="22">
        <v>1058377</v>
      </c>
      <c r="U39" s="22">
        <v>1058377</v>
      </c>
      <c r="V39" s="22">
        <v>3175131</v>
      </c>
      <c r="W39" s="22">
        <v>12700524</v>
      </c>
      <c r="X39" s="22">
        <v>12700520</v>
      </c>
      <c r="Y39" s="22">
        <v>4</v>
      </c>
      <c r="Z39" s="23"/>
      <c r="AA39" s="20">
        <v>12700520</v>
      </c>
    </row>
    <row r="40" spans="1:27" x14ac:dyDescent="0.25">
      <c r="A40" s="19" t="s">
        <v>66</v>
      </c>
      <c r="B40" s="15" t="s">
        <v>32</v>
      </c>
      <c r="C40" s="20">
        <v>559383</v>
      </c>
      <c r="D40" s="20"/>
      <c r="E40" s="21">
        <v>5205460</v>
      </c>
      <c r="F40" s="22">
        <v>5205460</v>
      </c>
      <c r="G40" s="22"/>
      <c r="H40" s="22"/>
      <c r="I40" s="22">
        <v>73095</v>
      </c>
      <c r="J40" s="22">
        <v>73095</v>
      </c>
      <c r="K40" s="22">
        <v>24365</v>
      </c>
      <c r="L40" s="22">
        <v>24365</v>
      </c>
      <c r="M40" s="22">
        <v>24365</v>
      </c>
      <c r="N40" s="22">
        <v>73095</v>
      </c>
      <c r="O40" s="22">
        <v>24365</v>
      </c>
      <c r="P40" s="22">
        <v>24365</v>
      </c>
      <c r="Q40" s="22">
        <v>24365</v>
      </c>
      <c r="R40" s="22">
        <v>73095</v>
      </c>
      <c r="S40" s="22">
        <v>36150</v>
      </c>
      <c r="T40" s="22">
        <v>36150</v>
      </c>
      <c r="U40" s="22">
        <v>36150</v>
      </c>
      <c r="V40" s="22">
        <v>108450</v>
      </c>
      <c r="W40" s="22">
        <v>327735</v>
      </c>
      <c r="X40" s="22">
        <v>5205460</v>
      </c>
      <c r="Y40" s="22">
        <v>-4877725</v>
      </c>
      <c r="Z40" s="23">
        <v>-93.704014630791505</v>
      </c>
      <c r="AA40" s="20">
        <v>5205460</v>
      </c>
    </row>
    <row r="41" spans="1:27" x14ac:dyDescent="0.25">
      <c r="A41" s="19" t="s">
        <v>40</v>
      </c>
      <c r="B41" s="15" t="s">
        <v>32</v>
      </c>
      <c r="C41" s="20">
        <v>12369843</v>
      </c>
      <c r="D41" s="20"/>
      <c r="E41" s="21">
        <v>3764150</v>
      </c>
      <c r="F41" s="22">
        <v>3764150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3764150</v>
      </c>
      <c r="Y41" s="22">
        <v>-3764150</v>
      </c>
      <c r="Z41" s="23">
        <v>-100</v>
      </c>
      <c r="AA41" s="20">
        <v>3764150</v>
      </c>
    </row>
    <row r="42" spans="1:27" x14ac:dyDescent="0.25">
      <c r="A42" s="19" t="s">
        <v>67</v>
      </c>
      <c r="B42" s="15" t="s">
        <v>32</v>
      </c>
      <c r="C42" s="20">
        <v>417471</v>
      </c>
      <c r="D42" s="20"/>
      <c r="E42" s="21">
        <v>1543500</v>
      </c>
      <c r="F42" s="22">
        <v>1510000</v>
      </c>
      <c r="G42" s="22"/>
      <c r="H42" s="22"/>
      <c r="I42" s="22"/>
      <c r="J42" s="22"/>
      <c r="K42" s="22">
        <v>48266</v>
      </c>
      <c r="L42" s="22"/>
      <c r="M42" s="22">
        <v>67602</v>
      </c>
      <c r="N42" s="22">
        <v>115868</v>
      </c>
      <c r="O42" s="22"/>
      <c r="P42" s="22">
        <v>213997</v>
      </c>
      <c r="Q42" s="22"/>
      <c r="R42" s="22">
        <v>213997</v>
      </c>
      <c r="S42" s="22">
        <v>16288</v>
      </c>
      <c r="T42" s="22"/>
      <c r="U42" s="22"/>
      <c r="V42" s="22">
        <v>16288</v>
      </c>
      <c r="W42" s="22">
        <v>346153</v>
      </c>
      <c r="X42" s="22">
        <v>1510000</v>
      </c>
      <c r="Y42" s="22">
        <v>-1163847</v>
      </c>
      <c r="Z42" s="23">
        <v>-77.075960264900672</v>
      </c>
      <c r="AA42" s="20">
        <v>1510000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844948</v>
      </c>
      <c r="D44" s="20"/>
      <c r="E44" s="21"/>
      <c r="F44" s="22">
        <v>1500000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1500000</v>
      </c>
      <c r="Y44" s="22">
        <v>-1500000</v>
      </c>
      <c r="Z44" s="23">
        <v>-100</v>
      </c>
      <c r="AA44" s="20">
        <v>1500000</v>
      </c>
    </row>
    <row r="45" spans="1:27" x14ac:dyDescent="0.25">
      <c r="A45" s="19" t="s">
        <v>70</v>
      </c>
      <c r="B45" s="15" t="s">
        <v>32</v>
      </c>
      <c r="C45" s="20">
        <v>12878822</v>
      </c>
      <c r="D45" s="20"/>
      <c r="E45" s="21">
        <v>7589760</v>
      </c>
      <c r="F45" s="22">
        <v>20830610</v>
      </c>
      <c r="G45" s="22">
        <v>33190</v>
      </c>
      <c r="H45" s="22">
        <v>1808135</v>
      </c>
      <c r="I45" s="22">
        <v>147084</v>
      </c>
      <c r="J45" s="22">
        <v>1988409</v>
      </c>
      <c r="K45" s="22">
        <v>2113592</v>
      </c>
      <c r="L45" s="22">
        <v>61300</v>
      </c>
      <c r="M45" s="22">
        <v>3520925</v>
      </c>
      <c r="N45" s="22">
        <v>5695817</v>
      </c>
      <c r="O45" s="22">
        <v>1650495</v>
      </c>
      <c r="P45" s="22">
        <v>1714094</v>
      </c>
      <c r="Q45" s="22">
        <v>1690545</v>
      </c>
      <c r="R45" s="22">
        <v>5055134</v>
      </c>
      <c r="S45" s="22">
        <v>2985594</v>
      </c>
      <c r="T45" s="22">
        <v>1486583</v>
      </c>
      <c r="U45" s="22">
        <v>2255277</v>
      </c>
      <c r="V45" s="22">
        <v>6727454</v>
      </c>
      <c r="W45" s="22">
        <v>19466814</v>
      </c>
      <c r="X45" s="22">
        <v>20830610</v>
      </c>
      <c r="Y45" s="22">
        <v>-1363796</v>
      </c>
      <c r="Z45" s="23">
        <v>-6.5470766338575777</v>
      </c>
      <c r="AA45" s="20">
        <v>20830610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97824693</v>
      </c>
      <c r="D48" s="29">
        <f t="shared" ref="D48:Y48" si="1">SUM(D35:D47)</f>
        <v>0</v>
      </c>
      <c r="E48" s="30">
        <f t="shared" si="1"/>
        <v>79344820</v>
      </c>
      <c r="F48" s="31">
        <f t="shared" si="1"/>
        <v>90024480</v>
      </c>
      <c r="G48" s="31">
        <f t="shared" si="1"/>
        <v>4622269</v>
      </c>
      <c r="H48" s="31">
        <f t="shared" si="1"/>
        <v>6173568</v>
      </c>
      <c r="I48" s="31">
        <f t="shared" si="1"/>
        <v>5056634</v>
      </c>
      <c r="J48" s="31">
        <f t="shared" si="1"/>
        <v>15852471</v>
      </c>
      <c r="K48" s="31">
        <f t="shared" si="1"/>
        <v>6499304</v>
      </c>
      <c r="L48" s="31">
        <f t="shared" si="1"/>
        <v>4670899</v>
      </c>
      <c r="M48" s="31">
        <f t="shared" si="1"/>
        <v>8006262</v>
      </c>
      <c r="N48" s="31">
        <f t="shared" si="1"/>
        <v>19176465</v>
      </c>
      <c r="O48" s="31">
        <f t="shared" si="1"/>
        <v>7564303</v>
      </c>
      <c r="P48" s="31">
        <f t="shared" si="1"/>
        <v>7092282</v>
      </c>
      <c r="Q48" s="31">
        <f t="shared" si="1"/>
        <v>6319787</v>
      </c>
      <c r="R48" s="31">
        <f t="shared" si="1"/>
        <v>20976372</v>
      </c>
      <c r="S48" s="31">
        <f t="shared" si="1"/>
        <v>7809970</v>
      </c>
      <c r="T48" s="31">
        <f t="shared" si="1"/>
        <v>6145119</v>
      </c>
      <c r="U48" s="31">
        <f t="shared" si="1"/>
        <v>7262933</v>
      </c>
      <c r="V48" s="31">
        <f t="shared" si="1"/>
        <v>21218022</v>
      </c>
      <c r="W48" s="31">
        <f t="shared" si="1"/>
        <v>77223330</v>
      </c>
      <c r="X48" s="31">
        <f t="shared" si="1"/>
        <v>90024480</v>
      </c>
      <c r="Y48" s="31">
        <f t="shared" si="1"/>
        <v>-12801150</v>
      </c>
      <c r="Z48" s="32">
        <f>+IF(X48&lt;&gt;0,+(Y48/X48)*100,0)</f>
        <v>-14.219632260025271</v>
      </c>
      <c r="AA48" s="29">
        <f>SUM(AA35:AA47)</f>
        <v>90024480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-33525400</v>
      </c>
      <c r="D49" s="39">
        <f t="shared" si="2"/>
        <v>0</v>
      </c>
      <c r="E49" s="40">
        <f t="shared" si="2"/>
        <v>-4149280</v>
      </c>
      <c r="F49" s="41">
        <f t="shared" si="2"/>
        <v>-14828940</v>
      </c>
      <c r="G49" s="41">
        <f t="shared" si="2"/>
        <v>1105643</v>
      </c>
      <c r="H49" s="41">
        <f t="shared" si="2"/>
        <v>-419952</v>
      </c>
      <c r="I49" s="41">
        <f t="shared" si="2"/>
        <v>698779</v>
      </c>
      <c r="J49" s="41">
        <f t="shared" si="2"/>
        <v>1384470</v>
      </c>
      <c r="K49" s="41">
        <f t="shared" si="2"/>
        <v>-722813</v>
      </c>
      <c r="L49" s="41">
        <f t="shared" si="2"/>
        <v>1110404</v>
      </c>
      <c r="M49" s="41">
        <f t="shared" si="2"/>
        <v>-2073786</v>
      </c>
      <c r="N49" s="41">
        <f t="shared" si="2"/>
        <v>-1686195</v>
      </c>
      <c r="O49" s="41">
        <f t="shared" si="2"/>
        <v>-1683263</v>
      </c>
      <c r="P49" s="41">
        <f t="shared" si="2"/>
        <v>7695242</v>
      </c>
      <c r="Q49" s="41">
        <f t="shared" si="2"/>
        <v>-814330</v>
      </c>
      <c r="R49" s="41">
        <f t="shared" si="2"/>
        <v>5197649</v>
      </c>
      <c r="S49" s="41">
        <f t="shared" si="2"/>
        <v>-2063622</v>
      </c>
      <c r="T49" s="41">
        <f t="shared" si="2"/>
        <v>-373953</v>
      </c>
      <c r="U49" s="41">
        <f t="shared" si="2"/>
        <v>-87843</v>
      </c>
      <c r="V49" s="41">
        <f t="shared" si="2"/>
        <v>-2525418</v>
      </c>
      <c r="W49" s="41">
        <f t="shared" si="2"/>
        <v>2370506</v>
      </c>
      <c r="X49" s="41">
        <f t="shared" si="2"/>
        <v>-14828940</v>
      </c>
      <c r="Y49" s="41">
        <f t="shared" si="2"/>
        <v>17199446</v>
      </c>
      <c r="Z49" s="42">
        <f>+IF(X49&lt;&gt;0,+(Y49/X49)*100,0)</f>
        <v>-115.98567395916363</v>
      </c>
      <c r="AA49" s="39">
        <f>+AA33-AA48</f>
        <v>-14828940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-33525400</v>
      </c>
      <c r="D52" s="48">
        <f t="shared" si="3"/>
        <v>0</v>
      </c>
      <c r="E52" s="49">
        <f t="shared" si="3"/>
        <v>-4149280</v>
      </c>
      <c r="F52" s="50">
        <f t="shared" si="3"/>
        <v>-14828940</v>
      </c>
      <c r="G52" s="50">
        <f t="shared" si="3"/>
        <v>1105643</v>
      </c>
      <c r="H52" s="50">
        <f t="shared" si="3"/>
        <v>-419952</v>
      </c>
      <c r="I52" s="50">
        <f t="shared" si="3"/>
        <v>698779</v>
      </c>
      <c r="J52" s="50">
        <f t="shared" si="3"/>
        <v>1384470</v>
      </c>
      <c r="K52" s="50">
        <f t="shared" si="3"/>
        <v>-722813</v>
      </c>
      <c r="L52" s="50">
        <f t="shared" si="3"/>
        <v>1110404</v>
      </c>
      <c r="M52" s="50">
        <f t="shared" si="3"/>
        <v>-2073786</v>
      </c>
      <c r="N52" s="50">
        <f t="shared" si="3"/>
        <v>-1686195</v>
      </c>
      <c r="O52" s="50">
        <f t="shared" si="3"/>
        <v>-1683263</v>
      </c>
      <c r="P52" s="50">
        <f t="shared" si="3"/>
        <v>7695242</v>
      </c>
      <c r="Q52" s="50">
        <f t="shared" si="3"/>
        <v>-814330</v>
      </c>
      <c r="R52" s="50">
        <f t="shared" si="3"/>
        <v>5197649</v>
      </c>
      <c r="S52" s="50">
        <f t="shared" si="3"/>
        <v>-2063622</v>
      </c>
      <c r="T52" s="50">
        <f t="shared" si="3"/>
        <v>-373953</v>
      </c>
      <c r="U52" s="50">
        <f t="shared" si="3"/>
        <v>-87843</v>
      </c>
      <c r="V52" s="50">
        <f t="shared" si="3"/>
        <v>-2525418</v>
      </c>
      <c r="W52" s="50">
        <f t="shared" si="3"/>
        <v>2370506</v>
      </c>
      <c r="X52" s="50">
        <f t="shared" si="3"/>
        <v>-14828940</v>
      </c>
      <c r="Y52" s="50">
        <f t="shared" si="3"/>
        <v>17199446</v>
      </c>
      <c r="Z52" s="51">
        <f>+IF(X52&lt;&gt;0,+(Y52/X52)*100,0)</f>
        <v>-115.98567395916363</v>
      </c>
      <c r="AA52" s="48">
        <f>SUM(AA49:AA51)</f>
        <v>-14828940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-33525400</v>
      </c>
      <c r="D54" s="54">
        <f>+D52-D53</f>
        <v>0</v>
      </c>
      <c r="E54" s="55">
        <f t="shared" si="4"/>
        <v>-4149280</v>
      </c>
      <c r="F54" s="56">
        <f t="shared" si="4"/>
        <v>-14828940</v>
      </c>
      <c r="G54" s="56">
        <f t="shared" si="4"/>
        <v>1105643</v>
      </c>
      <c r="H54" s="56">
        <f t="shared" si="4"/>
        <v>-419952</v>
      </c>
      <c r="I54" s="56">
        <f t="shared" si="4"/>
        <v>698779</v>
      </c>
      <c r="J54" s="56">
        <f t="shared" si="4"/>
        <v>1384470</v>
      </c>
      <c r="K54" s="56">
        <f t="shared" si="4"/>
        <v>-722813</v>
      </c>
      <c r="L54" s="56">
        <f t="shared" si="4"/>
        <v>1110404</v>
      </c>
      <c r="M54" s="56">
        <f t="shared" si="4"/>
        <v>-2073786</v>
      </c>
      <c r="N54" s="56">
        <f t="shared" si="4"/>
        <v>-1686195</v>
      </c>
      <c r="O54" s="56">
        <f t="shared" si="4"/>
        <v>-1683263</v>
      </c>
      <c r="P54" s="56">
        <f t="shared" si="4"/>
        <v>7695242</v>
      </c>
      <c r="Q54" s="56">
        <f t="shared" si="4"/>
        <v>-814330</v>
      </c>
      <c r="R54" s="56">
        <f t="shared" si="4"/>
        <v>5197649</v>
      </c>
      <c r="S54" s="56">
        <f t="shared" si="4"/>
        <v>-2063622</v>
      </c>
      <c r="T54" s="56">
        <f t="shared" si="4"/>
        <v>-373953</v>
      </c>
      <c r="U54" s="56">
        <f t="shared" si="4"/>
        <v>-87843</v>
      </c>
      <c r="V54" s="56">
        <f t="shared" si="4"/>
        <v>-2525418</v>
      </c>
      <c r="W54" s="56">
        <f t="shared" si="4"/>
        <v>2370506</v>
      </c>
      <c r="X54" s="56">
        <f t="shared" si="4"/>
        <v>-14828940</v>
      </c>
      <c r="Y54" s="56">
        <f t="shared" si="4"/>
        <v>17199446</v>
      </c>
      <c r="Z54" s="57">
        <f>+IF(X54&lt;&gt;0,+(Y54/X54)*100,0)</f>
        <v>-115.98567395916363</v>
      </c>
      <c r="AA54" s="54">
        <f>+AA52-AA53</f>
        <v>-14828940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-33525400</v>
      </c>
      <c r="D57" s="48">
        <f>SUM(D54:D56)</f>
        <v>0</v>
      </c>
      <c r="E57" s="49">
        <f t="shared" si="5"/>
        <v>-4149280</v>
      </c>
      <c r="F57" s="50">
        <f t="shared" si="5"/>
        <v>-14828940</v>
      </c>
      <c r="G57" s="50">
        <f t="shared" si="5"/>
        <v>1105643</v>
      </c>
      <c r="H57" s="50">
        <f t="shared" si="5"/>
        <v>-419952</v>
      </c>
      <c r="I57" s="50">
        <f t="shared" si="5"/>
        <v>698779</v>
      </c>
      <c r="J57" s="50">
        <f t="shared" si="5"/>
        <v>1384470</v>
      </c>
      <c r="K57" s="50">
        <f t="shared" si="5"/>
        <v>-722813</v>
      </c>
      <c r="L57" s="50">
        <f t="shared" si="5"/>
        <v>1110404</v>
      </c>
      <c r="M57" s="50">
        <f t="shared" si="5"/>
        <v>-2073786</v>
      </c>
      <c r="N57" s="50">
        <f t="shared" si="5"/>
        <v>-1686195</v>
      </c>
      <c r="O57" s="50">
        <f t="shared" si="5"/>
        <v>-1683263</v>
      </c>
      <c r="P57" s="50">
        <f t="shared" si="5"/>
        <v>7695242</v>
      </c>
      <c r="Q57" s="50">
        <f t="shared" si="5"/>
        <v>-814330</v>
      </c>
      <c r="R57" s="50">
        <f t="shared" si="5"/>
        <v>5197649</v>
      </c>
      <c r="S57" s="50">
        <f t="shared" si="5"/>
        <v>-2063622</v>
      </c>
      <c r="T57" s="50">
        <f t="shared" si="5"/>
        <v>-373953</v>
      </c>
      <c r="U57" s="50">
        <f t="shared" si="5"/>
        <v>-87843</v>
      </c>
      <c r="V57" s="50">
        <f t="shared" si="5"/>
        <v>-2525418</v>
      </c>
      <c r="W57" s="50">
        <f t="shared" si="5"/>
        <v>2370506</v>
      </c>
      <c r="X57" s="50">
        <f t="shared" si="5"/>
        <v>-14828940</v>
      </c>
      <c r="Y57" s="50">
        <f t="shared" si="5"/>
        <v>17199446</v>
      </c>
      <c r="Z57" s="51">
        <f>+IF(X57&lt;&gt;0,+(Y57/X57)*100,0)</f>
        <v>-115.98567395916363</v>
      </c>
      <c r="AA57" s="48">
        <f>SUM(AA54:AA56)</f>
        <v>-14828940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-33525400</v>
      </c>
      <c r="D60" s="65">
        <f>SUM(D57:D59)</f>
        <v>0</v>
      </c>
      <c r="E60" s="66">
        <f t="shared" si="6"/>
        <v>-4149280</v>
      </c>
      <c r="F60" s="67">
        <f t="shared" si="6"/>
        <v>-14828940</v>
      </c>
      <c r="G60" s="67">
        <f t="shared" si="6"/>
        <v>1105643</v>
      </c>
      <c r="H60" s="67">
        <f t="shared" si="6"/>
        <v>-419952</v>
      </c>
      <c r="I60" s="67">
        <f t="shared" si="6"/>
        <v>698779</v>
      </c>
      <c r="J60" s="67">
        <f t="shared" si="6"/>
        <v>1384470</v>
      </c>
      <c r="K60" s="67">
        <f t="shared" si="6"/>
        <v>-722813</v>
      </c>
      <c r="L60" s="67">
        <f t="shared" si="6"/>
        <v>1110404</v>
      </c>
      <c r="M60" s="67">
        <f t="shared" si="6"/>
        <v>-2073786</v>
      </c>
      <c r="N60" s="67">
        <f t="shared" si="6"/>
        <v>-1686195</v>
      </c>
      <c r="O60" s="67">
        <f t="shared" si="6"/>
        <v>-1683263</v>
      </c>
      <c r="P60" s="67">
        <f t="shared" si="6"/>
        <v>7695242</v>
      </c>
      <c r="Q60" s="67">
        <f t="shared" si="6"/>
        <v>-814330</v>
      </c>
      <c r="R60" s="67">
        <f t="shared" si="6"/>
        <v>5197649</v>
      </c>
      <c r="S60" s="67">
        <f t="shared" si="6"/>
        <v>-2063622</v>
      </c>
      <c r="T60" s="67">
        <f t="shared" si="6"/>
        <v>-373953</v>
      </c>
      <c r="U60" s="67">
        <f t="shared" si="6"/>
        <v>-87843</v>
      </c>
      <c r="V60" s="67">
        <f t="shared" si="6"/>
        <v>-2525418</v>
      </c>
      <c r="W60" s="67">
        <f t="shared" si="6"/>
        <v>2370506</v>
      </c>
      <c r="X60" s="67">
        <f t="shared" si="6"/>
        <v>-14828940</v>
      </c>
      <c r="Y60" s="67">
        <f t="shared" si="6"/>
        <v>17199446</v>
      </c>
      <c r="Z60" s="68">
        <f>+IF(X60&lt;&gt;0,+(Y60/X60)*100,0)</f>
        <v>-115.98567395916363</v>
      </c>
      <c r="AA60" s="65">
        <f>SUM(AA57:AA59)</f>
        <v>-14828940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1539547813</v>
      </c>
      <c r="D9" s="20"/>
      <c r="E9" s="21">
        <v>1712004241</v>
      </c>
      <c r="F9" s="22">
        <v>1684178812</v>
      </c>
      <c r="G9" s="22">
        <v>126974706</v>
      </c>
      <c r="H9" s="22">
        <v>123285742</v>
      </c>
      <c r="I9" s="22">
        <v>121575737</v>
      </c>
      <c r="J9" s="22">
        <v>371836185</v>
      </c>
      <c r="K9" s="22">
        <v>120811936</v>
      </c>
      <c r="L9" s="22">
        <v>104779280</v>
      </c>
      <c r="M9" s="22">
        <v>124710217</v>
      </c>
      <c r="N9" s="22">
        <v>350301433</v>
      </c>
      <c r="O9" s="22">
        <v>111977619</v>
      </c>
      <c r="P9" s="22">
        <v>121258048</v>
      </c>
      <c r="Q9" s="22">
        <v>213138261</v>
      </c>
      <c r="R9" s="22">
        <v>446373928</v>
      </c>
      <c r="S9" s="22">
        <v>133886864</v>
      </c>
      <c r="T9" s="22">
        <v>138166286</v>
      </c>
      <c r="U9" s="22">
        <v>158345820</v>
      </c>
      <c r="V9" s="22">
        <v>430398970</v>
      </c>
      <c r="W9" s="22">
        <v>1598910516</v>
      </c>
      <c r="X9" s="22">
        <v>1684178812</v>
      </c>
      <c r="Y9" s="22">
        <v>-85268296</v>
      </c>
      <c r="Z9" s="23">
        <v>-5.0629004113133327</v>
      </c>
      <c r="AA9" s="20">
        <v>1684178812</v>
      </c>
    </row>
    <row r="10" spans="1:27" x14ac:dyDescent="0.25">
      <c r="A10" s="19" t="s">
        <v>38</v>
      </c>
      <c r="B10" s="15" t="s">
        <v>32</v>
      </c>
      <c r="C10" s="20">
        <v>135047</v>
      </c>
      <c r="D10" s="20"/>
      <c r="E10" s="21">
        <v>122098</v>
      </c>
      <c r="F10" s="22">
        <v>122098</v>
      </c>
      <c r="G10" s="22">
        <v>16567</v>
      </c>
      <c r="H10" s="22">
        <v>6647</v>
      </c>
      <c r="I10" s="22">
        <v>7477</v>
      </c>
      <c r="J10" s="22">
        <v>30691</v>
      </c>
      <c r="K10" s="22">
        <v>25754</v>
      </c>
      <c r="L10" s="22">
        <v>19109</v>
      </c>
      <c r="M10" s="22">
        <v>6646</v>
      </c>
      <c r="N10" s="22">
        <v>51509</v>
      </c>
      <c r="O10" s="22">
        <v>4153</v>
      </c>
      <c r="P10" s="22">
        <v>16617</v>
      </c>
      <c r="Q10" s="22">
        <v>19939</v>
      </c>
      <c r="R10" s="22">
        <v>40709</v>
      </c>
      <c r="S10" s="22">
        <v>9139</v>
      </c>
      <c r="T10" s="22">
        <v>17945</v>
      </c>
      <c r="U10" s="22">
        <v>19483</v>
      </c>
      <c r="V10" s="22">
        <v>46567</v>
      </c>
      <c r="W10" s="22">
        <v>169476</v>
      </c>
      <c r="X10" s="22">
        <v>122098</v>
      </c>
      <c r="Y10" s="22">
        <v>47378</v>
      </c>
      <c r="Z10" s="23">
        <v>38.80325640059624</v>
      </c>
      <c r="AA10" s="20">
        <v>122098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122635537</v>
      </c>
      <c r="D13" s="20"/>
      <c r="E13" s="21">
        <v>128256401</v>
      </c>
      <c r="F13" s="22">
        <v>128256401</v>
      </c>
      <c r="G13" s="22">
        <v>1032352</v>
      </c>
      <c r="H13" s="22">
        <v>1098696</v>
      </c>
      <c r="I13" s="22">
        <v>1135539</v>
      </c>
      <c r="J13" s="22">
        <v>3266587</v>
      </c>
      <c r="K13" s="22">
        <v>1161742</v>
      </c>
      <c r="L13" s="22">
        <v>1049001</v>
      </c>
      <c r="M13" s="22">
        <v>923134</v>
      </c>
      <c r="N13" s="22">
        <v>3133877</v>
      </c>
      <c r="O13" s="22">
        <v>945737</v>
      </c>
      <c r="P13" s="22">
        <v>72361121</v>
      </c>
      <c r="Q13" s="22">
        <v>9045614</v>
      </c>
      <c r="R13" s="22">
        <v>82352472</v>
      </c>
      <c r="S13" s="22">
        <v>11474396</v>
      </c>
      <c r="T13" s="22">
        <v>9369124</v>
      </c>
      <c r="U13" s="22">
        <v>9681596</v>
      </c>
      <c r="V13" s="22">
        <v>30525116</v>
      </c>
      <c r="W13" s="22">
        <v>119278052</v>
      </c>
      <c r="X13" s="22">
        <v>128256401</v>
      </c>
      <c r="Y13" s="22">
        <v>-8978349</v>
      </c>
      <c r="Z13" s="23">
        <v>-7.0003126003824159</v>
      </c>
      <c r="AA13" s="20">
        <v>128256401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806660771</v>
      </c>
      <c r="D26" s="20"/>
      <c r="E26" s="21">
        <v>850736124</v>
      </c>
      <c r="F26" s="22">
        <v>850736124</v>
      </c>
      <c r="G26" s="22">
        <v>354473385</v>
      </c>
      <c r="H26" s="22"/>
      <c r="I26" s="22"/>
      <c r="J26" s="22">
        <v>354473385</v>
      </c>
      <c r="K26" s="22"/>
      <c r="L26" s="22"/>
      <c r="M26" s="22">
        <v>283578708</v>
      </c>
      <c r="N26" s="22">
        <v>283578708</v>
      </c>
      <c r="O26" s="22"/>
      <c r="P26" s="22"/>
      <c r="Q26" s="22">
        <v>212684031</v>
      </c>
      <c r="R26" s="22">
        <v>212684031</v>
      </c>
      <c r="S26" s="22"/>
      <c r="T26" s="22"/>
      <c r="U26" s="22"/>
      <c r="V26" s="22"/>
      <c r="W26" s="22">
        <v>850736124</v>
      </c>
      <c r="X26" s="22">
        <v>850736124</v>
      </c>
      <c r="Y26" s="22"/>
      <c r="Z26" s="23"/>
      <c r="AA26" s="20">
        <v>850736124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9247838</v>
      </c>
      <c r="H27" s="22">
        <v>10122821</v>
      </c>
      <c r="I27" s="22">
        <v>9291451</v>
      </c>
      <c r="J27" s="22">
        <v>28662110</v>
      </c>
      <c r="K27" s="22">
        <v>9438033</v>
      </c>
      <c r="L27" s="22">
        <v>9716761</v>
      </c>
      <c r="M27" s="22">
        <v>9401038</v>
      </c>
      <c r="N27" s="22">
        <v>28555832</v>
      </c>
      <c r="O27" s="22">
        <v>7868142</v>
      </c>
      <c r="P27" s="22">
        <v>-63240604</v>
      </c>
      <c r="Q27" s="22"/>
      <c r="R27" s="22">
        <v>-55372462</v>
      </c>
      <c r="S27" s="22">
        <v>-1845479</v>
      </c>
      <c r="T27" s="22"/>
      <c r="U27" s="22"/>
      <c r="V27" s="22">
        <v>-1845479</v>
      </c>
      <c r="W27" s="22">
        <v>1</v>
      </c>
      <c r="X27" s="22"/>
      <c r="Y27" s="22">
        <v>1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136587487</v>
      </c>
      <c r="G29" s="22">
        <v>13090000</v>
      </c>
      <c r="H29" s="22">
        <v>13145595</v>
      </c>
      <c r="I29" s="22">
        <v>13066898</v>
      </c>
      <c r="J29" s="22">
        <v>39302493</v>
      </c>
      <c r="K29" s="22">
        <v>13100740</v>
      </c>
      <c r="L29" s="22">
        <v>13262171</v>
      </c>
      <c r="M29" s="22">
        <v>13020602</v>
      </c>
      <c r="N29" s="22">
        <v>39383513</v>
      </c>
      <c r="O29" s="22">
        <v>13054125</v>
      </c>
      <c r="P29" s="22">
        <v>12361805</v>
      </c>
      <c r="Q29" s="22">
        <v>12967066</v>
      </c>
      <c r="R29" s="22">
        <v>38382996</v>
      </c>
      <c r="S29" s="22">
        <v>13399902</v>
      </c>
      <c r="T29" s="22">
        <v>13150928</v>
      </c>
      <c r="U29" s="22">
        <v>12396609</v>
      </c>
      <c r="V29" s="22">
        <v>38947439</v>
      </c>
      <c r="W29" s="22">
        <v>156016441</v>
      </c>
      <c r="X29" s="22">
        <v>136587487</v>
      </c>
      <c r="Y29" s="22">
        <v>19428954</v>
      </c>
      <c r="Z29" s="23">
        <v>14.224548988151456</v>
      </c>
      <c r="AA29" s="20">
        <v>136587487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2468979168</v>
      </c>
      <c r="D33" s="29">
        <f t="shared" ref="D33:Y33" si="0">SUM(D6:D32)</f>
        <v>0</v>
      </c>
      <c r="E33" s="30">
        <f t="shared" si="0"/>
        <v>2691118864</v>
      </c>
      <c r="F33" s="31">
        <f t="shared" si="0"/>
        <v>2799880922</v>
      </c>
      <c r="G33" s="31">
        <f t="shared" si="0"/>
        <v>504834848</v>
      </c>
      <c r="H33" s="31">
        <f t="shared" si="0"/>
        <v>147659501</v>
      </c>
      <c r="I33" s="31">
        <f t="shared" si="0"/>
        <v>145077102</v>
      </c>
      <c r="J33" s="31">
        <f t="shared" si="0"/>
        <v>797571451</v>
      </c>
      <c r="K33" s="31">
        <f t="shared" si="0"/>
        <v>144538205</v>
      </c>
      <c r="L33" s="31">
        <f t="shared" si="0"/>
        <v>128826322</v>
      </c>
      <c r="M33" s="31">
        <f t="shared" si="0"/>
        <v>431640345</v>
      </c>
      <c r="N33" s="31">
        <f t="shared" si="0"/>
        <v>705004872</v>
      </c>
      <c r="O33" s="31">
        <f t="shared" si="0"/>
        <v>133849776</v>
      </c>
      <c r="P33" s="31">
        <f t="shared" si="0"/>
        <v>142756987</v>
      </c>
      <c r="Q33" s="31">
        <f t="shared" si="0"/>
        <v>447854911</v>
      </c>
      <c r="R33" s="31">
        <f t="shared" si="0"/>
        <v>724461674</v>
      </c>
      <c r="S33" s="31">
        <f t="shared" si="0"/>
        <v>156924822</v>
      </c>
      <c r="T33" s="31">
        <f t="shared" si="0"/>
        <v>160704283</v>
      </c>
      <c r="U33" s="31">
        <f t="shared" si="0"/>
        <v>180443508</v>
      </c>
      <c r="V33" s="31">
        <f t="shared" si="0"/>
        <v>498072613</v>
      </c>
      <c r="W33" s="31">
        <f t="shared" si="0"/>
        <v>2725110610</v>
      </c>
      <c r="X33" s="31">
        <f t="shared" si="0"/>
        <v>2799880922</v>
      </c>
      <c r="Y33" s="31">
        <f t="shared" si="0"/>
        <v>-74770312</v>
      </c>
      <c r="Z33" s="32">
        <f>+IF(X33&lt;&gt;0,+(Y33/X33)*100,0)</f>
        <v>-2.6704818555851424</v>
      </c>
      <c r="AA33" s="29">
        <f>SUM(AA6:AA32)</f>
        <v>2799880922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553686758</v>
      </c>
      <c r="D35" s="20"/>
      <c r="E35" s="21">
        <v>632317114</v>
      </c>
      <c r="F35" s="22">
        <v>603229425</v>
      </c>
      <c r="G35" s="22">
        <v>49562258</v>
      </c>
      <c r="H35" s="22">
        <v>46648596</v>
      </c>
      <c r="I35" s="22">
        <v>48253682</v>
      </c>
      <c r="J35" s="22">
        <v>144464536</v>
      </c>
      <c r="K35" s="22">
        <v>46788668</v>
      </c>
      <c r="L35" s="22">
        <v>56769028</v>
      </c>
      <c r="M35" s="22">
        <v>56986396</v>
      </c>
      <c r="N35" s="22">
        <v>160544092</v>
      </c>
      <c r="O35" s="22">
        <v>54122397</v>
      </c>
      <c r="P35" s="22">
        <v>51083291</v>
      </c>
      <c r="Q35" s="22">
        <v>53320757</v>
      </c>
      <c r="R35" s="22">
        <v>158526445</v>
      </c>
      <c r="S35" s="22">
        <v>52504185</v>
      </c>
      <c r="T35" s="22">
        <v>54746879</v>
      </c>
      <c r="U35" s="22">
        <v>55784152</v>
      </c>
      <c r="V35" s="22">
        <v>163035216</v>
      </c>
      <c r="W35" s="22">
        <v>626570289</v>
      </c>
      <c r="X35" s="22">
        <v>603229425</v>
      </c>
      <c r="Y35" s="22">
        <v>23340864</v>
      </c>
      <c r="Z35" s="23">
        <v>3.869317880174695</v>
      </c>
      <c r="AA35" s="20">
        <v>603229425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80574269</v>
      </c>
      <c r="D38" s="20"/>
      <c r="E38" s="21">
        <v>79616065</v>
      </c>
      <c r="F38" s="22">
        <v>119616065</v>
      </c>
      <c r="G38" s="22">
        <v>2556</v>
      </c>
      <c r="H38" s="22">
        <v>58913</v>
      </c>
      <c r="I38" s="22">
        <v>14509900</v>
      </c>
      <c r="J38" s="22">
        <v>14571369</v>
      </c>
      <c r="K38" s="22">
        <v>4313622</v>
      </c>
      <c r="L38" s="22">
        <v>10742973</v>
      </c>
      <c r="M38" s="22">
        <v>3373496</v>
      </c>
      <c r="N38" s="22">
        <v>18430091</v>
      </c>
      <c r="O38" s="22">
        <v>31409149</v>
      </c>
      <c r="P38" s="22">
        <v>4984353</v>
      </c>
      <c r="Q38" s="22">
        <v>19632150</v>
      </c>
      <c r="R38" s="22">
        <v>56025652</v>
      </c>
      <c r="S38" s="22">
        <v>572</v>
      </c>
      <c r="T38" s="22">
        <v>9699513</v>
      </c>
      <c r="U38" s="22">
        <v>5307944</v>
      </c>
      <c r="V38" s="22">
        <v>15008029</v>
      </c>
      <c r="W38" s="22">
        <v>104035141</v>
      </c>
      <c r="X38" s="22">
        <v>119616065</v>
      </c>
      <c r="Y38" s="22">
        <v>-15580924</v>
      </c>
      <c r="Z38" s="23">
        <v>-13.025778769766418</v>
      </c>
      <c r="AA38" s="20">
        <v>119616065</v>
      </c>
    </row>
    <row r="39" spans="1:27" x14ac:dyDescent="0.25">
      <c r="A39" s="19" t="s">
        <v>65</v>
      </c>
      <c r="B39" s="15" t="s">
        <v>32</v>
      </c>
      <c r="C39" s="20">
        <v>581852773</v>
      </c>
      <c r="D39" s="20"/>
      <c r="E39" s="21">
        <v>648365339</v>
      </c>
      <c r="F39" s="22">
        <v>648365339</v>
      </c>
      <c r="G39" s="22">
        <v>49118586</v>
      </c>
      <c r="H39" s="22">
        <v>58942304</v>
      </c>
      <c r="I39" s="22">
        <v>54030445</v>
      </c>
      <c r="J39" s="22">
        <v>162091335</v>
      </c>
      <c r="K39" s="22">
        <v>54030445</v>
      </c>
      <c r="L39" s="22">
        <v>54030445</v>
      </c>
      <c r="M39" s="22">
        <v>54030445</v>
      </c>
      <c r="N39" s="22">
        <v>162091335</v>
      </c>
      <c r="O39" s="22">
        <v>54030445</v>
      </c>
      <c r="P39" s="22">
        <v>54030445</v>
      </c>
      <c r="Q39" s="22">
        <v>54030445</v>
      </c>
      <c r="R39" s="22">
        <v>162091335</v>
      </c>
      <c r="S39" s="22">
        <v>54030445</v>
      </c>
      <c r="T39" s="22">
        <v>54030445</v>
      </c>
      <c r="U39" s="22"/>
      <c r="V39" s="22">
        <v>108060890</v>
      </c>
      <c r="W39" s="22">
        <v>594334895</v>
      </c>
      <c r="X39" s="22">
        <v>648365339</v>
      </c>
      <c r="Y39" s="22">
        <v>-54030444</v>
      </c>
      <c r="Z39" s="23">
        <v>-8.3333331919521392</v>
      </c>
      <c r="AA39" s="20">
        <v>648365339</v>
      </c>
    </row>
    <row r="40" spans="1:27" x14ac:dyDescent="0.25">
      <c r="A40" s="19" t="s">
        <v>66</v>
      </c>
      <c r="B40" s="15" t="s">
        <v>32</v>
      </c>
      <c r="C40" s="20">
        <v>139644551</v>
      </c>
      <c r="D40" s="20"/>
      <c r="E40" s="21">
        <v>153681521</v>
      </c>
      <c r="F40" s="22">
        <v>153681521</v>
      </c>
      <c r="G40" s="22"/>
      <c r="H40" s="22"/>
      <c r="I40" s="22">
        <v>33639678</v>
      </c>
      <c r="J40" s="22">
        <v>33639678</v>
      </c>
      <c r="K40" s="22"/>
      <c r="L40" s="22"/>
      <c r="M40" s="22">
        <v>33639678</v>
      </c>
      <c r="N40" s="22">
        <v>33639678</v>
      </c>
      <c r="O40" s="22"/>
      <c r="P40" s="22"/>
      <c r="Q40" s="22">
        <v>34721699</v>
      </c>
      <c r="R40" s="22">
        <v>34721699</v>
      </c>
      <c r="S40" s="22"/>
      <c r="T40" s="22"/>
      <c r="U40" s="22">
        <v>34721699</v>
      </c>
      <c r="V40" s="22">
        <v>34721699</v>
      </c>
      <c r="W40" s="22">
        <v>136722754</v>
      </c>
      <c r="X40" s="22">
        <v>153681521</v>
      </c>
      <c r="Y40" s="22">
        <v>-16958767</v>
      </c>
      <c r="Z40" s="23">
        <v>-11.035007260241784</v>
      </c>
      <c r="AA40" s="20">
        <v>153681521</v>
      </c>
    </row>
    <row r="41" spans="1:27" x14ac:dyDescent="0.25">
      <c r="A41" s="19" t="s">
        <v>40</v>
      </c>
      <c r="B41" s="15" t="s">
        <v>32</v>
      </c>
      <c r="C41" s="20">
        <v>41381023</v>
      </c>
      <c r="D41" s="20"/>
      <c r="E41" s="21">
        <v>48276510</v>
      </c>
      <c r="F41" s="22">
        <v>48276510</v>
      </c>
      <c r="G41" s="22">
        <v>1363900</v>
      </c>
      <c r="H41" s="22">
        <v>122484</v>
      </c>
      <c r="I41" s="22"/>
      <c r="J41" s="22">
        <v>1486384</v>
      </c>
      <c r="K41" s="22">
        <v>6001725</v>
      </c>
      <c r="L41" s="22">
        <v>6023208</v>
      </c>
      <c r="M41" s="22">
        <v>4120612</v>
      </c>
      <c r="N41" s="22">
        <v>16145545</v>
      </c>
      <c r="O41" s="22">
        <v>1323727</v>
      </c>
      <c r="P41" s="22">
        <v>56367</v>
      </c>
      <c r="Q41" s="22"/>
      <c r="R41" s="22">
        <v>1380094</v>
      </c>
      <c r="S41" s="22">
        <v>3649135</v>
      </c>
      <c r="T41" s="22">
        <v>4865443</v>
      </c>
      <c r="U41" s="22">
        <v>6793883</v>
      </c>
      <c r="V41" s="22">
        <v>15308461</v>
      </c>
      <c r="W41" s="22">
        <v>34320484</v>
      </c>
      <c r="X41" s="22">
        <v>48276510</v>
      </c>
      <c r="Y41" s="22">
        <v>-13956026</v>
      </c>
      <c r="Z41" s="23">
        <v>-28.908523006323367</v>
      </c>
      <c r="AA41" s="20">
        <v>48276510</v>
      </c>
    </row>
    <row r="42" spans="1:27" x14ac:dyDescent="0.25">
      <c r="A42" s="19" t="s">
        <v>67</v>
      </c>
      <c r="B42" s="15" t="s">
        <v>32</v>
      </c>
      <c r="C42" s="20">
        <v>431303736</v>
      </c>
      <c r="D42" s="20"/>
      <c r="E42" s="21">
        <v>468910474</v>
      </c>
      <c r="F42" s="22">
        <v>620716984</v>
      </c>
      <c r="G42" s="22">
        <v>180000</v>
      </c>
      <c r="H42" s="22">
        <v>16448953</v>
      </c>
      <c r="I42" s="22">
        <v>38343955</v>
      </c>
      <c r="J42" s="22">
        <v>54972908</v>
      </c>
      <c r="K42" s="22">
        <v>32451044</v>
      </c>
      <c r="L42" s="22">
        <v>79070189</v>
      </c>
      <c r="M42" s="22">
        <v>60588811</v>
      </c>
      <c r="N42" s="22">
        <v>172110044</v>
      </c>
      <c r="O42" s="22">
        <v>48970932</v>
      </c>
      <c r="P42" s="22">
        <v>45437581</v>
      </c>
      <c r="Q42" s="22">
        <v>47602405</v>
      </c>
      <c r="R42" s="22">
        <v>142010918</v>
      </c>
      <c r="S42" s="22">
        <v>152119762</v>
      </c>
      <c r="T42" s="22">
        <v>49637040</v>
      </c>
      <c r="U42" s="22">
        <v>36109906</v>
      </c>
      <c r="V42" s="22">
        <v>237866708</v>
      </c>
      <c r="W42" s="22">
        <v>606960578</v>
      </c>
      <c r="X42" s="22">
        <v>620716984</v>
      </c>
      <c r="Y42" s="22">
        <v>-13756406</v>
      </c>
      <c r="Z42" s="23">
        <v>-2.2162122762215253</v>
      </c>
      <c r="AA42" s="20">
        <v>620716984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108966105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101282615</v>
      </c>
      <c r="R43" s="22">
        <v>101282615</v>
      </c>
      <c r="S43" s="22"/>
      <c r="T43" s="22">
        <v>2768346</v>
      </c>
      <c r="U43" s="22">
        <v>2781059</v>
      </c>
      <c r="V43" s="22">
        <v>5549405</v>
      </c>
      <c r="W43" s="22">
        <v>106832020</v>
      </c>
      <c r="X43" s="22">
        <v>108966105</v>
      </c>
      <c r="Y43" s="22">
        <v>-2134085</v>
      </c>
      <c r="Z43" s="23">
        <v>-1.9584851638039187</v>
      </c>
      <c r="AA43" s="20">
        <v>108966105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208709608</v>
      </c>
      <c r="D45" s="20"/>
      <c r="E45" s="21">
        <v>90518112</v>
      </c>
      <c r="F45" s="22">
        <v>127602409</v>
      </c>
      <c r="G45" s="22">
        <v>733648</v>
      </c>
      <c r="H45" s="22">
        <v>702841</v>
      </c>
      <c r="I45" s="22">
        <v>30541280</v>
      </c>
      <c r="J45" s="22">
        <v>31977769</v>
      </c>
      <c r="K45" s="22">
        <v>28688343</v>
      </c>
      <c r="L45" s="22">
        <v>13526096</v>
      </c>
      <c r="M45" s="22">
        <v>10056642</v>
      </c>
      <c r="N45" s="22">
        <v>52271081</v>
      </c>
      <c r="O45" s="22">
        <v>764064</v>
      </c>
      <c r="P45" s="22">
        <v>2127258</v>
      </c>
      <c r="Q45" s="22">
        <v>4540182</v>
      </c>
      <c r="R45" s="22">
        <v>7431504</v>
      </c>
      <c r="S45" s="22">
        <v>17661490</v>
      </c>
      <c r="T45" s="22">
        <v>3872843</v>
      </c>
      <c r="U45" s="22">
        <v>2043787</v>
      </c>
      <c r="V45" s="22">
        <v>23578120</v>
      </c>
      <c r="W45" s="22">
        <v>115258474</v>
      </c>
      <c r="X45" s="22">
        <v>127602409</v>
      </c>
      <c r="Y45" s="22">
        <v>-12343935</v>
      </c>
      <c r="Z45" s="23">
        <v>-9.6737476171002381</v>
      </c>
      <c r="AA45" s="20">
        <v>127602409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2037152718</v>
      </c>
      <c r="D48" s="29">
        <f t="shared" ref="D48:Y48" si="1">SUM(D35:D47)</f>
        <v>0</v>
      </c>
      <c r="E48" s="30">
        <f t="shared" si="1"/>
        <v>2121685135</v>
      </c>
      <c r="F48" s="31">
        <f t="shared" si="1"/>
        <v>2430454358</v>
      </c>
      <c r="G48" s="31">
        <f t="shared" si="1"/>
        <v>100960948</v>
      </c>
      <c r="H48" s="31">
        <f t="shared" si="1"/>
        <v>122924091</v>
      </c>
      <c r="I48" s="31">
        <f t="shared" si="1"/>
        <v>219318940</v>
      </c>
      <c r="J48" s="31">
        <f t="shared" si="1"/>
        <v>443203979</v>
      </c>
      <c r="K48" s="31">
        <f t="shared" si="1"/>
        <v>172273847</v>
      </c>
      <c r="L48" s="31">
        <f t="shared" si="1"/>
        <v>220161939</v>
      </c>
      <c r="M48" s="31">
        <f t="shared" si="1"/>
        <v>222796080</v>
      </c>
      <c r="N48" s="31">
        <f t="shared" si="1"/>
        <v>615231866</v>
      </c>
      <c r="O48" s="31">
        <f t="shared" si="1"/>
        <v>190620714</v>
      </c>
      <c r="P48" s="31">
        <f t="shared" si="1"/>
        <v>157719295</v>
      </c>
      <c r="Q48" s="31">
        <f t="shared" si="1"/>
        <v>315130253</v>
      </c>
      <c r="R48" s="31">
        <f t="shared" si="1"/>
        <v>663470262</v>
      </c>
      <c r="S48" s="31">
        <f t="shared" si="1"/>
        <v>279965589</v>
      </c>
      <c r="T48" s="31">
        <f t="shared" si="1"/>
        <v>179620509</v>
      </c>
      <c r="U48" s="31">
        <f t="shared" si="1"/>
        <v>143542430</v>
      </c>
      <c r="V48" s="31">
        <f t="shared" si="1"/>
        <v>603128528</v>
      </c>
      <c r="W48" s="31">
        <f t="shared" si="1"/>
        <v>2325034635</v>
      </c>
      <c r="X48" s="31">
        <f t="shared" si="1"/>
        <v>2430454358</v>
      </c>
      <c r="Y48" s="31">
        <f t="shared" si="1"/>
        <v>-105419723</v>
      </c>
      <c r="Z48" s="32">
        <f>+IF(X48&lt;&gt;0,+(Y48/X48)*100,0)</f>
        <v>-4.3374491955795857</v>
      </c>
      <c r="AA48" s="29">
        <f>SUM(AA35:AA47)</f>
        <v>2430454358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431826450</v>
      </c>
      <c r="D49" s="39">
        <f t="shared" si="2"/>
        <v>0</v>
      </c>
      <c r="E49" s="40">
        <f t="shared" si="2"/>
        <v>569433729</v>
      </c>
      <c r="F49" s="41">
        <f t="shared" si="2"/>
        <v>369426564</v>
      </c>
      <c r="G49" s="41">
        <f t="shared" si="2"/>
        <v>403873900</v>
      </c>
      <c r="H49" s="41">
        <f t="shared" si="2"/>
        <v>24735410</v>
      </c>
      <c r="I49" s="41">
        <f t="shared" si="2"/>
        <v>-74241838</v>
      </c>
      <c r="J49" s="41">
        <f t="shared" si="2"/>
        <v>354367472</v>
      </c>
      <c r="K49" s="41">
        <f t="shared" si="2"/>
        <v>-27735642</v>
      </c>
      <c r="L49" s="41">
        <f t="shared" si="2"/>
        <v>-91335617</v>
      </c>
      <c r="M49" s="41">
        <f t="shared" si="2"/>
        <v>208844265</v>
      </c>
      <c r="N49" s="41">
        <f t="shared" si="2"/>
        <v>89773006</v>
      </c>
      <c r="O49" s="41">
        <f t="shared" si="2"/>
        <v>-56770938</v>
      </c>
      <c r="P49" s="41">
        <f t="shared" si="2"/>
        <v>-14962308</v>
      </c>
      <c r="Q49" s="41">
        <f t="shared" si="2"/>
        <v>132724658</v>
      </c>
      <c r="R49" s="41">
        <f t="shared" si="2"/>
        <v>60991412</v>
      </c>
      <c r="S49" s="41">
        <f t="shared" si="2"/>
        <v>-123040767</v>
      </c>
      <c r="T49" s="41">
        <f t="shared" si="2"/>
        <v>-18916226</v>
      </c>
      <c r="U49" s="41">
        <f t="shared" si="2"/>
        <v>36901078</v>
      </c>
      <c r="V49" s="41">
        <f t="shared" si="2"/>
        <v>-105055915</v>
      </c>
      <c r="W49" s="41">
        <f t="shared" si="2"/>
        <v>400075975</v>
      </c>
      <c r="X49" s="41">
        <f t="shared" si="2"/>
        <v>369426564</v>
      </c>
      <c r="Y49" s="41">
        <f t="shared" si="2"/>
        <v>30649411</v>
      </c>
      <c r="Z49" s="42">
        <f>+IF(X49&lt;&gt;0,+(Y49/X49)*100,0)</f>
        <v>8.2964827077242891</v>
      </c>
      <c r="AA49" s="39">
        <f>+AA33-AA48</f>
        <v>369426564</v>
      </c>
    </row>
    <row r="50" spans="1:27" x14ac:dyDescent="0.25">
      <c r="A50" s="43" t="s">
        <v>75</v>
      </c>
      <c r="B50" s="15" t="s">
        <v>32</v>
      </c>
      <c r="C50" s="20">
        <v>26202040</v>
      </c>
      <c r="D50" s="20"/>
      <c r="E50" s="21">
        <v>36000000</v>
      </c>
      <c r="F50" s="22">
        <v>36000000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>
        <v>1726972</v>
      </c>
      <c r="R50" s="22">
        <v>1726972</v>
      </c>
      <c r="S50" s="22">
        <v>4195070</v>
      </c>
      <c r="T50" s="22">
        <v>499960</v>
      </c>
      <c r="U50" s="22">
        <v>6405670</v>
      </c>
      <c r="V50" s="22">
        <v>11100700</v>
      </c>
      <c r="W50" s="22">
        <v>12827672</v>
      </c>
      <c r="X50" s="22">
        <v>36000000</v>
      </c>
      <c r="Y50" s="22">
        <v>-23172328</v>
      </c>
      <c r="Z50" s="23">
        <v>-64.367577777777768</v>
      </c>
      <c r="AA50" s="20">
        <v>36000000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458028490</v>
      </c>
      <c r="D52" s="48">
        <f t="shared" si="3"/>
        <v>0</v>
      </c>
      <c r="E52" s="49">
        <f t="shared" si="3"/>
        <v>605433729</v>
      </c>
      <c r="F52" s="50">
        <f t="shared" si="3"/>
        <v>405426564</v>
      </c>
      <c r="G52" s="50">
        <f t="shared" si="3"/>
        <v>403873900</v>
      </c>
      <c r="H52" s="50">
        <f t="shared" si="3"/>
        <v>24735410</v>
      </c>
      <c r="I52" s="50">
        <f t="shared" si="3"/>
        <v>-74241838</v>
      </c>
      <c r="J52" s="50">
        <f t="shared" si="3"/>
        <v>354367472</v>
      </c>
      <c r="K52" s="50">
        <f t="shared" si="3"/>
        <v>-27735642</v>
      </c>
      <c r="L52" s="50">
        <f t="shared" si="3"/>
        <v>-91335617</v>
      </c>
      <c r="M52" s="50">
        <f t="shared" si="3"/>
        <v>208844265</v>
      </c>
      <c r="N52" s="50">
        <f t="shared" si="3"/>
        <v>89773006</v>
      </c>
      <c r="O52" s="50">
        <f t="shared" si="3"/>
        <v>-56770938</v>
      </c>
      <c r="P52" s="50">
        <f t="shared" si="3"/>
        <v>-14962308</v>
      </c>
      <c r="Q52" s="50">
        <f t="shared" si="3"/>
        <v>134451630</v>
      </c>
      <c r="R52" s="50">
        <f t="shared" si="3"/>
        <v>62718384</v>
      </c>
      <c r="S52" s="50">
        <f t="shared" si="3"/>
        <v>-118845697</v>
      </c>
      <c r="T52" s="50">
        <f t="shared" si="3"/>
        <v>-18416266</v>
      </c>
      <c r="U52" s="50">
        <f t="shared" si="3"/>
        <v>43306748</v>
      </c>
      <c r="V52" s="50">
        <f t="shared" si="3"/>
        <v>-93955215</v>
      </c>
      <c r="W52" s="50">
        <f t="shared" si="3"/>
        <v>412903647</v>
      </c>
      <c r="X52" s="50">
        <f t="shared" si="3"/>
        <v>405426564</v>
      </c>
      <c r="Y52" s="50">
        <f t="shared" si="3"/>
        <v>7477083</v>
      </c>
      <c r="Z52" s="51">
        <f>+IF(X52&lt;&gt;0,+(Y52/X52)*100,0)</f>
        <v>1.8442508863331413</v>
      </c>
      <c r="AA52" s="48">
        <f>SUM(AA49:AA51)</f>
        <v>405426564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458028490</v>
      </c>
      <c r="D54" s="54">
        <f>+D52-D53</f>
        <v>0</v>
      </c>
      <c r="E54" s="55">
        <f t="shared" si="4"/>
        <v>605433729</v>
      </c>
      <c r="F54" s="56">
        <f t="shared" si="4"/>
        <v>405426564</v>
      </c>
      <c r="G54" s="56">
        <f t="shared" si="4"/>
        <v>403873900</v>
      </c>
      <c r="H54" s="56">
        <f t="shared" si="4"/>
        <v>24735410</v>
      </c>
      <c r="I54" s="56">
        <f t="shared" si="4"/>
        <v>-74241838</v>
      </c>
      <c r="J54" s="56">
        <f t="shared" si="4"/>
        <v>354367472</v>
      </c>
      <c r="K54" s="56">
        <f t="shared" si="4"/>
        <v>-27735642</v>
      </c>
      <c r="L54" s="56">
        <f t="shared" si="4"/>
        <v>-91335617</v>
      </c>
      <c r="M54" s="56">
        <f t="shared" si="4"/>
        <v>208844265</v>
      </c>
      <c r="N54" s="56">
        <f t="shared" si="4"/>
        <v>89773006</v>
      </c>
      <c r="O54" s="56">
        <f t="shared" si="4"/>
        <v>-56770938</v>
      </c>
      <c r="P54" s="56">
        <f t="shared" si="4"/>
        <v>-14962308</v>
      </c>
      <c r="Q54" s="56">
        <f t="shared" si="4"/>
        <v>134451630</v>
      </c>
      <c r="R54" s="56">
        <f t="shared" si="4"/>
        <v>62718384</v>
      </c>
      <c r="S54" s="56">
        <f t="shared" si="4"/>
        <v>-118845697</v>
      </c>
      <c r="T54" s="56">
        <f t="shared" si="4"/>
        <v>-18416266</v>
      </c>
      <c r="U54" s="56">
        <f t="shared" si="4"/>
        <v>43306748</v>
      </c>
      <c r="V54" s="56">
        <f t="shared" si="4"/>
        <v>-93955215</v>
      </c>
      <c r="W54" s="56">
        <f t="shared" si="4"/>
        <v>412903647</v>
      </c>
      <c r="X54" s="56">
        <f t="shared" si="4"/>
        <v>405426564</v>
      </c>
      <c r="Y54" s="56">
        <f t="shared" si="4"/>
        <v>7477083</v>
      </c>
      <c r="Z54" s="57">
        <f>+IF(X54&lt;&gt;0,+(Y54/X54)*100,0)</f>
        <v>1.8442508863331413</v>
      </c>
      <c r="AA54" s="54">
        <f>+AA52-AA53</f>
        <v>405426564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458028490</v>
      </c>
      <c r="D57" s="48">
        <f>SUM(D54:D56)</f>
        <v>0</v>
      </c>
      <c r="E57" s="49">
        <f t="shared" si="5"/>
        <v>605433729</v>
      </c>
      <c r="F57" s="50">
        <f t="shared" si="5"/>
        <v>405426564</v>
      </c>
      <c r="G57" s="50">
        <f t="shared" si="5"/>
        <v>403873900</v>
      </c>
      <c r="H57" s="50">
        <f t="shared" si="5"/>
        <v>24735410</v>
      </c>
      <c r="I57" s="50">
        <f t="shared" si="5"/>
        <v>-74241838</v>
      </c>
      <c r="J57" s="50">
        <f t="shared" si="5"/>
        <v>354367472</v>
      </c>
      <c r="K57" s="50">
        <f t="shared" si="5"/>
        <v>-27735642</v>
      </c>
      <c r="L57" s="50">
        <f t="shared" si="5"/>
        <v>-91335617</v>
      </c>
      <c r="M57" s="50">
        <f t="shared" si="5"/>
        <v>208844265</v>
      </c>
      <c r="N57" s="50">
        <f t="shared" si="5"/>
        <v>89773006</v>
      </c>
      <c r="O57" s="50">
        <f t="shared" si="5"/>
        <v>-56770938</v>
      </c>
      <c r="P57" s="50">
        <f t="shared" si="5"/>
        <v>-14962308</v>
      </c>
      <c r="Q57" s="50">
        <f t="shared" si="5"/>
        <v>134451630</v>
      </c>
      <c r="R57" s="50">
        <f t="shared" si="5"/>
        <v>62718384</v>
      </c>
      <c r="S57" s="50">
        <f t="shared" si="5"/>
        <v>-118845697</v>
      </c>
      <c r="T57" s="50">
        <f t="shared" si="5"/>
        <v>-18416266</v>
      </c>
      <c r="U57" s="50">
        <f t="shared" si="5"/>
        <v>43306748</v>
      </c>
      <c r="V57" s="50">
        <f t="shared" si="5"/>
        <v>-93955215</v>
      </c>
      <c r="W57" s="50">
        <f t="shared" si="5"/>
        <v>412903647</v>
      </c>
      <c r="X57" s="50">
        <f t="shared" si="5"/>
        <v>405426564</v>
      </c>
      <c r="Y57" s="50">
        <f t="shared" si="5"/>
        <v>7477083</v>
      </c>
      <c r="Z57" s="51">
        <f>+IF(X57&lt;&gt;0,+(Y57/X57)*100,0)</f>
        <v>1.8442508863331413</v>
      </c>
      <c r="AA57" s="48">
        <f>SUM(AA54:AA56)</f>
        <v>405426564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458028490</v>
      </c>
      <c r="D60" s="65">
        <f>SUM(D57:D59)</f>
        <v>0</v>
      </c>
      <c r="E60" s="66">
        <f t="shared" si="6"/>
        <v>605433729</v>
      </c>
      <c r="F60" s="67">
        <f t="shared" si="6"/>
        <v>405426564</v>
      </c>
      <c r="G60" s="67">
        <f t="shared" si="6"/>
        <v>403873900</v>
      </c>
      <c r="H60" s="67">
        <f t="shared" si="6"/>
        <v>24735410</v>
      </c>
      <c r="I60" s="67">
        <f t="shared" si="6"/>
        <v>-74241838</v>
      </c>
      <c r="J60" s="67">
        <f t="shared" si="6"/>
        <v>354367472</v>
      </c>
      <c r="K60" s="67">
        <f t="shared" si="6"/>
        <v>-27735642</v>
      </c>
      <c r="L60" s="67">
        <f t="shared" si="6"/>
        <v>-91335617</v>
      </c>
      <c r="M60" s="67">
        <f t="shared" si="6"/>
        <v>208844265</v>
      </c>
      <c r="N60" s="67">
        <f t="shared" si="6"/>
        <v>89773006</v>
      </c>
      <c r="O60" s="67">
        <f t="shared" si="6"/>
        <v>-56770938</v>
      </c>
      <c r="P60" s="67">
        <f t="shared" si="6"/>
        <v>-14962308</v>
      </c>
      <c r="Q60" s="67">
        <f t="shared" si="6"/>
        <v>134451630</v>
      </c>
      <c r="R60" s="67">
        <f t="shared" si="6"/>
        <v>62718384</v>
      </c>
      <c r="S60" s="67">
        <f t="shared" si="6"/>
        <v>-118845697</v>
      </c>
      <c r="T60" s="67">
        <f t="shared" si="6"/>
        <v>-18416266</v>
      </c>
      <c r="U60" s="67">
        <f t="shared" si="6"/>
        <v>43306748</v>
      </c>
      <c r="V60" s="67">
        <f t="shared" si="6"/>
        <v>-93955215</v>
      </c>
      <c r="W60" s="67">
        <f t="shared" si="6"/>
        <v>412903647</v>
      </c>
      <c r="X60" s="67">
        <f t="shared" si="6"/>
        <v>405426564</v>
      </c>
      <c r="Y60" s="67">
        <f t="shared" si="6"/>
        <v>7477083</v>
      </c>
      <c r="Z60" s="68">
        <f>+IF(X60&lt;&gt;0,+(Y60/X60)*100,0)</f>
        <v>1.8442508863331413</v>
      </c>
      <c r="AA60" s="65">
        <f>SUM(AA57:AA59)</f>
        <v>405426564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2542022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3094069000</v>
      </c>
      <c r="F9" s="22">
        <v>3136349000</v>
      </c>
      <c r="G9" s="22">
        <v>260367066</v>
      </c>
      <c r="H9" s="22">
        <v>265824050</v>
      </c>
      <c r="I9" s="22">
        <v>262392489</v>
      </c>
      <c r="J9" s="22">
        <v>788583605</v>
      </c>
      <c r="K9" s="22">
        <v>264789962</v>
      </c>
      <c r="L9" s="22">
        <v>264026346</v>
      </c>
      <c r="M9" s="22">
        <v>264026346</v>
      </c>
      <c r="N9" s="22">
        <v>792842654</v>
      </c>
      <c r="O9" s="22">
        <v>271712846</v>
      </c>
      <c r="P9" s="22">
        <v>262311507</v>
      </c>
      <c r="Q9" s="22">
        <v>265208050</v>
      </c>
      <c r="R9" s="22">
        <v>799232403</v>
      </c>
      <c r="S9" s="22">
        <v>261650588</v>
      </c>
      <c r="T9" s="22">
        <v>298529431</v>
      </c>
      <c r="U9" s="22">
        <v>287019020</v>
      </c>
      <c r="V9" s="22">
        <v>847199039</v>
      </c>
      <c r="W9" s="22">
        <v>3227857701</v>
      </c>
      <c r="X9" s="22">
        <v>3136349000</v>
      </c>
      <c r="Y9" s="22">
        <v>91508701</v>
      </c>
      <c r="Z9" s="23">
        <v>2.9176823433871677</v>
      </c>
      <c r="AA9" s="20">
        <v>3136349000</v>
      </c>
    </row>
    <row r="10" spans="1:27" x14ac:dyDescent="0.25">
      <c r="A10" s="19" t="s">
        <v>38</v>
      </c>
      <c r="B10" s="15" t="s">
        <v>32</v>
      </c>
      <c r="C10" s="20">
        <v>1963035</v>
      </c>
      <c r="D10" s="20"/>
      <c r="E10" s="21">
        <v>143000</v>
      </c>
      <c r="F10" s="22">
        <v>143000</v>
      </c>
      <c r="G10" s="22"/>
      <c r="H10" s="22"/>
      <c r="I10" s="22"/>
      <c r="J10" s="22"/>
      <c r="K10" s="22">
        <v>1050000</v>
      </c>
      <c r="L10" s="22"/>
      <c r="M10" s="22"/>
      <c r="N10" s="22">
        <v>1050000</v>
      </c>
      <c r="O10" s="22"/>
      <c r="P10" s="22"/>
      <c r="Q10" s="22">
        <v>1050000</v>
      </c>
      <c r="R10" s="22">
        <v>1050000</v>
      </c>
      <c r="S10" s="22"/>
      <c r="T10" s="22"/>
      <c r="U10" s="22">
        <v>2000000</v>
      </c>
      <c r="V10" s="22">
        <v>2000000</v>
      </c>
      <c r="W10" s="22">
        <v>4100000</v>
      </c>
      <c r="X10" s="22">
        <v>143000</v>
      </c>
      <c r="Y10" s="22">
        <v>3957000</v>
      </c>
      <c r="Z10" s="23">
        <v>2767.132867132867</v>
      </c>
      <c r="AA10" s="20">
        <v>143000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46258000</v>
      </c>
      <c r="F13" s="22">
        <v>66258000</v>
      </c>
      <c r="G13" s="22">
        <v>5541037</v>
      </c>
      <c r="H13" s="22">
        <v>5254143</v>
      </c>
      <c r="I13" s="22">
        <v>11253886</v>
      </c>
      <c r="J13" s="22">
        <v>22049066</v>
      </c>
      <c r="K13" s="22">
        <v>8194502</v>
      </c>
      <c r="L13" s="22">
        <v>6222031</v>
      </c>
      <c r="M13" s="22">
        <v>6222031</v>
      </c>
      <c r="N13" s="22">
        <v>20638564</v>
      </c>
      <c r="O13" s="22">
        <v>84630</v>
      </c>
      <c r="P13" s="22">
        <v>517370</v>
      </c>
      <c r="Q13" s="22">
        <v>337884</v>
      </c>
      <c r="R13" s="22">
        <v>939884</v>
      </c>
      <c r="S13" s="22">
        <v>13488085</v>
      </c>
      <c r="T13" s="22">
        <v>5329187</v>
      </c>
      <c r="U13" s="22">
        <v>4888223</v>
      </c>
      <c r="V13" s="22">
        <v>23705495</v>
      </c>
      <c r="W13" s="22">
        <v>67333009</v>
      </c>
      <c r="X13" s="22">
        <v>66258000</v>
      </c>
      <c r="Y13" s="22">
        <v>1075009</v>
      </c>
      <c r="Z13" s="23">
        <v>1.6224591747411632</v>
      </c>
      <c r="AA13" s="20">
        <v>66258000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2443421</v>
      </c>
      <c r="D20" s="20"/>
      <c r="E20" s="21"/>
      <c r="F20" s="22"/>
      <c r="G20" s="22"/>
      <c r="H20" s="22"/>
      <c r="I20" s="22"/>
      <c r="J20" s="22"/>
      <c r="K20" s="22">
        <v>11633</v>
      </c>
      <c r="L20" s="22"/>
      <c r="M20" s="22"/>
      <c r="N20" s="22">
        <v>11633</v>
      </c>
      <c r="O20" s="22">
        <v>7500</v>
      </c>
      <c r="P20" s="22"/>
      <c r="Q20" s="22"/>
      <c r="R20" s="22">
        <v>7500</v>
      </c>
      <c r="S20" s="22"/>
      <c r="T20" s="22">
        <v>51476</v>
      </c>
      <c r="U20" s="22"/>
      <c r="V20" s="22">
        <v>51476</v>
      </c>
      <c r="W20" s="22">
        <v>70609</v>
      </c>
      <c r="X20" s="22"/>
      <c r="Y20" s="22">
        <v>70609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>
        <v>100614750</v>
      </c>
      <c r="H26" s="22">
        <v>100614750</v>
      </c>
      <c r="I26" s="22">
        <v>100614750</v>
      </c>
      <c r="J26" s="22">
        <v>301844250</v>
      </c>
      <c r="K26" s="22">
        <v>100614750</v>
      </c>
      <c r="L26" s="22">
        <v>100614750</v>
      </c>
      <c r="M26" s="22">
        <v>100614750</v>
      </c>
      <c r="N26" s="22">
        <v>301844250</v>
      </c>
      <c r="O26" s="22">
        <v>100614750</v>
      </c>
      <c r="P26" s="22">
        <v>100614750</v>
      </c>
      <c r="Q26" s="22">
        <v>101089584</v>
      </c>
      <c r="R26" s="22">
        <v>302319084</v>
      </c>
      <c r="S26" s="22">
        <v>101089584</v>
      </c>
      <c r="T26" s="22">
        <v>101089584</v>
      </c>
      <c r="U26" s="22">
        <v>104888584</v>
      </c>
      <c r="V26" s="22">
        <v>307067752</v>
      </c>
      <c r="W26" s="22">
        <v>1213075336</v>
      </c>
      <c r="X26" s="22"/>
      <c r="Y26" s="22">
        <v>1213075336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6948478</v>
      </c>
      <c r="D33" s="29">
        <f t="shared" ref="D33:Y33" si="0">SUM(D6:D32)</f>
        <v>0</v>
      </c>
      <c r="E33" s="30">
        <f t="shared" si="0"/>
        <v>3140470000</v>
      </c>
      <c r="F33" s="31">
        <f t="shared" si="0"/>
        <v>3202750000</v>
      </c>
      <c r="G33" s="31">
        <f t="shared" si="0"/>
        <v>366522853</v>
      </c>
      <c r="H33" s="31">
        <f t="shared" si="0"/>
        <v>371692943</v>
      </c>
      <c r="I33" s="31">
        <f t="shared" si="0"/>
        <v>374261125</v>
      </c>
      <c r="J33" s="31">
        <f t="shared" si="0"/>
        <v>1112476921</v>
      </c>
      <c r="K33" s="31">
        <f t="shared" si="0"/>
        <v>374660847</v>
      </c>
      <c r="L33" s="31">
        <f t="shared" si="0"/>
        <v>370863127</v>
      </c>
      <c r="M33" s="31">
        <f t="shared" si="0"/>
        <v>370863127</v>
      </c>
      <c r="N33" s="31">
        <f t="shared" si="0"/>
        <v>1116387101</v>
      </c>
      <c r="O33" s="31">
        <f t="shared" si="0"/>
        <v>372419726</v>
      </c>
      <c r="P33" s="31">
        <f t="shared" si="0"/>
        <v>363443627</v>
      </c>
      <c r="Q33" s="31">
        <f t="shared" si="0"/>
        <v>367685518</v>
      </c>
      <c r="R33" s="31">
        <f t="shared" si="0"/>
        <v>1103548871</v>
      </c>
      <c r="S33" s="31">
        <f t="shared" si="0"/>
        <v>376228257</v>
      </c>
      <c r="T33" s="31">
        <f t="shared" si="0"/>
        <v>404999678</v>
      </c>
      <c r="U33" s="31">
        <f t="shared" si="0"/>
        <v>398795827</v>
      </c>
      <c r="V33" s="31">
        <f t="shared" si="0"/>
        <v>1180023762</v>
      </c>
      <c r="W33" s="31">
        <f t="shared" si="0"/>
        <v>4512436655</v>
      </c>
      <c r="X33" s="31">
        <f t="shared" si="0"/>
        <v>3202750000</v>
      </c>
      <c r="Y33" s="31">
        <f t="shared" si="0"/>
        <v>1309686655</v>
      </c>
      <c r="Z33" s="32">
        <f>+IF(X33&lt;&gt;0,+(Y33/X33)*100,0)</f>
        <v>40.892565919912577</v>
      </c>
      <c r="AA33" s="29">
        <f>SUM(AA6:AA32)</f>
        <v>3202750000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1467472000</v>
      </c>
      <c r="F35" s="22">
        <v>1514977000</v>
      </c>
      <c r="G35" s="22">
        <v>130210730</v>
      </c>
      <c r="H35" s="22">
        <v>153485848</v>
      </c>
      <c r="I35" s="22">
        <v>135299718</v>
      </c>
      <c r="J35" s="22">
        <v>418996296</v>
      </c>
      <c r="K35" s="22">
        <v>150179746</v>
      </c>
      <c r="L35" s="22">
        <v>130839781</v>
      </c>
      <c r="M35" s="22">
        <v>130839781</v>
      </c>
      <c r="N35" s="22">
        <v>411859308</v>
      </c>
      <c r="O35" s="22">
        <v>128125075</v>
      </c>
      <c r="P35" s="22">
        <v>129629494</v>
      </c>
      <c r="Q35" s="22">
        <v>133408145</v>
      </c>
      <c r="R35" s="22">
        <v>391162714</v>
      </c>
      <c r="S35" s="22">
        <v>136528640</v>
      </c>
      <c r="T35" s="22">
        <v>144399622</v>
      </c>
      <c r="U35" s="22">
        <v>122976888</v>
      </c>
      <c r="V35" s="22">
        <v>403905150</v>
      </c>
      <c r="W35" s="22">
        <v>1625923468</v>
      </c>
      <c r="X35" s="22">
        <v>1514977000</v>
      </c>
      <c r="Y35" s="22">
        <v>110946468</v>
      </c>
      <c r="Z35" s="23">
        <v>7.3233103868903626</v>
      </c>
      <c r="AA35" s="20">
        <v>1514977000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114085000</v>
      </c>
      <c r="F38" s="22">
        <v>131417000</v>
      </c>
      <c r="G38" s="22">
        <v>15222256</v>
      </c>
      <c r="H38" s="22">
        <v>12363956</v>
      </c>
      <c r="I38" s="22">
        <v>9138430</v>
      </c>
      <c r="J38" s="22">
        <v>36724642</v>
      </c>
      <c r="K38" s="22">
        <v>11908854</v>
      </c>
      <c r="L38" s="22">
        <v>16177639</v>
      </c>
      <c r="M38" s="22">
        <v>16177639</v>
      </c>
      <c r="N38" s="22">
        <v>44264132</v>
      </c>
      <c r="O38" s="22">
        <v>2129417</v>
      </c>
      <c r="P38" s="22">
        <v>6856391</v>
      </c>
      <c r="Q38" s="22">
        <v>10233225</v>
      </c>
      <c r="R38" s="22">
        <v>19219033</v>
      </c>
      <c r="S38" s="22">
        <v>8679718</v>
      </c>
      <c r="T38" s="22">
        <v>11447194</v>
      </c>
      <c r="U38" s="22">
        <v>19164534</v>
      </c>
      <c r="V38" s="22">
        <v>39291446</v>
      </c>
      <c r="W38" s="22">
        <v>139499253</v>
      </c>
      <c r="X38" s="22">
        <v>131417000</v>
      </c>
      <c r="Y38" s="22">
        <v>8082253</v>
      </c>
      <c r="Z38" s="23">
        <v>6.1500818006802769</v>
      </c>
      <c r="AA38" s="20">
        <v>131417000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844905000</v>
      </c>
      <c r="F39" s="22">
        <v>780788000</v>
      </c>
      <c r="G39" s="22">
        <v>70408743</v>
      </c>
      <c r="H39" s="22">
        <v>70408743</v>
      </c>
      <c r="I39" s="22">
        <v>70408743</v>
      </c>
      <c r="J39" s="22">
        <v>211226229</v>
      </c>
      <c r="K39" s="22">
        <v>70408743</v>
      </c>
      <c r="L39" s="22">
        <v>70408743</v>
      </c>
      <c r="M39" s="22">
        <v>70408743</v>
      </c>
      <c r="N39" s="22">
        <v>211226229</v>
      </c>
      <c r="O39" s="22">
        <v>70408743</v>
      </c>
      <c r="P39" s="22">
        <v>70408743</v>
      </c>
      <c r="Q39" s="22">
        <v>65065660</v>
      </c>
      <c r="R39" s="22">
        <v>205883146</v>
      </c>
      <c r="S39" s="22">
        <v>65065660</v>
      </c>
      <c r="T39" s="22">
        <v>65065660</v>
      </c>
      <c r="U39" s="22">
        <v>22319468</v>
      </c>
      <c r="V39" s="22">
        <v>152450788</v>
      </c>
      <c r="W39" s="22">
        <v>780786392</v>
      </c>
      <c r="X39" s="22">
        <v>780788000</v>
      </c>
      <c r="Y39" s="22">
        <v>-1608</v>
      </c>
      <c r="Z39" s="23"/>
      <c r="AA39" s="20">
        <v>780788000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75606000</v>
      </c>
      <c r="F40" s="22">
        <v>74282000</v>
      </c>
      <c r="G40" s="22">
        <v>4671214</v>
      </c>
      <c r="H40" s="22">
        <v>2281471</v>
      </c>
      <c r="I40" s="22">
        <v>5122471</v>
      </c>
      <c r="J40" s="22">
        <v>12075156</v>
      </c>
      <c r="K40" s="22">
        <v>9970522</v>
      </c>
      <c r="L40" s="22">
        <v>5634324</v>
      </c>
      <c r="M40" s="22">
        <v>5634324</v>
      </c>
      <c r="N40" s="22">
        <v>21239170</v>
      </c>
      <c r="O40" s="22">
        <v>5672862</v>
      </c>
      <c r="P40" s="22">
        <v>5826697</v>
      </c>
      <c r="Q40" s="22">
        <v>5731323</v>
      </c>
      <c r="R40" s="22">
        <v>17230882</v>
      </c>
      <c r="S40" s="22">
        <v>5636268</v>
      </c>
      <c r="T40" s="22">
        <v>5637073</v>
      </c>
      <c r="U40" s="22">
        <v>5637073</v>
      </c>
      <c r="V40" s="22">
        <v>16910414</v>
      </c>
      <c r="W40" s="22">
        <v>67455622</v>
      </c>
      <c r="X40" s="22">
        <v>74282000</v>
      </c>
      <c r="Y40" s="22">
        <v>-6826378</v>
      </c>
      <c r="Z40" s="23">
        <v>-9.1898144907245367</v>
      </c>
      <c r="AA40" s="20">
        <v>74282000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>
        <v>4946039</v>
      </c>
      <c r="H41" s="22">
        <v>5099914</v>
      </c>
      <c r="I41" s="22">
        <v>5027051</v>
      </c>
      <c r="J41" s="22">
        <v>15073004</v>
      </c>
      <c r="K41" s="22">
        <v>5105213</v>
      </c>
      <c r="L41" s="22">
        <v>4984135</v>
      </c>
      <c r="M41" s="22">
        <v>4984135</v>
      </c>
      <c r="N41" s="22">
        <v>15073483</v>
      </c>
      <c r="O41" s="22">
        <v>5306787</v>
      </c>
      <c r="P41" s="22">
        <v>4653295</v>
      </c>
      <c r="Q41" s="22">
        <v>5187607</v>
      </c>
      <c r="R41" s="22">
        <v>15147689</v>
      </c>
      <c r="S41" s="22">
        <v>4940544</v>
      </c>
      <c r="T41" s="22">
        <v>4749619</v>
      </c>
      <c r="U41" s="22">
        <v>4616825</v>
      </c>
      <c r="V41" s="22">
        <v>14306988</v>
      </c>
      <c r="W41" s="22">
        <v>59601164</v>
      </c>
      <c r="X41" s="22"/>
      <c r="Y41" s="22">
        <v>59601164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88281000</v>
      </c>
      <c r="F42" s="22">
        <v>90785000</v>
      </c>
      <c r="G42" s="22">
        <v>15099533</v>
      </c>
      <c r="H42" s="22">
        <v>7338851</v>
      </c>
      <c r="I42" s="22">
        <v>24200261</v>
      </c>
      <c r="J42" s="22">
        <v>46638645</v>
      </c>
      <c r="K42" s="22">
        <v>28533723</v>
      </c>
      <c r="L42" s="22">
        <v>14034762</v>
      </c>
      <c r="M42" s="22">
        <v>14946321</v>
      </c>
      <c r="N42" s="22">
        <v>57514806</v>
      </c>
      <c r="O42" s="22">
        <v>29175653</v>
      </c>
      <c r="P42" s="22">
        <v>24288805</v>
      </c>
      <c r="Q42" s="22">
        <v>-23418421</v>
      </c>
      <c r="R42" s="22">
        <v>30046037</v>
      </c>
      <c r="S42" s="22">
        <v>3196219</v>
      </c>
      <c r="T42" s="22">
        <v>4250962</v>
      </c>
      <c r="U42" s="22">
        <v>-12361064</v>
      </c>
      <c r="V42" s="22">
        <v>-4913883</v>
      </c>
      <c r="W42" s="22">
        <v>129285605</v>
      </c>
      <c r="X42" s="22">
        <v>90785000</v>
      </c>
      <c r="Y42" s="22">
        <v>38500605</v>
      </c>
      <c r="Z42" s="23">
        <v>42.408553175083988</v>
      </c>
      <c r="AA42" s="20">
        <v>90785000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587984</v>
      </c>
      <c r="D45" s="20"/>
      <c r="E45" s="21">
        <v>1253692000</v>
      </c>
      <c r="F45" s="22">
        <v>1252354000</v>
      </c>
      <c r="G45" s="22">
        <v>109816927</v>
      </c>
      <c r="H45" s="22">
        <v>101774590</v>
      </c>
      <c r="I45" s="22">
        <v>76876473</v>
      </c>
      <c r="J45" s="22">
        <v>288467990</v>
      </c>
      <c r="K45" s="22">
        <v>118569793</v>
      </c>
      <c r="L45" s="22">
        <v>114357397</v>
      </c>
      <c r="M45" s="22">
        <v>114398499</v>
      </c>
      <c r="N45" s="22">
        <v>347325689</v>
      </c>
      <c r="O45" s="22">
        <v>126666660</v>
      </c>
      <c r="P45" s="22">
        <v>137342437</v>
      </c>
      <c r="Q45" s="22">
        <v>108641436</v>
      </c>
      <c r="R45" s="22">
        <v>372650533</v>
      </c>
      <c r="S45" s="22">
        <v>108083311</v>
      </c>
      <c r="T45" s="22">
        <v>117867267</v>
      </c>
      <c r="U45" s="22">
        <v>253453539</v>
      </c>
      <c r="V45" s="22">
        <v>479404117</v>
      </c>
      <c r="W45" s="22">
        <v>1487848329</v>
      </c>
      <c r="X45" s="22">
        <v>1252354000</v>
      </c>
      <c r="Y45" s="22">
        <v>235494329</v>
      </c>
      <c r="Z45" s="23">
        <v>18.804134374146606</v>
      </c>
      <c r="AA45" s="20">
        <v>1252354000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587984</v>
      </c>
      <c r="D48" s="29">
        <f t="shared" ref="D48:Y48" si="1">SUM(D35:D47)</f>
        <v>0</v>
      </c>
      <c r="E48" s="30">
        <f t="shared" si="1"/>
        <v>3844041000</v>
      </c>
      <c r="F48" s="31">
        <f t="shared" si="1"/>
        <v>3844603000</v>
      </c>
      <c r="G48" s="31">
        <f t="shared" si="1"/>
        <v>350375442</v>
      </c>
      <c r="H48" s="31">
        <f t="shared" si="1"/>
        <v>352753373</v>
      </c>
      <c r="I48" s="31">
        <f t="shared" si="1"/>
        <v>326073147</v>
      </c>
      <c r="J48" s="31">
        <f t="shared" si="1"/>
        <v>1029201962</v>
      </c>
      <c r="K48" s="31">
        <f t="shared" si="1"/>
        <v>394676594</v>
      </c>
      <c r="L48" s="31">
        <f t="shared" si="1"/>
        <v>356436781</v>
      </c>
      <c r="M48" s="31">
        <f t="shared" si="1"/>
        <v>357389442</v>
      </c>
      <c r="N48" s="31">
        <f t="shared" si="1"/>
        <v>1108502817</v>
      </c>
      <c r="O48" s="31">
        <f t="shared" si="1"/>
        <v>367485197</v>
      </c>
      <c r="P48" s="31">
        <f t="shared" si="1"/>
        <v>379005862</v>
      </c>
      <c r="Q48" s="31">
        <f t="shared" si="1"/>
        <v>304848975</v>
      </c>
      <c r="R48" s="31">
        <f t="shared" si="1"/>
        <v>1051340034</v>
      </c>
      <c r="S48" s="31">
        <f t="shared" si="1"/>
        <v>332130360</v>
      </c>
      <c r="T48" s="31">
        <f t="shared" si="1"/>
        <v>353417397</v>
      </c>
      <c r="U48" s="31">
        <f t="shared" si="1"/>
        <v>415807263</v>
      </c>
      <c r="V48" s="31">
        <f t="shared" si="1"/>
        <v>1101355020</v>
      </c>
      <c r="W48" s="31">
        <f t="shared" si="1"/>
        <v>4290399833</v>
      </c>
      <c r="X48" s="31">
        <f t="shared" si="1"/>
        <v>3844603000</v>
      </c>
      <c r="Y48" s="31">
        <f t="shared" si="1"/>
        <v>445796833</v>
      </c>
      <c r="Z48" s="32">
        <f>+IF(X48&lt;&gt;0,+(Y48/X48)*100,0)</f>
        <v>11.595393152426922</v>
      </c>
      <c r="AA48" s="29">
        <f>SUM(AA35:AA47)</f>
        <v>3844603000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6360494</v>
      </c>
      <c r="D49" s="39">
        <f t="shared" si="2"/>
        <v>0</v>
      </c>
      <c r="E49" s="40">
        <f t="shared" si="2"/>
        <v>-703571000</v>
      </c>
      <c r="F49" s="41">
        <f t="shared" si="2"/>
        <v>-641853000</v>
      </c>
      <c r="G49" s="41">
        <f t="shared" si="2"/>
        <v>16147411</v>
      </c>
      <c r="H49" s="41">
        <f t="shared" si="2"/>
        <v>18939570</v>
      </c>
      <c r="I49" s="41">
        <f t="shared" si="2"/>
        <v>48187978</v>
      </c>
      <c r="J49" s="41">
        <f t="shared" si="2"/>
        <v>83274959</v>
      </c>
      <c r="K49" s="41">
        <f t="shared" si="2"/>
        <v>-20015747</v>
      </c>
      <c r="L49" s="41">
        <f t="shared" si="2"/>
        <v>14426346</v>
      </c>
      <c r="M49" s="41">
        <f t="shared" si="2"/>
        <v>13473685</v>
      </c>
      <c r="N49" s="41">
        <f t="shared" si="2"/>
        <v>7884284</v>
      </c>
      <c r="O49" s="41">
        <f t="shared" si="2"/>
        <v>4934529</v>
      </c>
      <c r="P49" s="41">
        <f t="shared" si="2"/>
        <v>-15562235</v>
      </c>
      <c r="Q49" s="41">
        <f t="shared" si="2"/>
        <v>62836543</v>
      </c>
      <c r="R49" s="41">
        <f t="shared" si="2"/>
        <v>52208837</v>
      </c>
      <c r="S49" s="41">
        <f t="shared" si="2"/>
        <v>44097897</v>
      </c>
      <c r="T49" s="41">
        <f t="shared" si="2"/>
        <v>51582281</v>
      </c>
      <c r="U49" s="41">
        <f t="shared" si="2"/>
        <v>-17011436</v>
      </c>
      <c r="V49" s="41">
        <f t="shared" si="2"/>
        <v>78668742</v>
      </c>
      <c r="W49" s="41">
        <f t="shared" si="2"/>
        <v>222036822</v>
      </c>
      <c r="X49" s="41">
        <f t="shared" si="2"/>
        <v>-641853000</v>
      </c>
      <c r="Y49" s="41">
        <f t="shared" si="2"/>
        <v>863889822</v>
      </c>
      <c r="Z49" s="42">
        <f>+IF(X49&lt;&gt;0,+(Y49/X49)*100,0)</f>
        <v>-134.59309561535119</v>
      </c>
      <c r="AA49" s="39">
        <f>+AA33-AA48</f>
        <v>-641853000</v>
      </c>
    </row>
    <row r="50" spans="1:27" x14ac:dyDescent="0.25">
      <c r="A50" s="43" t="s">
        <v>75</v>
      </c>
      <c r="B50" s="15" t="s">
        <v>32</v>
      </c>
      <c r="C50" s="20">
        <v>514479750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520840244</v>
      </c>
      <c r="D52" s="48">
        <f t="shared" si="3"/>
        <v>0</v>
      </c>
      <c r="E52" s="49">
        <f t="shared" si="3"/>
        <v>-703571000</v>
      </c>
      <c r="F52" s="50">
        <f t="shared" si="3"/>
        <v>-641853000</v>
      </c>
      <c r="G52" s="50">
        <f t="shared" si="3"/>
        <v>16147411</v>
      </c>
      <c r="H52" s="50">
        <f t="shared" si="3"/>
        <v>18939570</v>
      </c>
      <c r="I52" s="50">
        <f t="shared" si="3"/>
        <v>48187978</v>
      </c>
      <c r="J52" s="50">
        <f t="shared" si="3"/>
        <v>83274959</v>
      </c>
      <c r="K52" s="50">
        <f t="shared" si="3"/>
        <v>-20015747</v>
      </c>
      <c r="L52" s="50">
        <f t="shared" si="3"/>
        <v>14426346</v>
      </c>
      <c r="M52" s="50">
        <f t="shared" si="3"/>
        <v>13473685</v>
      </c>
      <c r="N52" s="50">
        <f t="shared" si="3"/>
        <v>7884284</v>
      </c>
      <c r="O52" s="50">
        <f t="shared" si="3"/>
        <v>4934529</v>
      </c>
      <c r="P52" s="50">
        <f t="shared" si="3"/>
        <v>-15562235</v>
      </c>
      <c r="Q52" s="50">
        <f t="shared" si="3"/>
        <v>62836543</v>
      </c>
      <c r="R52" s="50">
        <f t="shared" si="3"/>
        <v>52208837</v>
      </c>
      <c r="S52" s="50">
        <f t="shared" si="3"/>
        <v>44097897</v>
      </c>
      <c r="T52" s="50">
        <f t="shared" si="3"/>
        <v>51582281</v>
      </c>
      <c r="U52" s="50">
        <f t="shared" si="3"/>
        <v>-17011436</v>
      </c>
      <c r="V52" s="50">
        <f t="shared" si="3"/>
        <v>78668742</v>
      </c>
      <c r="W52" s="50">
        <f t="shared" si="3"/>
        <v>222036822</v>
      </c>
      <c r="X52" s="50">
        <f t="shared" si="3"/>
        <v>-641853000</v>
      </c>
      <c r="Y52" s="50">
        <f t="shared" si="3"/>
        <v>863889822</v>
      </c>
      <c r="Z52" s="51">
        <f>+IF(X52&lt;&gt;0,+(Y52/X52)*100,0)</f>
        <v>-134.59309561535119</v>
      </c>
      <c r="AA52" s="48">
        <f>SUM(AA49:AA51)</f>
        <v>-641853000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520840244</v>
      </c>
      <c r="D54" s="54">
        <f>+D52-D53</f>
        <v>0</v>
      </c>
      <c r="E54" s="55">
        <f t="shared" si="4"/>
        <v>-703571000</v>
      </c>
      <c r="F54" s="56">
        <f t="shared" si="4"/>
        <v>-641853000</v>
      </c>
      <c r="G54" s="56">
        <f t="shared" si="4"/>
        <v>16147411</v>
      </c>
      <c r="H54" s="56">
        <f t="shared" si="4"/>
        <v>18939570</v>
      </c>
      <c r="I54" s="56">
        <f t="shared" si="4"/>
        <v>48187978</v>
      </c>
      <c r="J54" s="56">
        <f t="shared" si="4"/>
        <v>83274959</v>
      </c>
      <c r="K54" s="56">
        <f t="shared" si="4"/>
        <v>-20015747</v>
      </c>
      <c r="L54" s="56">
        <f t="shared" si="4"/>
        <v>14426346</v>
      </c>
      <c r="M54" s="56">
        <f t="shared" si="4"/>
        <v>13473685</v>
      </c>
      <c r="N54" s="56">
        <f t="shared" si="4"/>
        <v>7884284</v>
      </c>
      <c r="O54" s="56">
        <f t="shared" si="4"/>
        <v>4934529</v>
      </c>
      <c r="P54" s="56">
        <f t="shared" si="4"/>
        <v>-15562235</v>
      </c>
      <c r="Q54" s="56">
        <f t="shared" si="4"/>
        <v>62836543</v>
      </c>
      <c r="R54" s="56">
        <f t="shared" si="4"/>
        <v>52208837</v>
      </c>
      <c r="S54" s="56">
        <f t="shared" si="4"/>
        <v>44097897</v>
      </c>
      <c r="T54" s="56">
        <f t="shared" si="4"/>
        <v>51582281</v>
      </c>
      <c r="U54" s="56">
        <f t="shared" si="4"/>
        <v>-17011436</v>
      </c>
      <c r="V54" s="56">
        <f t="shared" si="4"/>
        <v>78668742</v>
      </c>
      <c r="W54" s="56">
        <f t="shared" si="4"/>
        <v>222036822</v>
      </c>
      <c r="X54" s="56">
        <f t="shared" si="4"/>
        <v>-641853000</v>
      </c>
      <c r="Y54" s="56">
        <f t="shared" si="4"/>
        <v>863889822</v>
      </c>
      <c r="Z54" s="57">
        <f>+IF(X54&lt;&gt;0,+(Y54/X54)*100,0)</f>
        <v>-134.59309561535119</v>
      </c>
      <c r="AA54" s="54">
        <f>+AA52-AA53</f>
        <v>-641853000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520840244</v>
      </c>
      <c r="D57" s="48">
        <f>SUM(D54:D56)</f>
        <v>0</v>
      </c>
      <c r="E57" s="49">
        <f t="shared" si="5"/>
        <v>-703571000</v>
      </c>
      <c r="F57" s="50">
        <f t="shared" si="5"/>
        <v>-641853000</v>
      </c>
      <c r="G57" s="50">
        <f t="shared" si="5"/>
        <v>16147411</v>
      </c>
      <c r="H57" s="50">
        <f t="shared" si="5"/>
        <v>18939570</v>
      </c>
      <c r="I57" s="50">
        <f t="shared" si="5"/>
        <v>48187978</v>
      </c>
      <c r="J57" s="50">
        <f t="shared" si="5"/>
        <v>83274959</v>
      </c>
      <c r="K57" s="50">
        <f t="shared" si="5"/>
        <v>-20015747</v>
      </c>
      <c r="L57" s="50">
        <f t="shared" si="5"/>
        <v>14426346</v>
      </c>
      <c r="M57" s="50">
        <f t="shared" si="5"/>
        <v>13473685</v>
      </c>
      <c r="N57" s="50">
        <f t="shared" si="5"/>
        <v>7884284</v>
      </c>
      <c r="O57" s="50">
        <f t="shared" si="5"/>
        <v>4934529</v>
      </c>
      <c r="P57" s="50">
        <f t="shared" si="5"/>
        <v>-15562235</v>
      </c>
      <c r="Q57" s="50">
        <f t="shared" si="5"/>
        <v>62836543</v>
      </c>
      <c r="R57" s="50">
        <f t="shared" si="5"/>
        <v>52208837</v>
      </c>
      <c r="S57" s="50">
        <f t="shared" si="5"/>
        <v>44097897</v>
      </c>
      <c r="T57" s="50">
        <f t="shared" si="5"/>
        <v>51582281</v>
      </c>
      <c r="U57" s="50">
        <f t="shared" si="5"/>
        <v>-17011436</v>
      </c>
      <c r="V57" s="50">
        <f t="shared" si="5"/>
        <v>78668742</v>
      </c>
      <c r="W57" s="50">
        <f t="shared" si="5"/>
        <v>222036822</v>
      </c>
      <c r="X57" s="50">
        <f t="shared" si="5"/>
        <v>-641853000</v>
      </c>
      <c r="Y57" s="50">
        <f t="shared" si="5"/>
        <v>863889822</v>
      </c>
      <c r="Z57" s="51">
        <f>+IF(X57&lt;&gt;0,+(Y57/X57)*100,0)</f>
        <v>-134.59309561535119</v>
      </c>
      <c r="AA57" s="48">
        <f>SUM(AA54:AA56)</f>
        <v>-641853000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520840244</v>
      </c>
      <c r="D60" s="65">
        <f>SUM(D57:D59)</f>
        <v>0</v>
      </c>
      <c r="E60" s="66">
        <f t="shared" si="6"/>
        <v>-703571000</v>
      </c>
      <c r="F60" s="67">
        <f t="shared" si="6"/>
        <v>-641853000</v>
      </c>
      <c r="G60" s="67">
        <f t="shared" si="6"/>
        <v>16147411</v>
      </c>
      <c r="H60" s="67">
        <f t="shared" si="6"/>
        <v>18939570</v>
      </c>
      <c r="I60" s="67">
        <f t="shared" si="6"/>
        <v>48187978</v>
      </c>
      <c r="J60" s="67">
        <f t="shared" si="6"/>
        <v>83274959</v>
      </c>
      <c r="K60" s="67">
        <f t="shared" si="6"/>
        <v>-20015747</v>
      </c>
      <c r="L60" s="67">
        <f t="shared" si="6"/>
        <v>14426346</v>
      </c>
      <c r="M60" s="67">
        <f t="shared" si="6"/>
        <v>13473685</v>
      </c>
      <c r="N60" s="67">
        <f t="shared" si="6"/>
        <v>7884284</v>
      </c>
      <c r="O60" s="67">
        <f t="shared" si="6"/>
        <v>4934529</v>
      </c>
      <c r="P60" s="67">
        <f t="shared" si="6"/>
        <v>-15562235</v>
      </c>
      <c r="Q60" s="67">
        <f t="shared" si="6"/>
        <v>62836543</v>
      </c>
      <c r="R60" s="67">
        <f t="shared" si="6"/>
        <v>52208837</v>
      </c>
      <c r="S60" s="67">
        <f t="shared" si="6"/>
        <v>44097897</v>
      </c>
      <c r="T60" s="67">
        <f t="shared" si="6"/>
        <v>51582281</v>
      </c>
      <c r="U60" s="67">
        <f t="shared" si="6"/>
        <v>-17011436</v>
      </c>
      <c r="V60" s="67">
        <f t="shared" si="6"/>
        <v>78668742</v>
      </c>
      <c r="W60" s="67">
        <f t="shared" si="6"/>
        <v>222036822</v>
      </c>
      <c r="X60" s="67">
        <f t="shared" si="6"/>
        <v>-641853000</v>
      </c>
      <c r="Y60" s="67">
        <f t="shared" si="6"/>
        <v>863889822</v>
      </c>
      <c r="Z60" s="68">
        <f>+IF(X60&lt;&gt;0,+(Y60/X60)*100,0)</f>
        <v>-134.59309561535119</v>
      </c>
      <c r="AA60" s="65">
        <f>SUM(AA57:AA59)</f>
        <v>-641853000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>
        <v>-1513855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>
        <v>-1685191</v>
      </c>
      <c r="T6" s="22">
        <v>-166030</v>
      </c>
      <c r="U6" s="22">
        <v>4438502</v>
      </c>
      <c r="V6" s="22">
        <v>2587281</v>
      </c>
      <c r="W6" s="22">
        <v>2587281</v>
      </c>
      <c r="X6" s="22">
        <v>-1705938</v>
      </c>
      <c r="Y6" s="22">
        <v>4293219</v>
      </c>
      <c r="Z6" s="23">
        <v>-251.66324919194017</v>
      </c>
      <c r="AA6" s="20">
        <v>-1513855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>
        <v>-4322028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>
        <v>-396556</v>
      </c>
      <c r="T7" s="22">
        <v>-53075</v>
      </c>
      <c r="U7" s="22">
        <v>1075069</v>
      </c>
      <c r="V7" s="22">
        <v>625438</v>
      </c>
      <c r="W7" s="22">
        <v>625438</v>
      </c>
      <c r="X7" s="22">
        <v>-3043088</v>
      </c>
      <c r="Y7" s="22">
        <v>3668526</v>
      </c>
      <c r="Z7" s="23">
        <v>-120.55274116292398</v>
      </c>
      <c r="AA7" s="20">
        <v>-4322028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>
        <v>-330267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>
        <v>-54534</v>
      </c>
      <c r="T8" s="22">
        <v>-11796</v>
      </c>
      <c r="U8" s="22">
        <v>79719</v>
      </c>
      <c r="V8" s="22">
        <v>13389</v>
      </c>
      <c r="W8" s="22">
        <v>13389</v>
      </c>
      <c r="X8" s="22">
        <v>-244578</v>
      </c>
      <c r="Y8" s="22">
        <v>257967</v>
      </c>
      <c r="Z8" s="23">
        <v>-105.4743272084979</v>
      </c>
      <c r="AA8" s="20">
        <v>-330267</v>
      </c>
    </row>
    <row r="9" spans="1:27" x14ac:dyDescent="0.25">
      <c r="A9" s="19" t="s">
        <v>37</v>
      </c>
      <c r="B9" s="15" t="s">
        <v>32</v>
      </c>
      <c r="C9" s="20">
        <v>1903491585</v>
      </c>
      <c r="D9" s="20"/>
      <c r="E9" s="21">
        <v>2005693090</v>
      </c>
      <c r="F9" s="22">
        <v>2080135676</v>
      </c>
      <c r="G9" s="22">
        <v>163002178</v>
      </c>
      <c r="H9" s="22">
        <v>154099027</v>
      </c>
      <c r="I9" s="22">
        <v>161049273</v>
      </c>
      <c r="J9" s="22">
        <v>478150478</v>
      </c>
      <c r="K9" s="22">
        <v>164128022</v>
      </c>
      <c r="L9" s="22">
        <v>164767565</v>
      </c>
      <c r="M9" s="22">
        <v>150622898</v>
      </c>
      <c r="N9" s="22">
        <v>479518485</v>
      </c>
      <c r="O9" s="22">
        <v>163824826</v>
      </c>
      <c r="P9" s="22"/>
      <c r="Q9" s="22">
        <v>326194472</v>
      </c>
      <c r="R9" s="22">
        <v>490019298</v>
      </c>
      <c r="S9" s="22">
        <v>136826041</v>
      </c>
      <c r="T9" s="22">
        <v>184142499</v>
      </c>
      <c r="U9" s="22">
        <v>101189964</v>
      </c>
      <c r="V9" s="22">
        <v>422158504</v>
      </c>
      <c r="W9" s="22">
        <v>1869846765</v>
      </c>
      <c r="X9" s="22">
        <v>2010253094</v>
      </c>
      <c r="Y9" s="22">
        <v>-140406329</v>
      </c>
      <c r="Z9" s="23">
        <v>-6.9845100310538308</v>
      </c>
      <c r="AA9" s="20">
        <v>2080135676</v>
      </c>
    </row>
    <row r="10" spans="1:27" x14ac:dyDescent="0.25">
      <c r="A10" s="19" t="s">
        <v>38</v>
      </c>
      <c r="B10" s="15" t="s">
        <v>32</v>
      </c>
      <c r="C10" s="20">
        <v>-80526368</v>
      </c>
      <c r="D10" s="20"/>
      <c r="E10" s="21">
        <v>1372600</v>
      </c>
      <c r="F10" s="22">
        <v>1372600</v>
      </c>
      <c r="G10" s="22"/>
      <c r="H10" s="22">
        <v>203559</v>
      </c>
      <c r="I10" s="22">
        <v>160160</v>
      </c>
      <c r="J10" s="22">
        <v>363719</v>
      </c>
      <c r="K10" s="22">
        <v>118005</v>
      </c>
      <c r="L10" s="22">
        <v>164279</v>
      </c>
      <c r="M10" s="22">
        <v>56865</v>
      </c>
      <c r="N10" s="22">
        <v>339149</v>
      </c>
      <c r="O10" s="22">
        <v>43913</v>
      </c>
      <c r="P10" s="22"/>
      <c r="Q10" s="22">
        <v>318973</v>
      </c>
      <c r="R10" s="22">
        <v>362886</v>
      </c>
      <c r="S10" s="22">
        <v>91346</v>
      </c>
      <c r="T10" s="22">
        <v>53926</v>
      </c>
      <c r="U10" s="22">
        <v>243756</v>
      </c>
      <c r="V10" s="22">
        <v>389028</v>
      </c>
      <c r="W10" s="22">
        <v>1454782</v>
      </c>
      <c r="X10" s="22">
        <v>1411232</v>
      </c>
      <c r="Y10" s="22">
        <v>43550</v>
      </c>
      <c r="Z10" s="23">
        <v>3.0859561007686902</v>
      </c>
      <c r="AA10" s="20">
        <v>1372600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411</v>
      </c>
      <c r="D13" s="20"/>
      <c r="E13" s="21">
        <v>1291</v>
      </c>
      <c r="F13" s="22">
        <v>1291</v>
      </c>
      <c r="G13" s="22">
        <v>18604478</v>
      </c>
      <c r="H13" s="22"/>
      <c r="I13" s="22"/>
      <c r="J13" s="22">
        <v>18604478</v>
      </c>
      <c r="K13" s="22">
        <v>-18604142</v>
      </c>
      <c r="L13" s="22"/>
      <c r="M13" s="22"/>
      <c r="N13" s="22">
        <v>-18604142</v>
      </c>
      <c r="O13" s="22"/>
      <c r="P13" s="22"/>
      <c r="Q13" s="22">
        <v>169</v>
      </c>
      <c r="R13" s="22">
        <v>169</v>
      </c>
      <c r="S13" s="22"/>
      <c r="T13" s="22">
        <v>1</v>
      </c>
      <c r="U13" s="22"/>
      <c r="V13" s="22">
        <v>1</v>
      </c>
      <c r="W13" s="22">
        <v>506</v>
      </c>
      <c r="X13" s="22">
        <v>868</v>
      </c>
      <c r="Y13" s="22">
        <v>-362</v>
      </c>
      <c r="Z13" s="23">
        <v>-41.705069124423964</v>
      </c>
      <c r="AA13" s="20">
        <v>1291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52087</v>
      </c>
      <c r="D17" s="20"/>
      <c r="E17" s="21">
        <v>10872</v>
      </c>
      <c r="F17" s="22">
        <v>10872</v>
      </c>
      <c r="G17" s="22"/>
      <c r="H17" s="22"/>
      <c r="I17" s="22"/>
      <c r="J17" s="22"/>
      <c r="K17" s="22"/>
      <c r="L17" s="22"/>
      <c r="M17" s="22">
        <v>28261</v>
      </c>
      <c r="N17" s="22">
        <v>28261</v>
      </c>
      <c r="O17" s="22"/>
      <c r="P17" s="22"/>
      <c r="Q17" s="22"/>
      <c r="R17" s="22"/>
      <c r="S17" s="22"/>
      <c r="T17" s="22"/>
      <c r="U17" s="22">
        <v>32456</v>
      </c>
      <c r="V17" s="22">
        <v>32456</v>
      </c>
      <c r="W17" s="22">
        <v>60717</v>
      </c>
      <c r="X17" s="22">
        <v>10872</v>
      </c>
      <c r="Y17" s="22">
        <v>49845</v>
      </c>
      <c r="Z17" s="23">
        <v>458.47130242825608</v>
      </c>
      <c r="AA17" s="20">
        <v>10872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694369</v>
      </c>
      <c r="D20" s="20"/>
      <c r="E20" s="21">
        <v>368153</v>
      </c>
      <c r="F20" s="22">
        <v>368153</v>
      </c>
      <c r="G20" s="22">
        <v>109749</v>
      </c>
      <c r="H20" s="22">
        <v>61904</v>
      </c>
      <c r="I20" s="22">
        <v>50435</v>
      </c>
      <c r="J20" s="22">
        <v>222088</v>
      </c>
      <c r="K20" s="22">
        <v>95231</v>
      </c>
      <c r="L20" s="22">
        <v>76252</v>
      </c>
      <c r="M20" s="22">
        <v>12880</v>
      </c>
      <c r="N20" s="22">
        <v>184363</v>
      </c>
      <c r="O20" s="22">
        <v>77611</v>
      </c>
      <c r="P20" s="22"/>
      <c r="Q20" s="22">
        <v>74484</v>
      </c>
      <c r="R20" s="22">
        <v>152095</v>
      </c>
      <c r="S20" s="22">
        <v>81031</v>
      </c>
      <c r="T20" s="22">
        <v>133064</v>
      </c>
      <c r="U20" s="22">
        <v>198035</v>
      </c>
      <c r="V20" s="22">
        <v>412130</v>
      </c>
      <c r="W20" s="22">
        <v>970676</v>
      </c>
      <c r="X20" s="22">
        <v>245428</v>
      </c>
      <c r="Y20" s="22">
        <v>725248</v>
      </c>
      <c r="Z20" s="18">
        <v>295.50336554916311</v>
      </c>
      <c r="AA20" s="20">
        <v>368153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94431025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>
        <v>-51472</v>
      </c>
      <c r="P22" s="22"/>
      <c r="Q22" s="22">
        <v>51472</v>
      </c>
      <c r="R22" s="22"/>
      <c r="S22" s="22">
        <v>-99208</v>
      </c>
      <c r="T22" s="22">
        <v>-9921</v>
      </c>
      <c r="U22" s="22">
        <v>109129</v>
      </c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12631573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1930774682</v>
      </c>
      <c r="D33" s="29">
        <f t="shared" ref="D33:Y33" si="0">SUM(D6:D32)</f>
        <v>0</v>
      </c>
      <c r="E33" s="30">
        <f t="shared" si="0"/>
        <v>2007446006</v>
      </c>
      <c r="F33" s="31">
        <f t="shared" si="0"/>
        <v>2075722442</v>
      </c>
      <c r="G33" s="31">
        <f t="shared" si="0"/>
        <v>181716405</v>
      </c>
      <c r="H33" s="31">
        <f t="shared" si="0"/>
        <v>154364490</v>
      </c>
      <c r="I33" s="31">
        <f t="shared" si="0"/>
        <v>161259868</v>
      </c>
      <c r="J33" s="31">
        <f t="shared" si="0"/>
        <v>497340763</v>
      </c>
      <c r="K33" s="31">
        <f t="shared" si="0"/>
        <v>145737116</v>
      </c>
      <c r="L33" s="31">
        <f t="shared" si="0"/>
        <v>165008096</v>
      </c>
      <c r="M33" s="31">
        <f t="shared" si="0"/>
        <v>150720904</v>
      </c>
      <c r="N33" s="31">
        <f t="shared" si="0"/>
        <v>461466116</v>
      </c>
      <c r="O33" s="31">
        <f t="shared" si="0"/>
        <v>163894878</v>
      </c>
      <c r="P33" s="31">
        <f t="shared" si="0"/>
        <v>0</v>
      </c>
      <c r="Q33" s="31">
        <f t="shared" si="0"/>
        <v>326639570</v>
      </c>
      <c r="R33" s="31">
        <f t="shared" si="0"/>
        <v>490534448</v>
      </c>
      <c r="S33" s="31">
        <f t="shared" si="0"/>
        <v>134762929</v>
      </c>
      <c r="T33" s="31">
        <f t="shared" si="0"/>
        <v>184088668</v>
      </c>
      <c r="U33" s="31">
        <f t="shared" si="0"/>
        <v>107366630</v>
      </c>
      <c r="V33" s="31">
        <f t="shared" si="0"/>
        <v>426218227</v>
      </c>
      <c r="W33" s="31">
        <f t="shared" si="0"/>
        <v>1875559554</v>
      </c>
      <c r="X33" s="31">
        <f t="shared" si="0"/>
        <v>2006927890</v>
      </c>
      <c r="Y33" s="31">
        <f t="shared" si="0"/>
        <v>-131368336</v>
      </c>
      <c r="Z33" s="32">
        <f>+IF(X33&lt;&gt;0,+(Y33/X33)*100,0)</f>
        <v>-6.5457427072778378</v>
      </c>
      <c r="AA33" s="29">
        <f>SUM(AA6:AA32)</f>
        <v>2075722442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441630694</v>
      </c>
      <c r="D35" s="20"/>
      <c r="E35" s="21">
        <v>509990156</v>
      </c>
      <c r="F35" s="22">
        <v>520344935</v>
      </c>
      <c r="G35" s="22">
        <v>30458894</v>
      </c>
      <c r="H35" s="22">
        <v>36976295</v>
      </c>
      <c r="I35" s="22">
        <v>38249193</v>
      </c>
      <c r="J35" s="22">
        <v>105684382</v>
      </c>
      <c r="K35" s="22">
        <v>56450866</v>
      </c>
      <c r="L35" s="22">
        <v>31864316</v>
      </c>
      <c r="M35" s="22">
        <v>37119021</v>
      </c>
      <c r="N35" s="22">
        <v>125434203</v>
      </c>
      <c r="O35" s="22">
        <v>36887067</v>
      </c>
      <c r="P35" s="22"/>
      <c r="Q35" s="22">
        <v>75390412</v>
      </c>
      <c r="R35" s="22">
        <v>112277479</v>
      </c>
      <c r="S35" s="22">
        <v>38670145</v>
      </c>
      <c r="T35" s="22">
        <v>40032153</v>
      </c>
      <c r="U35" s="22">
        <v>34102949</v>
      </c>
      <c r="V35" s="22">
        <v>112805247</v>
      </c>
      <c r="W35" s="22">
        <v>456201311</v>
      </c>
      <c r="X35" s="22">
        <v>482698138</v>
      </c>
      <c r="Y35" s="22">
        <v>-26496827</v>
      </c>
      <c r="Z35" s="23">
        <v>-5.4893161821146288</v>
      </c>
      <c r="AA35" s="20">
        <v>520344935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3615944</v>
      </c>
      <c r="D38" s="20"/>
      <c r="E38" s="21">
        <v>4502433</v>
      </c>
      <c r="F38" s="22">
        <v>6502432</v>
      </c>
      <c r="G38" s="22">
        <v>439743</v>
      </c>
      <c r="H38" s="22">
        <v>336185</v>
      </c>
      <c r="I38" s="22">
        <v>99812</v>
      </c>
      <c r="J38" s="22">
        <v>875740</v>
      </c>
      <c r="K38" s="22">
        <v>-680255</v>
      </c>
      <c r="L38" s="22">
        <v>1550304</v>
      </c>
      <c r="M38" s="22">
        <v>331210</v>
      </c>
      <c r="N38" s="22">
        <v>1201259</v>
      </c>
      <c r="O38" s="22">
        <v>95909</v>
      </c>
      <c r="P38" s="22"/>
      <c r="Q38" s="22">
        <v>1213361</v>
      </c>
      <c r="R38" s="22">
        <v>1309270</v>
      </c>
      <c r="S38" s="22">
        <v>236500</v>
      </c>
      <c r="T38" s="22">
        <v>753591</v>
      </c>
      <c r="U38" s="22">
        <v>918390</v>
      </c>
      <c r="V38" s="22">
        <v>1908481</v>
      </c>
      <c r="W38" s="22">
        <v>5294750</v>
      </c>
      <c r="X38" s="22">
        <v>5807644</v>
      </c>
      <c r="Y38" s="22">
        <v>-512894</v>
      </c>
      <c r="Z38" s="23">
        <v>-8.8313608754255597</v>
      </c>
      <c r="AA38" s="20">
        <v>6502432</v>
      </c>
    </row>
    <row r="39" spans="1:27" x14ac:dyDescent="0.25">
      <c r="A39" s="19" t="s">
        <v>65</v>
      </c>
      <c r="B39" s="15" t="s">
        <v>32</v>
      </c>
      <c r="C39" s="20">
        <v>241040625</v>
      </c>
      <c r="D39" s="20"/>
      <c r="E39" s="21">
        <v>166436307</v>
      </c>
      <c r="F39" s="22">
        <v>331289143</v>
      </c>
      <c r="G39" s="22"/>
      <c r="H39" s="22">
        <v>27739384</v>
      </c>
      <c r="I39" s="22">
        <v>13869692</v>
      </c>
      <c r="J39" s="22">
        <v>41609076</v>
      </c>
      <c r="K39" s="22">
        <v>-41609076</v>
      </c>
      <c r="L39" s="22">
        <v>69348461</v>
      </c>
      <c r="M39" s="22">
        <v>13869692</v>
      </c>
      <c r="N39" s="22">
        <v>41609077</v>
      </c>
      <c r="O39" s="22">
        <v>13869692</v>
      </c>
      <c r="P39" s="22"/>
      <c r="Q39" s="22">
        <v>151379012</v>
      </c>
      <c r="R39" s="22">
        <v>165248704</v>
      </c>
      <c r="S39" s="22">
        <v>131954</v>
      </c>
      <c r="T39" s="22">
        <v>41345164</v>
      </c>
      <c r="U39" s="22">
        <v>41345167</v>
      </c>
      <c r="V39" s="22">
        <v>82822285</v>
      </c>
      <c r="W39" s="22">
        <v>331289142</v>
      </c>
      <c r="X39" s="22">
        <v>276338192</v>
      </c>
      <c r="Y39" s="22">
        <v>54950950</v>
      </c>
      <c r="Z39" s="23">
        <v>19.885398251429535</v>
      </c>
      <c r="AA39" s="20">
        <v>331289143</v>
      </c>
    </row>
    <row r="40" spans="1:27" x14ac:dyDescent="0.25">
      <c r="A40" s="19" t="s">
        <v>66</v>
      </c>
      <c r="B40" s="15" t="s">
        <v>32</v>
      </c>
      <c r="C40" s="20">
        <v>36526051</v>
      </c>
      <c r="D40" s="20"/>
      <c r="E40" s="21">
        <v>36280692</v>
      </c>
      <c r="F40" s="22">
        <v>18288388</v>
      </c>
      <c r="G40" s="22"/>
      <c r="H40" s="22"/>
      <c r="I40" s="22"/>
      <c r="J40" s="22"/>
      <c r="K40" s="22">
        <v>6225848</v>
      </c>
      <c r="L40" s="22">
        <v>1813858</v>
      </c>
      <c r="M40" s="22">
        <v>1623277</v>
      </c>
      <c r="N40" s="22">
        <v>9662983</v>
      </c>
      <c r="O40" s="22">
        <v>1620248</v>
      </c>
      <c r="P40" s="22">
        <v>2</v>
      </c>
      <c r="Q40" s="22">
        <v>3083761</v>
      </c>
      <c r="R40" s="22">
        <v>4704011</v>
      </c>
      <c r="S40" s="22">
        <v>1568002</v>
      </c>
      <c r="T40" s="22">
        <v>1619877</v>
      </c>
      <c r="U40" s="22">
        <v>1563602</v>
      </c>
      <c r="V40" s="22">
        <v>4751481</v>
      </c>
      <c r="W40" s="22">
        <v>19118475</v>
      </c>
      <c r="X40" s="22">
        <v>18339758</v>
      </c>
      <c r="Y40" s="22">
        <v>778717</v>
      </c>
      <c r="Z40" s="23">
        <v>4.2460592991466957</v>
      </c>
      <c r="AA40" s="20">
        <v>18288388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76415293</v>
      </c>
      <c r="F41" s="22">
        <v>76415293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61132236</v>
      </c>
      <c r="Y41" s="22">
        <v>-61132236</v>
      </c>
      <c r="Z41" s="23">
        <v>-100</v>
      </c>
      <c r="AA41" s="20">
        <v>76415293</v>
      </c>
    </row>
    <row r="42" spans="1:27" x14ac:dyDescent="0.25">
      <c r="A42" s="19" t="s">
        <v>67</v>
      </c>
      <c r="B42" s="15" t="s">
        <v>32</v>
      </c>
      <c r="C42" s="20">
        <v>656553977</v>
      </c>
      <c r="D42" s="20"/>
      <c r="E42" s="21">
        <v>685454067</v>
      </c>
      <c r="F42" s="22">
        <v>685454067</v>
      </c>
      <c r="G42" s="22">
        <v>425547</v>
      </c>
      <c r="H42" s="22">
        <v>22901082</v>
      </c>
      <c r="I42" s="22">
        <v>31477750</v>
      </c>
      <c r="J42" s="22">
        <v>54804379</v>
      </c>
      <c r="K42" s="22">
        <v>-39945906</v>
      </c>
      <c r="L42" s="22">
        <v>170679074</v>
      </c>
      <c r="M42" s="22">
        <v>68273355</v>
      </c>
      <c r="N42" s="22">
        <v>199006523</v>
      </c>
      <c r="O42" s="22">
        <v>54257751</v>
      </c>
      <c r="P42" s="22"/>
      <c r="Q42" s="22">
        <v>117032458</v>
      </c>
      <c r="R42" s="22">
        <v>171290209</v>
      </c>
      <c r="S42" s="22">
        <v>61956395</v>
      </c>
      <c r="T42" s="22">
        <v>77104918</v>
      </c>
      <c r="U42" s="22">
        <v>123144863</v>
      </c>
      <c r="V42" s="22">
        <v>262206176</v>
      </c>
      <c r="W42" s="22">
        <v>687307287</v>
      </c>
      <c r="X42" s="22">
        <v>611307363</v>
      </c>
      <c r="Y42" s="22">
        <v>75999924</v>
      </c>
      <c r="Z42" s="23">
        <v>12.432358679115076</v>
      </c>
      <c r="AA42" s="20">
        <v>685454067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66540108</v>
      </c>
      <c r="D45" s="20"/>
      <c r="E45" s="21">
        <v>69953913</v>
      </c>
      <c r="F45" s="22">
        <v>70953913</v>
      </c>
      <c r="G45" s="22">
        <v>803645</v>
      </c>
      <c r="H45" s="22">
        <v>10115525</v>
      </c>
      <c r="I45" s="22">
        <v>3784712</v>
      </c>
      <c r="J45" s="22">
        <v>14703882</v>
      </c>
      <c r="K45" s="22">
        <v>-11396145</v>
      </c>
      <c r="L45" s="22">
        <v>28730219</v>
      </c>
      <c r="M45" s="22">
        <v>2941031</v>
      </c>
      <c r="N45" s="22">
        <v>20275105</v>
      </c>
      <c r="O45" s="22">
        <v>7496702</v>
      </c>
      <c r="P45" s="22"/>
      <c r="Q45" s="22">
        <v>18749876</v>
      </c>
      <c r="R45" s="22">
        <v>26246578</v>
      </c>
      <c r="S45" s="22">
        <v>3660527</v>
      </c>
      <c r="T45" s="22">
        <v>2981323</v>
      </c>
      <c r="U45" s="22">
        <v>13489942</v>
      </c>
      <c r="V45" s="22">
        <v>20131792</v>
      </c>
      <c r="W45" s="22">
        <v>81357357</v>
      </c>
      <c r="X45" s="22">
        <v>69320457</v>
      </c>
      <c r="Y45" s="22">
        <v>12036900</v>
      </c>
      <c r="Z45" s="23">
        <v>17.364138265851306</v>
      </c>
      <c r="AA45" s="20">
        <v>70953913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>
        <v>449900</v>
      </c>
      <c r="R46" s="22">
        <v>449900</v>
      </c>
      <c r="S46" s="22"/>
      <c r="T46" s="22">
        <v>-448337</v>
      </c>
      <c r="U46" s="22">
        <v>-1563</v>
      </c>
      <c r="V46" s="22">
        <v>-449900</v>
      </c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1445907399</v>
      </c>
      <c r="D48" s="29">
        <f t="shared" ref="D48:Y48" si="1">SUM(D35:D47)</f>
        <v>0</v>
      </c>
      <c r="E48" s="30">
        <f t="shared" si="1"/>
        <v>1549032861</v>
      </c>
      <c r="F48" s="31">
        <f t="shared" si="1"/>
        <v>1709248171</v>
      </c>
      <c r="G48" s="31">
        <f t="shared" si="1"/>
        <v>32127829</v>
      </c>
      <c r="H48" s="31">
        <f t="shared" si="1"/>
        <v>98068471</v>
      </c>
      <c r="I48" s="31">
        <f t="shared" si="1"/>
        <v>87481159</v>
      </c>
      <c r="J48" s="31">
        <f t="shared" si="1"/>
        <v>217677459</v>
      </c>
      <c r="K48" s="31">
        <f t="shared" si="1"/>
        <v>-30954668</v>
      </c>
      <c r="L48" s="31">
        <f t="shared" si="1"/>
        <v>303986232</v>
      </c>
      <c r="M48" s="31">
        <f t="shared" si="1"/>
        <v>124157586</v>
      </c>
      <c r="N48" s="31">
        <f t="shared" si="1"/>
        <v>397189150</v>
      </c>
      <c r="O48" s="31">
        <f t="shared" si="1"/>
        <v>114227369</v>
      </c>
      <c r="P48" s="31">
        <f t="shared" si="1"/>
        <v>2</v>
      </c>
      <c r="Q48" s="31">
        <f t="shared" si="1"/>
        <v>367298780</v>
      </c>
      <c r="R48" s="31">
        <f t="shared" si="1"/>
        <v>481526151</v>
      </c>
      <c r="S48" s="31">
        <f t="shared" si="1"/>
        <v>106223523</v>
      </c>
      <c r="T48" s="31">
        <f t="shared" si="1"/>
        <v>163388689</v>
      </c>
      <c r="U48" s="31">
        <f t="shared" si="1"/>
        <v>214563350</v>
      </c>
      <c r="V48" s="31">
        <f t="shared" si="1"/>
        <v>484175562</v>
      </c>
      <c r="W48" s="31">
        <f t="shared" si="1"/>
        <v>1580568322</v>
      </c>
      <c r="X48" s="31">
        <f t="shared" si="1"/>
        <v>1524943788</v>
      </c>
      <c r="Y48" s="31">
        <f t="shared" si="1"/>
        <v>55624534</v>
      </c>
      <c r="Z48" s="32">
        <f>+IF(X48&lt;&gt;0,+(Y48/X48)*100,0)</f>
        <v>3.6476448796157199</v>
      </c>
      <c r="AA48" s="29">
        <f>SUM(AA35:AA47)</f>
        <v>1709248171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484867283</v>
      </c>
      <c r="D49" s="39">
        <f t="shared" si="2"/>
        <v>0</v>
      </c>
      <c r="E49" s="40">
        <f t="shared" si="2"/>
        <v>458413145</v>
      </c>
      <c r="F49" s="41">
        <f t="shared" si="2"/>
        <v>366474271</v>
      </c>
      <c r="G49" s="41">
        <f t="shared" si="2"/>
        <v>149588576</v>
      </c>
      <c r="H49" s="41">
        <f t="shared" si="2"/>
        <v>56296019</v>
      </c>
      <c r="I49" s="41">
        <f t="shared" si="2"/>
        <v>73778709</v>
      </c>
      <c r="J49" s="41">
        <f t="shared" si="2"/>
        <v>279663304</v>
      </c>
      <c r="K49" s="41">
        <f t="shared" si="2"/>
        <v>176691784</v>
      </c>
      <c r="L49" s="41">
        <f t="shared" si="2"/>
        <v>-138978136</v>
      </c>
      <c r="M49" s="41">
        <f t="shared" si="2"/>
        <v>26563318</v>
      </c>
      <c r="N49" s="41">
        <f t="shared" si="2"/>
        <v>64276966</v>
      </c>
      <c r="O49" s="41">
        <f t="shared" si="2"/>
        <v>49667509</v>
      </c>
      <c r="P49" s="41">
        <f t="shared" si="2"/>
        <v>-2</v>
      </c>
      <c r="Q49" s="41">
        <f t="shared" si="2"/>
        <v>-40659210</v>
      </c>
      <c r="R49" s="41">
        <f t="shared" si="2"/>
        <v>9008297</v>
      </c>
      <c r="S49" s="41">
        <f t="shared" si="2"/>
        <v>28539406</v>
      </c>
      <c r="T49" s="41">
        <f t="shared" si="2"/>
        <v>20699979</v>
      </c>
      <c r="U49" s="41">
        <f t="shared" si="2"/>
        <v>-107196720</v>
      </c>
      <c r="V49" s="41">
        <f t="shared" si="2"/>
        <v>-57957335</v>
      </c>
      <c r="W49" s="41">
        <f t="shared" si="2"/>
        <v>294991232</v>
      </c>
      <c r="X49" s="41">
        <f t="shared" si="2"/>
        <v>481984102</v>
      </c>
      <c r="Y49" s="41">
        <f t="shared" si="2"/>
        <v>-186992870</v>
      </c>
      <c r="Z49" s="42">
        <f>+IF(X49&lt;&gt;0,+(Y49/X49)*100,0)</f>
        <v>-38.796480884757486</v>
      </c>
      <c r="AA49" s="39">
        <f>+AA33-AA48</f>
        <v>366474271</v>
      </c>
    </row>
    <row r="50" spans="1:27" x14ac:dyDescent="0.25">
      <c r="A50" s="43" t="s">
        <v>75</v>
      </c>
      <c r="B50" s="15" t="s">
        <v>32</v>
      </c>
      <c r="C50" s="20">
        <v>28281036</v>
      </c>
      <c r="D50" s="20"/>
      <c r="E50" s="21">
        <v>7000000</v>
      </c>
      <c r="F50" s="22">
        <v>6999568</v>
      </c>
      <c r="G50" s="22"/>
      <c r="H50" s="22"/>
      <c r="I50" s="22"/>
      <c r="J50" s="22"/>
      <c r="K50" s="22">
        <v>1749843</v>
      </c>
      <c r="L50" s="22">
        <v>3501225</v>
      </c>
      <c r="M50" s="22">
        <v>1748500</v>
      </c>
      <c r="N50" s="22">
        <v>6999568</v>
      </c>
      <c r="O50" s="22"/>
      <c r="P50" s="22"/>
      <c r="Q50" s="22"/>
      <c r="R50" s="22"/>
      <c r="S50" s="22"/>
      <c r="T50" s="22"/>
      <c r="U50" s="22"/>
      <c r="V50" s="22"/>
      <c r="W50" s="22">
        <v>6999568</v>
      </c>
      <c r="X50" s="22">
        <v>6999568</v>
      </c>
      <c r="Y50" s="22"/>
      <c r="Z50" s="23"/>
      <c r="AA50" s="20">
        <v>6999568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513148319</v>
      </c>
      <c r="D52" s="48">
        <f t="shared" si="3"/>
        <v>0</v>
      </c>
      <c r="E52" s="49">
        <f t="shared" si="3"/>
        <v>465413145</v>
      </c>
      <c r="F52" s="50">
        <f t="shared" si="3"/>
        <v>373473839</v>
      </c>
      <c r="G52" s="50">
        <f t="shared" si="3"/>
        <v>149588576</v>
      </c>
      <c r="H52" s="50">
        <f t="shared" si="3"/>
        <v>56296019</v>
      </c>
      <c r="I52" s="50">
        <f t="shared" si="3"/>
        <v>73778709</v>
      </c>
      <c r="J52" s="50">
        <f t="shared" si="3"/>
        <v>279663304</v>
      </c>
      <c r="K52" s="50">
        <f t="shared" si="3"/>
        <v>178441627</v>
      </c>
      <c r="L52" s="50">
        <f t="shared" si="3"/>
        <v>-135476911</v>
      </c>
      <c r="M52" s="50">
        <f t="shared" si="3"/>
        <v>28311818</v>
      </c>
      <c r="N52" s="50">
        <f t="shared" si="3"/>
        <v>71276534</v>
      </c>
      <c r="O52" s="50">
        <f t="shared" si="3"/>
        <v>49667509</v>
      </c>
      <c r="P52" s="50">
        <f t="shared" si="3"/>
        <v>-2</v>
      </c>
      <c r="Q52" s="50">
        <f t="shared" si="3"/>
        <v>-40659210</v>
      </c>
      <c r="R52" s="50">
        <f t="shared" si="3"/>
        <v>9008297</v>
      </c>
      <c r="S52" s="50">
        <f t="shared" si="3"/>
        <v>28539406</v>
      </c>
      <c r="T52" s="50">
        <f t="shared" si="3"/>
        <v>20699979</v>
      </c>
      <c r="U52" s="50">
        <f t="shared" si="3"/>
        <v>-107196720</v>
      </c>
      <c r="V52" s="50">
        <f t="shared" si="3"/>
        <v>-57957335</v>
      </c>
      <c r="W52" s="50">
        <f t="shared" si="3"/>
        <v>301990800</v>
      </c>
      <c r="X52" s="50">
        <f t="shared" si="3"/>
        <v>488983670</v>
      </c>
      <c r="Y52" s="50">
        <f t="shared" si="3"/>
        <v>-186992870</v>
      </c>
      <c r="Z52" s="51">
        <f>+IF(X52&lt;&gt;0,+(Y52/X52)*100,0)</f>
        <v>-38.241127766086748</v>
      </c>
      <c r="AA52" s="48">
        <f>SUM(AA49:AA51)</f>
        <v>373473839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513148319</v>
      </c>
      <c r="D54" s="54">
        <f>+D52-D53</f>
        <v>0</v>
      </c>
      <c r="E54" s="55">
        <f t="shared" si="4"/>
        <v>465413145</v>
      </c>
      <c r="F54" s="56">
        <f t="shared" si="4"/>
        <v>373473839</v>
      </c>
      <c r="G54" s="56">
        <f t="shared" si="4"/>
        <v>149588576</v>
      </c>
      <c r="H54" s="56">
        <f t="shared" si="4"/>
        <v>56296019</v>
      </c>
      <c r="I54" s="56">
        <f t="shared" si="4"/>
        <v>73778709</v>
      </c>
      <c r="J54" s="56">
        <f t="shared" si="4"/>
        <v>279663304</v>
      </c>
      <c r="K54" s="56">
        <f t="shared" si="4"/>
        <v>178441627</v>
      </c>
      <c r="L54" s="56">
        <f t="shared" si="4"/>
        <v>-135476911</v>
      </c>
      <c r="M54" s="56">
        <f t="shared" si="4"/>
        <v>28311818</v>
      </c>
      <c r="N54" s="56">
        <f t="shared" si="4"/>
        <v>71276534</v>
      </c>
      <c r="O54" s="56">
        <f t="shared" si="4"/>
        <v>49667509</v>
      </c>
      <c r="P54" s="56">
        <f t="shared" si="4"/>
        <v>-2</v>
      </c>
      <c r="Q54" s="56">
        <f t="shared" si="4"/>
        <v>-40659210</v>
      </c>
      <c r="R54" s="56">
        <f t="shared" si="4"/>
        <v>9008297</v>
      </c>
      <c r="S54" s="56">
        <f t="shared" si="4"/>
        <v>28539406</v>
      </c>
      <c r="T54" s="56">
        <f t="shared" si="4"/>
        <v>20699979</v>
      </c>
      <c r="U54" s="56">
        <f t="shared" si="4"/>
        <v>-107196720</v>
      </c>
      <c r="V54" s="56">
        <f t="shared" si="4"/>
        <v>-57957335</v>
      </c>
      <c r="W54" s="56">
        <f t="shared" si="4"/>
        <v>301990800</v>
      </c>
      <c r="X54" s="56">
        <f t="shared" si="4"/>
        <v>488983670</v>
      </c>
      <c r="Y54" s="56">
        <f t="shared" si="4"/>
        <v>-186992870</v>
      </c>
      <c r="Z54" s="57">
        <f>+IF(X54&lt;&gt;0,+(Y54/X54)*100,0)</f>
        <v>-38.241127766086748</v>
      </c>
      <c r="AA54" s="54">
        <f>+AA52-AA53</f>
        <v>373473839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513148319</v>
      </c>
      <c r="D57" s="48">
        <f>SUM(D54:D56)</f>
        <v>0</v>
      </c>
      <c r="E57" s="49">
        <f t="shared" si="5"/>
        <v>465413145</v>
      </c>
      <c r="F57" s="50">
        <f t="shared" si="5"/>
        <v>373473839</v>
      </c>
      <c r="G57" s="50">
        <f t="shared" si="5"/>
        <v>149588576</v>
      </c>
      <c r="H57" s="50">
        <f t="shared" si="5"/>
        <v>56296019</v>
      </c>
      <c r="I57" s="50">
        <f t="shared" si="5"/>
        <v>73778709</v>
      </c>
      <c r="J57" s="50">
        <f t="shared" si="5"/>
        <v>279663304</v>
      </c>
      <c r="K57" s="50">
        <f t="shared" si="5"/>
        <v>178441627</v>
      </c>
      <c r="L57" s="50">
        <f t="shared" si="5"/>
        <v>-135476911</v>
      </c>
      <c r="M57" s="50">
        <f t="shared" si="5"/>
        <v>28311818</v>
      </c>
      <c r="N57" s="50">
        <f t="shared" si="5"/>
        <v>71276534</v>
      </c>
      <c r="O57" s="50">
        <f t="shared" si="5"/>
        <v>49667509</v>
      </c>
      <c r="P57" s="50">
        <f t="shared" si="5"/>
        <v>-2</v>
      </c>
      <c r="Q57" s="50">
        <f t="shared" si="5"/>
        <v>-40659210</v>
      </c>
      <c r="R57" s="50">
        <f t="shared" si="5"/>
        <v>9008297</v>
      </c>
      <c r="S57" s="50">
        <f t="shared" si="5"/>
        <v>28539406</v>
      </c>
      <c r="T57" s="50">
        <f t="shared" si="5"/>
        <v>20699979</v>
      </c>
      <c r="U57" s="50">
        <f t="shared" si="5"/>
        <v>-107196720</v>
      </c>
      <c r="V57" s="50">
        <f t="shared" si="5"/>
        <v>-57957335</v>
      </c>
      <c r="W57" s="50">
        <f t="shared" si="5"/>
        <v>301990800</v>
      </c>
      <c r="X57" s="50">
        <f t="shared" si="5"/>
        <v>488983670</v>
      </c>
      <c r="Y57" s="50">
        <f t="shared" si="5"/>
        <v>-186992870</v>
      </c>
      <c r="Z57" s="51">
        <f>+IF(X57&lt;&gt;0,+(Y57/X57)*100,0)</f>
        <v>-38.241127766086748</v>
      </c>
      <c r="AA57" s="48">
        <f>SUM(AA54:AA56)</f>
        <v>373473839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513148319</v>
      </c>
      <c r="D60" s="65">
        <f>SUM(D57:D59)</f>
        <v>0</v>
      </c>
      <c r="E60" s="66">
        <f t="shared" si="6"/>
        <v>465413145</v>
      </c>
      <c r="F60" s="67">
        <f t="shared" si="6"/>
        <v>373473839</v>
      </c>
      <c r="G60" s="67">
        <f t="shared" si="6"/>
        <v>149588576</v>
      </c>
      <c r="H60" s="67">
        <f t="shared" si="6"/>
        <v>56296019</v>
      </c>
      <c r="I60" s="67">
        <f t="shared" si="6"/>
        <v>73778709</v>
      </c>
      <c r="J60" s="67">
        <f t="shared" si="6"/>
        <v>279663304</v>
      </c>
      <c r="K60" s="67">
        <f t="shared" si="6"/>
        <v>178441627</v>
      </c>
      <c r="L60" s="67">
        <f t="shared" si="6"/>
        <v>-135476911</v>
      </c>
      <c r="M60" s="67">
        <f t="shared" si="6"/>
        <v>28311818</v>
      </c>
      <c r="N60" s="67">
        <f t="shared" si="6"/>
        <v>71276534</v>
      </c>
      <c r="O60" s="67">
        <f t="shared" si="6"/>
        <v>49667509</v>
      </c>
      <c r="P60" s="67">
        <f t="shared" si="6"/>
        <v>-2</v>
      </c>
      <c r="Q60" s="67">
        <f t="shared" si="6"/>
        <v>-40659210</v>
      </c>
      <c r="R60" s="67">
        <f t="shared" si="6"/>
        <v>9008297</v>
      </c>
      <c r="S60" s="67">
        <f t="shared" si="6"/>
        <v>28539406</v>
      </c>
      <c r="T60" s="67">
        <f t="shared" si="6"/>
        <v>20699979</v>
      </c>
      <c r="U60" s="67">
        <f t="shared" si="6"/>
        <v>-107196720</v>
      </c>
      <c r="V60" s="67">
        <f t="shared" si="6"/>
        <v>-57957335</v>
      </c>
      <c r="W60" s="67">
        <f t="shared" si="6"/>
        <v>301990800</v>
      </c>
      <c r="X60" s="67">
        <f t="shared" si="6"/>
        <v>488983670</v>
      </c>
      <c r="Y60" s="67">
        <f t="shared" si="6"/>
        <v>-186992870</v>
      </c>
      <c r="Z60" s="68">
        <f>+IF(X60&lt;&gt;0,+(Y60/X60)*100,0)</f>
        <v>-38.241127766086748</v>
      </c>
      <c r="AA60" s="65">
        <f>SUM(AA57:AA59)</f>
        <v>373473839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192946373</v>
      </c>
      <c r="D9" s="20"/>
      <c r="E9" s="21">
        <v>229623757</v>
      </c>
      <c r="F9" s="22">
        <v>229623757</v>
      </c>
      <c r="G9" s="22">
        <v>16877718</v>
      </c>
      <c r="H9" s="22">
        <v>16798615</v>
      </c>
      <c r="I9" s="22">
        <v>16868489</v>
      </c>
      <c r="J9" s="22">
        <v>50544822</v>
      </c>
      <c r="K9" s="22">
        <v>16912750</v>
      </c>
      <c r="L9" s="22">
        <v>17073573</v>
      </c>
      <c r="M9" s="22">
        <v>17058176</v>
      </c>
      <c r="N9" s="22">
        <v>51044499</v>
      </c>
      <c r="O9" s="22">
        <v>16942924</v>
      </c>
      <c r="P9" s="22">
        <v>16968451</v>
      </c>
      <c r="Q9" s="22">
        <v>17210300</v>
      </c>
      <c r="R9" s="22">
        <v>51121675</v>
      </c>
      <c r="S9" s="22">
        <v>16623231</v>
      </c>
      <c r="T9" s="22">
        <v>16986300</v>
      </c>
      <c r="U9" s="22">
        <v>16964714</v>
      </c>
      <c r="V9" s="22">
        <v>50574245</v>
      </c>
      <c r="W9" s="22">
        <v>203285241</v>
      </c>
      <c r="X9" s="22">
        <v>229623757</v>
      </c>
      <c r="Y9" s="22">
        <v>-26338516</v>
      </c>
      <c r="Z9" s="23">
        <v>-11.470292248549875</v>
      </c>
      <c r="AA9" s="20">
        <v>229623757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8091658</v>
      </c>
      <c r="D13" s="20"/>
      <c r="E13" s="21">
        <v>8315697</v>
      </c>
      <c r="F13" s="22">
        <v>8315697</v>
      </c>
      <c r="G13" s="22">
        <v>682418</v>
      </c>
      <c r="H13" s="22">
        <v>677893</v>
      </c>
      <c r="I13" s="22">
        <v>684995</v>
      </c>
      <c r="J13" s="22">
        <v>2045306</v>
      </c>
      <c r="K13" s="22">
        <v>671642</v>
      </c>
      <c r="L13" s="22">
        <v>680510</v>
      </c>
      <c r="M13" s="22">
        <v>679741</v>
      </c>
      <c r="N13" s="22">
        <v>2031893</v>
      </c>
      <c r="O13" s="22">
        <v>692921</v>
      </c>
      <c r="P13" s="22">
        <v>677285</v>
      </c>
      <c r="Q13" s="22">
        <v>667112</v>
      </c>
      <c r="R13" s="22">
        <v>2037318</v>
      </c>
      <c r="S13" s="22">
        <v>645663</v>
      </c>
      <c r="T13" s="22">
        <v>664663</v>
      </c>
      <c r="U13" s="22">
        <v>659027</v>
      </c>
      <c r="V13" s="22">
        <v>1969353</v>
      </c>
      <c r="W13" s="22">
        <v>8083870</v>
      </c>
      <c r="X13" s="22">
        <v>8315697</v>
      </c>
      <c r="Y13" s="22">
        <v>-231827</v>
      </c>
      <c r="Z13" s="23">
        <v>-2.7878240392837785</v>
      </c>
      <c r="AA13" s="20">
        <v>8315697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198314380</v>
      </c>
      <c r="D26" s="20"/>
      <c r="E26" s="21">
        <v>207833470</v>
      </c>
      <c r="F26" s="22">
        <v>207833470</v>
      </c>
      <c r="G26" s="22"/>
      <c r="H26" s="22"/>
      <c r="I26" s="22"/>
      <c r="J26" s="22"/>
      <c r="K26" s="22"/>
      <c r="L26" s="22"/>
      <c r="M26" s="22"/>
      <c r="N26" s="22"/>
      <c r="O26" s="22">
        <v>155875102</v>
      </c>
      <c r="P26" s="22"/>
      <c r="Q26" s="22"/>
      <c r="R26" s="22">
        <v>155875102</v>
      </c>
      <c r="S26" s="22"/>
      <c r="T26" s="22"/>
      <c r="U26" s="22">
        <v>51958368</v>
      </c>
      <c r="V26" s="22">
        <v>51958368</v>
      </c>
      <c r="W26" s="22">
        <v>207833470</v>
      </c>
      <c r="X26" s="22">
        <v>207833470</v>
      </c>
      <c r="Y26" s="22"/>
      <c r="Z26" s="23"/>
      <c r="AA26" s="20">
        <v>207833470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6147626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405500037</v>
      </c>
      <c r="D33" s="29">
        <f t="shared" ref="D33:Y33" si="0">SUM(D6:D32)</f>
        <v>0</v>
      </c>
      <c r="E33" s="30">
        <f t="shared" si="0"/>
        <v>445772924</v>
      </c>
      <c r="F33" s="31">
        <f t="shared" si="0"/>
        <v>445772924</v>
      </c>
      <c r="G33" s="31">
        <f t="shared" si="0"/>
        <v>17560136</v>
      </c>
      <c r="H33" s="31">
        <f t="shared" si="0"/>
        <v>17476508</v>
      </c>
      <c r="I33" s="31">
        <f t="shared" si="0"/>
        <v>17553484</v>
      </c>
      <c r="J33" s="31">
        <f t="shared" si="0"/>
        <v>52590128</v>
      </c>
      <c r="K33" s="31">
        <f t="shared" si="0"/>
        <v>17584392</v>
      </c>
      <c r="L33" s="31">
        <f t="shared" si="0"/>
        <v>17754083</v>
      </c>
      <c r="M33" s="31">
        <f t="shared" si="0"/>
        <v>17737917</v>
      </c>
      <c r="N33" s="31">
        <f t="shared" si="0"/>
        <v>53076392</v>
      </c>
      <c r="O33" s="31">
        <f t="shared" si="0"/>
        <v>173510947</v>
      </c>
      <c r="P33" s="31">
        <f t="shared" si="0"/>
        <v>17645736</v>
      </c>
      <c r="Q33" s="31">
        <f t="shared" si="0"/>
        <v>17877412</v>
      </c>
      <c r="R33" s="31">
        <f t="shared" si="0"/>
        <v>209034095</v>
      </c>
      <c r="S33" s="31">
        <f t="shared" si="0"/>
        <v>17268894</v>
      </c>
      <c r="T33" s="31">
        <f t="shared" si="0"/>
        <v>17650963</v>
      </c>
      <c r="U33" s="31">
        <f t="shared" si="0"/>
        <v>69582109</v>
      </c>
      <c r="V33" s="31">
        <f t="shared" si="0"/>
        <v>104501966</v>
      </c>
      <c r="W33" s="31">
        <f t="shared" si="0"/>
        <v>419202581</v>
      </c>
      <c r="X33" s="31">
        <f t="shared" si="0"/>
        <v>445772924</v>
      </c>
      <c r="Y33" s="31">
        <f t="shared" si="0"/>
        <v>-26570343</v>
      </c>
      <c r="Z33" s="32">
        <f>+IF(X33&lt;&gt;0,+(Y33/X33)*100,0)</f>
        <v>-5.9605107375251887</v>
      </c>
      <c r="AA33" s="29">
        <f>SUM(AA6:AA32)</f>
        <v>445772924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82507487</v>
      </c>
      <c r="D35" s="20"/>
      <c r="E35" s="21">
        <v>94966984</v>
      </c>
      <c r="F35" s="22">
        <v>90093493</v>
      </c>
      <c r="G35" s="22">
        <v>7003248</v>
      </c>
      <c r="H35" s="22">
        <v>6507395</v>
      </c>
      <c r="I35" s="22">
        <v>7425725</v>
      </c>
      <c r="J35" s="22">
        <v>20936368</v>
      </c>
      <c r="K35" s="22">
        <v>6605142</v>
      </c>
      <c r="L35" s="22">
        <v>6253566</v>
      </c>
      <c r="M35" s="22">
        <v>6440105</v>
      </c>
      <c r="N35" s="22">
        <v>19298813</v>
      </c>
      <c r="O35" s="22">
        <v>6550287</v>
      </c>
      <c r="P35" s="22">
        <v>7380913</v>
      </c>
      <c r="Q35" s="22">
        <v>6713629</v>
      </c>
      <c r="R35" s="22">
        <v>20644829</v>
      </c>
      <c r="S35" s="22"/>
      <c r="T35" s="22">
        <v>6639723</v>
      </c>
      <c r="U35" s="22">
        <v>13444102</v>
      </c>
      <c r="V35" s="22">
        <v>20083825</v>
      </c>
      <c r="W35" s="22">
        <v>80963835</v>
      </c>
      <c r="X35" s="22">
        <v>90093493</v>
      </c>
      <c r="Y35" s="22">
        <v>-9129658</v>
      </c>
      <c r="Z35" s="23">
        <v>-10.133537612977221</v>
      </c>
      <c r="AA35" s="20">
        <v>90093493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328551</v>
      </c>
      <c r="D38" s="20"/>
      <c r="E38" s="21">
        <v>3666290</v>
      </c>
      <c r="F38" s="22">
        <v>3666290</v>
      </c>
      <c r="G38" s="22">
        <v>21225</v>
      </c>
      <c r="H38" s="22"/>
      <c r="I38" s="22"/>
      <c r="J38" s="22">
        <v>21225</v>
      </c>
      <c r="K38" s="22">
        <v>19786</v>
      </c>
      <c r="L38" s="22"/>
      <c r="M38" s="22">
        <v>12081</v>
      </c>
      <c r="N38" s="22">
        <v>31867</v>
      </c>
      <c r="O38" s="22">
        <v>160317</v>
      </c>
      <c r="P38" s="22"/>
      <c r="Q38" s="22"/>
      <c r="R38" s="22">
        <v>160317</v>
      </c>
      <c r="S38" s="22">
        <v>1983991</v>
      </c>
      <c r="T38" s="22">
        <v>747572</v>
      </c>
      <c r="U38" s="22">
        <v>561295</v>
      </c>
      <c r="V38" s="22">
        <v>3292858</v>
      </c>
      <c r="W38" s="22">
        <v>3506267</v>
      </c>
      <c r="X38" s="22">
        <v>3666290</v>
      </c>
      <c r="Y38" s="22">
        <v>-160023</v>
      </c>
      <c r="Z38" s="23">
        <v>-4.3647120113247997</v>
      </c>
      <c r="AA38" s="20">
        <v>3666290</v>
      </c>
    </row>
    <row r="39" spans="1:27" x14ac:dyDescent="0.25">
      <c r="A39" s="19" t="s">
        <v>65</v>
      </c>
      <c r="B39" s="15" t="s">
        <v>32</v>
      </c>
      <c r="C39" s="20">
        <v>140221843</v>
      </c>
      <c r="D39" s="20"/>
      <c r="E39" s="21">
        <v>81814356</v>
      </c>
      <c r="F39" s="22">
        <v>81814356</v>
      </c>
      <c r="G39" s="22"/>
      <c r="H39" s="22"/>
      <c r="I39" s="22">
        <v>35055461</v>
      </c>
      <c r="J39" s="22">
        <v>35055461</v>
      </c>
      <c r="K39" s="22"/>
      <c r="L39" s="22"/>
      <c r="M39" s="22">
        <v>35055461</v>
      </c>
      <c r="N39" s="22">
        <v>35055461</v>
      </c>
      <c r="O39" s="22"/>
      <c r="P39" s="22"/>
      <c r="Q39" s="22">
        <v>35055461</v>
      </c>
      <c r="R39" s="22">
        <v>35055461</v>
      </c>
      <c r="S39" s="22"/>
      <c r="T39" s="22"/>
      <c r="U39" s="22">
        <v>6259886</v>
      </c>
      <c r="V39" s="22">
        <v>6259886</v>
      </c>
      <c r="W39" s="22">
        <v>111426269</v>
      </c>
      <c r="X39" s="22">
        <v>81814356</v>
      </c>
      <c r="Y39" s="22">
        <v>29611913</v>
      </c>
      <c r="Z39" s="23">
        <v>36.194030543979352</v>
      </c>
      <c r="AA39" s="20">
        <v>81814356</v>
      </c>
    </row>
    <row r="40" spans="1:27" x14ac:dyDescent="0.25">
      <c r="A40" s="19" t="s">
        <v>66</v>
      </c>
      <c r="B40" s="15" t="s">
        <v>32</v>
      </c>
      <c r="C40" s="20">
        <v>9227854</v>
      </c>
      <c r="D40" s="20"/>
      <c r="E40" s="21">
        <v>6703155</v>
      </c>
      <c r="F40" s="22">
        <v>6703155</v>
      </c>
      <c r="G40" s="22"/>
      <c r="H40" s="22"/>
      <c r="I40" s="22">
        <v>819664</v>
      </c>
      <c r="J40" s="22">
        <v>819664</v>
      </c>
      <c r="K40" s="22"/>
      <c r="L40" s="22"/>
      <c r="M40" s="22">
        <v>425118</v>
      </c>
      <c r="N40" s="22">
        <v>425118</v>
      </c>
      <c r="O40" s="22"/>
      <c r="P40" s="22"/>
      <c r="Q40" s="22">
        <v>1304028</v>
      </c>
      <c r="R40" s="22">
        <v>1304028</v>
      </c>
      <c r="S40" s="22"/>
      <c r="T40" s="22"/>
      <c r="U40" s="22">
        <v>846502</v>
      </c>
      <c r="V40" s="22">
        <v>846502</v>
      </c>
      <c r="W40" s="22">
        <v>3395312</v>
      </c>
      <c r="X40" s="22">
        <v>6703155</v>
      </c>
      <c r="Y40" s="22">
        <v>-3307843</v>
      </c>
      <c r="Z40" s="23">
        <v>-49.347553502790845</v>
      </c>
      <c r="AA40" s="20">
        <v>6703155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4953304</v>
      </c>
      <c r="D42" s="20"/>
      <c r="E42" s="21">
        <v>22000000</v>
      </c>
      <c r="F42" s="22">
        <v>12000000</v>
      </c>
      <c r="G42" s="22"/>
      <c r="H42" s="22">
        <v>420848</v>
      </c>
      <c r="I42" s="22">
        <v>-2116</v>
      </c>
      <c r="J42" s="22">
        <v>418732</v>
      </c>
      <c r="K42" s="22">
        <v>956874</v>
      </c>
      <c r="L42" s="22">
        <v>580054</v>
      </c>
      <c r="M42" s="22">
        <v>356958</v>
      </c>
      <c r="N42" s="22">
        <v>1893886</v>
      </c>
      <c r="O42" s="22">
        <v>360000</v>
      </c>
      <c r="P42" s="22">
        <v>413915</v>
      </c>
      <c r="Q42" s="22">
        <v>631304</v>
      </c>
      <c r="R42" s="22">
        <v>1405219</v>
      </c>
      <c r="S42" s="22">
        <v>630254</v>
      </c>
      <c r="T42" s="22">
        <v>667857</v>
      </c>
      <c r="U42" s="22">
        <v>3364345</v>
      </c>
      <c r="V42" s="22">
        <v>4662456</v>
      </c>
      <c r="W42" s="22">
        <v>8380293</v>
      </c>
      <c r="X42" s="22">
        <v>12000000</v>
      </c>
      <c r="Y42" s="22">
        <v>-3619707</v>
      </c>
      <c r="Z42" s="23">
        <v>-30.164225000000002</v>
      </c>
      <c r="AA42" s="20">
        <v>12000000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8230368</v>
      </c>
      <c r="D45" s="20"/>
      <c r="E45" s="21">
        <v>661726</v>
      </c>
      <c r="F45" s="22">
        <v>10635724</v>
      </c>
      <c r="G45" s="22">
        <v>58117</v>
      </c>
      <c r="H45" s="22">
        <v>53278</v>
      </c>
      <c r="I45" s="22">
        <v>952013</v>
      </c>
      <c r="J45" s="22">
        <v>1063408</v>
      </c>
      <c r="K45" s="22">
        <v>2977526</v>
      </c>
      <c r="L45" s="22">
        <v>1221951</v>
      </c>
      <c r="M45" s="22">
        <v>1038463</v>
      </c>
      <c r="N45" s="22">
        <v>5237940</v>
      </c>
      <c r="O45" s="22">
        <v>544932</v>
      </c>
      <c r="P45" s="22">
        <v>3014195</v>
      </c>
      <c r="Q45" s="22">
        <v>54934</v>
      </c>
      <c r="R45" s="22">
        <v>3614061</v>
      </c>
      <c r="S45" s="22"/>
      <c r="T45" s="22">
        <v>54127</v>
      </c>
      <c r="U45" s="22">
        <v>2407878</v>
      </c>
      <c r="V45" s="22">
        <v>2462005</v>
      </c>
      <c r="W45" s="22">
        <v>12377414</v>
      </c>
      <c r="X45" s="22">
        <v>10635724</v>
      </c>
      <c r="Y45" s="22">
        <v>1741690</v>
      </c>
      <c r="Z45" s="23">
        <v>16.375848038177747</v>
      </c>
      <c r="AA45" s="20">
        <v>10635724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245469407</v>
      </c>
      <c r="D48" s="29">
        <f t="shared" ref="D48:Y48" si="1">SUM(D35:D47)</f>
        <v>0</v>
      </c>
      <c r="E48" s="30">
        <f t="shared" si="1"/>
        <v>209812511</v>
      </c>
      <c r="F48" s="31">
        <f t="shared" si="1"/>
        <v>204913018</v>
      </c>
      <c r="G48" s="31">
        <f t="shared" si="1"/>
        <v>7082590</v>
      </c>
      <c r="H48" s="31">
        <f t="shared" si="1"/>
        <v>6981521</v>
      </c>
      <c r="I48" s="31">
        <f t="shared" si="1"/>
        <v>44250747</v>
      </c>
      <c r="J48" s="31">
        <f t="shared" si="1"/>
        <v>58314858</v>
      </c>
      <c r="K48" s="31">
        <f t="shared" si="1"/>
        <v>10559328</v>
      </c>
      <c r="L48" s="31">
        <f t="shared" si="1"/>
        <v>8055571</v>
      </c>
      <c r="M48" s="31">
        <f t="shared" si="1"/>
        <v>43328186</v>
      </c>
      <c r="N48" s="31">
        <f t="shared" si="1"/>
        <v>61943085</v>
      </c>
      <c r="O48" s="31">
        <f t="shared" si="1"/>
        <v>7615536</v>
      </c>
      <c r="P48" s="31">
        <f t="shared" si="1"/>
        <v>10809023</v>
      </c>
      <c r="Q48" s="31">
        <f t="shared" si="1"/>
        <v>43759356</v>
      </c>
      <c r="R48" s="31">
        <f t="shared" si="1"/>
        <v>62183915</v>
      </c>
      <c r="S48" s="31">
        <f t="shared" si="1"/>
        <v>2614245</v>
      </c>
      <c r="T48" s="31">
        <f t="shared" si="1"/>
        <v>8109279</v>
      </c>
      <c r="U48" s="31">
        <f t="shared" si="1"/>
        <v>26884008</v>
      </c>
      <c r="V48" s="31">
        <f t="shared" si="1"/>
        <v>37607532</v>
      </c>
      <c r="W48" s="31">
        <f t="shared" si="1"/>
        <v>220049390</v>
      </c>
      <c r="X48" s="31">
        <f t="shared" si="1"/>
        <v>204913018</v>
      </c>
      <c r="Y48" s="31">
        <f t="shared" si="1"/>
        <v>15136372</v>
      </c>
      <c r="Z48" s="32">
        <f>+IF(X48&lt;&gt;0,+(Y48/X48)*100,0)</f>
        <v>7.3867303052459077</v>
      </c>
      <c r="AA48" s="29">
        <f>SUM(AA35:AA47)</f>
        <v>204913018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160030630</v>
      </c>
      <c r="D49" s="39">
        <f t="shared" si="2"/>
        <v>0</v>
      </c>
      <c r="E49" s="40">
        <f t="shared" si="2"/>
        <v>235960413</v>
      </c>
      <c r="F49" s="41">
        <f t="shared" si="2"/>
        <v>240859906</v>
      </c>
      <c r="G49" s="41">
        <f t="shared" si="2"/>
        <v>10477546</v>
      </c>
      <c r="H49" s="41">
        <f t="shared" si="2"/>
        <v>10494987</v>
      </c>
      <c r="I49" s="41">
        <f t="shared" si="2"/>
        <v>-26697263</v>
      </c>
      <c r="J49" s="41">
        <f t="shared" si="2"/>
        <v>-5724730</v>
      </c>
      <c r="K49" s="41">
        <f t="shared" si="2"/>
        <v>7025064</v>
      </c>
      <c r="L49" s="41">
        <f t="shared" si="2"/>
        <v>9698512</v>
      </c>
      <c r="M49" s="41">
        <f t="shared" si="2"/>
        <v>-25590269</v>
      </c>
      <c r="N49" s="41">
        <f t="shared" si="2"/>
        <v>-8866693</v>
      </c>
      <c r="O49" s="41">
        <f t="shared" si="2"/>
        <v>165895411</v>
      </c>
      <c r="P49" s="41">
        <f t="shared" si="2"/>
        <v>6836713</v>
      </c>
      <c r="Q49" s="41">
        <f t="shared" si="2"/>
        <v>-25881944</v>
      </c>
      <c r="R49" s="41">
        <f t="shared" si="2"/>
        <v>146850180</v>
      </c>
      <c r="S49" s="41">
        <f t="shared" si="2"/>
        <v>14654649</v>
      </c>
      <c r="T49" s="41">
        <f t="shared" si="2"/>
        <v>9541684</v>
      </c>
      <c r="U49" s="41">
        <f t="shared" si="2"/>
        <v>42698101</v>
      </c>
      <c r="V49" s="41">
        <f t="shared" si="2"/>
        <v>66894434</v>
      </c>
      <c r="W49" s="41">
        <f t="shared" si="2"/>
        <v>199153191</v>
      </c>
      <c r="X49" s="41">
        <f t="shared" si="2"/>
        <v>240859906</v>
      </c>
      <c r="Y49" s="41">
        <f t="shared" si="2"/>
        <v>-41706715</v>
      </c>
      <c r="Z49" s="42">
        <f>+IF(X49&lt;&gt;0,+(Y49/X49)*100,0)</f>
        <v>-17.315756570958722</v>
      </c>
      <c r="AA49" s="39">
        <f>+AA33-AA48</f>
        <v>240859906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160030630</v>
      </c>
      <c r="D52" s="48">
        <f t="shared" si="3"/>
        <v>0</v>
      </c>
      <c r="E52" s="49">
        <f t="shared" si="3"/>
        <v>235960413</v>
      </c>
      <c r="F52" s="50">
        <f t="shared" si="3"/>
        <v>240859906</v>
      </c>
      <c r="G52" s="50">
        <f t="shared" si="3"/>
        <v>10477546</v>
      </c>
      <c r="H52" s="50">
        <f t="shared" si="3"/>
        <v>10494987</v>
      </c>
      <c r="I52" s="50">
        <f t="shared" si="3"/>
        <v>-26697263</v>
      </c>
      <c r="J52" s="50">
        <f t="shared" si="3"/>
        <v>-5724730</v>
      </c>
      <c r="K52" s="50">
        <f t="shared" si="3"/>
        <v>7025064</v>
      </c>
      <c r="L52" s="50">
        <f t="shared" si="3"/>
        <v>9698512</v>
      </c>
      <c r="M52" s="50">
        <f t="shared" si="3"/>
        <v>-25590269</v>
      </c>
      <c r="N52" s="50">
        <f t="shared" si="3"/>
        <v>-8866693</v>
      </c>
      <c r="O52" s="50">
        <f t="shared" si="3"/>
        <v>165895411</v>
      </c>
      <c r="P52" s="50">
        <f t="shared" si="3"/>
        <v>6836713</v>
      </c>
      <c r="Q52" s="50">
        <f t="shared" si="3"/>
        <v>-25881944</v>
      </c>
      <c r="R52" s="50">
        <f t="shared" si="3"/>
        <v>146850180</v>
      </c>
      <c r="S52" s="50">
        <f t="shared" si="3"/>
        <v>14654649</v>
      </c>
      <c r="T52" s="50">
        <f t="shared" si="3"/>
        <v>9541684</v>
      </c>
      <c r="U52" s="50">
        <f t="shared" si="3"/>
        <v>42698101</v>
      </c>
      <c r="V52" s="50">
        <f t="shared" si="3"/>
        <v>66894434</v>
      </c>
      <c r="W52" s="50">
        <f t="shared" si="3"/>
        <v>199153191</v>
      </c>
      <c r="X52" s="50">
        <f t="shared" si="3"/>
        <v>240859906</v>
      </c>
      <c r="Y52" s="50">
        <f t="shared" si="3"/>
        <v>-41706715</v>
      </c>
      <c r="Z52" s="51">
        <f>+IF(X52&lt;&gt;0,+(Y52/X52)*100,0)</f>
        <v>-17.315756570958722</v>
      </c>
      <c r="AA52" s="48">
        <f>SUM(AA49:AA51)</f>
        <v>240859906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160030630</v>
      </c>
      <c r="D54" s="54">
        <f>+D52-D53</f>
        <v>0</v>
      </c>
      <c r="E54" s="55">
        <f t="shared" si="4"/>
        <v>235960413</v>
      </c>
      <c r="F54" s="56">
        <f t="shared" si="4"/>
        <v>240859906</v>
      </c>
      <c r="G54" s="56">
        <f t="shared" si="4"/>
        <v>10477546</v>
      </c>
      <c r="H54" s="56">
        <f t="shared" si="4"/>
        <v>10494987</v>
      </c>
      <c r="I54" s="56">
        <f t="shared" si="4"/>
        <v>-26697263</v>
      </c>
      <c r="J54" s="56">
        <f t="shared" si="4"/>
        <v>-5724730</v>
      </c>
      <c r="K54" s="56">
        <f t="shared" si="4"/>
        <v>7025064</v>
      </c>
      <c r="L54" s="56">
        <f t="shared" si="4"/>
        <v>9698512</v>
      </c>
      <c r="M54" s="56">
        <f t="shared" si="4"/>
        <v>-25590269</v>
      </c>
      <c r="N54" s="56">
        <f t="shared" si="4"/>
        <v>-8866693</v>
      </c>
      <c r="O54" s="56">
        <f t="shared" si="4"/>
        <v>165895411</v>
      </c>
      <c r="P54" s="56">
        <f t="shared" si="4"/>
        <v>6836713</v>
      </c>
      <c r="Q54" s="56">
        <f t="shared" si="4"/>
        <v>-25881944</v>
      </c>
      <c r="R54" s="56">
        <f t="shared" si="4"/>
        <v>146850180</v>
      </c>
      <c r="S54" s="56">
        <f t="shared" si="4"/>
        <v>14654649</v>
      </c>
      <c r="T54" s="56">
        <f t="shared" si="4"/>
        <v>9541684</v>
      </c>
      <c r="U54" s="56">
        <f t="shared" si="4"/>
        <v>42698101</v>
      </c>
      <c r="V54" s="56">
        <f t="shared" si="4"/>
        <v>66894434</v>
      </c>
      <c r="W54" s="56">
        <f t="shared" si="4"/>
        <v>199153191</v>
      </c>
      <c r="X54" s="56">
        <f t="shared" si="4"/>
        <v>240859906</v>
      </c>
      <c r="Y54" s="56">
        <f t="shared" si="4"/>
        <v>-41706715</v>
      </c>
      <c r="Z54" s="57">
        <f>+IF(X54&lt;&gt;0,+(Y54/X54)*100,0)</f>
        <v>-17.315756570958722</v>
      </c>
      <c r="AA54" s="54">
        <f>+AA52-AA53</f>
        <v>240859906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160030630</v>
      </c>
      <c r="D57" s="48">
        <f>SUM(D54:D56)</f>
        <v>0</v>
      </c>
      <c r="E57" s="49">
        <f t="shared" si="5"/>
        <v>235960413</v>
      </c>
      <c r="F57" s="50">
        <f t="shared" si="5"/>
        <v>240859906</v>
      </c>
      <c r="G57" s="50">
        <f t="shared" si="5"/>
        <v>10477546</v>
      </c>
      <c r="H57" s="50">
        <f t="shared" si="5"/>
        <v>10494987</v>
      </c>
      <c r="I57" s="50">
        <f t="shared" si="5"/>
        <v>-26697263</v>
      </c>
      <c r="J57" s="50">
        <f t="shared" si="5"/>
        <v>-5724730</v>
      </c>
      <c r="K57" s="50">
        <f t="shared" si="5"/>
        <v>7025064</v>
      </c>
      <c r="L57" s="50">
        <f t="shared" si="5"/>
        <v>9698512</v>
      </c>
      <c r="M57" s="50">
        <f t="shared" si="5"/>
        <v>-25590269</v>
      </c>
      <c r="N57" s="50">
        <f t="shared" si="5"/>
        <v>-8866693</v>
      </c>
      <c r="O57" s="50">
        <f t="shared" si="5"/>
        <v>165895411</v>
      </c>
      <c r="P57" s="50">
        <f t="shared" si="5"/>
        <v>6836713</v>
      </c>
      <c r="Q57" s="50">
        <f t="shared" si="5"/>
        <v>-25881944</v>
      </c>
      <c r="R57" s="50">
        <f t="shared" si="5"/>
        <v>146850180</v>
      </c>
      <c r="S57" s="50">
        <f t="shared" si="5"/>
        <v>14654649</v>
      </c>
      <c r="T57" s="50">
        <f t="shared" si="5"/>
        <v>9541684</v>
      </c>
      <c r="U57" s="50">
        <f t="shared" si="5"/>
        <v>42698101</v>
      </c>
      <c r="V57" s="50">
        <f t="shared" si="5"/>
        <v>66894434</v>
      </c>
      <c r="W57" s="50">
        <f t="shared" si="5"/>
        <v>199153191</v>
      </c>
      <c r="X57" s="50">
        <f t="shared" si="5"/>
        <v>240859906</v>
      </c>
      <c r="Y57" s="50">
        <f t="shared" si="5"/>
        <v>-41706715</v>
      </c>
      <c r="Z57" s="51">
        <f>+IF(X57&lt;&gt;0,+(Y57/X57)*100,0)</f>
        <v>-17.315756570958722</v>
      </c>
      <c r="AA57" s="48">
        <f>SUM(AA54:AA56)</f>
        <v>240859906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160030630</v>
      </c>
      <c r="D60" s="65">
        <f>SUM(D57:D59)</f>
        <v>0</v>
      </c>
      <c r="E60" s="66">
        <f t="shared" si="6"/>
        <v>235960413</v>
      </c>
      <c r="F60" s="67">
        <f t="shared" si="6"/>
        <v>240859906</v>
      </c>
      <c r="G60" s="67">
        <f t="shared" si="6"/>
        <v>10477546</v>
      </c>
      <c r="H60" s="67">
        <f t="shared" si="6"/>
        <v>10494987</v>
      </c>
      <c r="I60" s="67">
        <f t="shared" si="6"/>
        <v>-26697263</v>
      </c>
      <c r="J60" s="67">
        <f t="shared" si="6"/>
        <v>-5724730</v>
      </c>
      <c r="K60" s="67">
        <f t="shared" si="6"/>
        <v>7025064</v>
      </c>
      <c r="L60" s="67">
        <f t="shared" si="6"/>
        <v>9698512</v>
      </c>
      <c r="M60" s="67">
        <f t="shared" si="6"/>
        <v>-25590269</v>
      </c>
      <c r="N60" s="67">
        <f t="shared" si="6"/>
        <v>-8866693</v>
      </c>
      <c r="O60" s="67">
        <f t="shared" si="6"/>
        <v>165895411</v>
      </c>
      <c r="P60" s="67">
        <f t="shared" si="6"/>
        <v>6836713</v>
      </c>
      <c r="Q60" s="67">
        <f t="shared" si="6"/>
        <v>-25881944</v>
      </c>
      <c r="R60" s="67">
        <f t="shared" si="6"/>
        <v>146850180</v>
      </c>
      <c r="S60" s="67">
        <f t="shared" si="6"/>
        <v>14654649</v>
      </c>
      <c r="T60" s="67">
        <f t="shared" si="6"/>
        <v>9541684</v>
      </c>
      <c r="U60" s="67">
        <f t="shared" si="6"/>
        <v>42698101</v>
      </c>
      <c r="V60" s="67">
        <f t="shared" si="6"/>
        <v>66894434</v>
      </c>
      <c r="W60" s="67">
        <f t="shared" si="6"/>
        <v>199153191</v>
      </c>
      <c r="X60" s="67">
        <f t="shared" si="6"/>
        <v>240859906</v>
      </c>
      <c r="Y60" s="67">
        <f t="shared" si="6"/>
        <v>-41706715</v>
      </c>
      <c r="Z60" s="68">
        <f>+IF(X60&lt;&gt;0,+(Y60/X60)*100,0)</f>
        <v>-17.315756570958722</v>
      </c>
      <c r="AA60" s="65">
        <f>SUM(AA57:AA59)</f>
        <v>240859906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61185921</v>
      </c>
      <c r="D9" s="20"/>
      <c r="E9" s="21">
        <v>66299799</v>
      </c>
      <c r="F9" s="22">
        <v>66299799</v>
      </c>
      <c r="G9" s="22">
        <v>5644012</v>
      </c>
      <c r="H9" s="22">
        <v>5670839</v>
      </c>
      <c r="I9" s="22">
        <v>4810746</v>
      </c>
      <c r="J9" s="22">
        <v>16125597</v>
      </c>
      <c r="K9" s="22">
        <v>5369030</v>
      </c>
      <c r="L9" s="22">
        <v>5368187</v>
      </c>
      <c r="M9" s="22">
        <v>5322673</v>
      </c>
      <c r="N9" s="22">
        <v>16059890</v>
      </c>
      <c r="O9" s="22">
        <v>5328085</v>
      </c>
      <c r="P9" s="22">
        <v>5416587</v>
      </c>
      <c r="Q9" s="22">
        <v>5291881</v>
      </c>
      <c r="R9" s="22">
        <v>16036553</v>
      </c>
      <c r="S9" s="22">
        <v>5395510</v>
      </c>
      <c r="T9" s="22">
        <v>5364332</v>
      </c>
      <c r="U9" s="22">
        <v>5397566</v>
      </c>
      <c r="V9" s="22">
        <v>16157408</v>
      </c>
      <c r="W9" s="22">
        <v>64379448</v>
      </c>
      <c r="X9" s="22">
        <v>66299799</v>
      </c>
      <c r="Y9" s="22">
        <v>-1920351</v>
      </c>
      <c r="Z9" s="23">
        <v>-2.8964657947153052</v>
      </c>
      <c r="AA9" s="20">
        <v>66299799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9030151</v>
      </c>
      <c r="D26" s="20"/>
      <c r="E26" s="21">
        <v>9434902</v>
      </c>
      <c r="F26" s="22">
        <v>9434902</v>
      </c>
      <c r="G26" s="22">
        <v>3762500</v>
      </c>
      <c r="H26" s="22"/>
      <c r="I26" s="22">
        <v>389598</v>
      </c>
      <c r="J26" s="22">
        <v>4152098</v>
      </c>
      <c r="K26" s="22">
        <v>84000</v>
      </c>
      <c r="L26" s="22"/>
      <c r="M26" s="22">
        <v>3010200</v>
      </c>
      <c r="N26" s="22">
        <v>3094200</v>
      </c>
      <c r="O26" s="22"/>
      <c r="P26" s="22"/>
      <c r="Q26" s="22">
        <v>2257452</v>
      </c>
      <c r="R26" s="22">
        <v>2257452</v>
      </c>
      <c r="S26" s="22">
        <v>-409455</v>
      </c>
      <c r="T26" s="22"/>
      <c r="U26" s="22"/>
      <c r="V26" s="22">
        <v>-409455</v>
      </c>
      <c r="W26" s="22">
        <v>9094295</v>
      </c>
      <c r="X26" s="22">
        <v>9434902</v>
      </c>
      <c r="Y26" s="22">
        <v>-340607</v>
      </c>
      <c r="Z26" s="23">
        <v>-3.6100745932496174</v>
      </c>
      <c r="AA26" s="20">
        <v>9434902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70216072</v>
      </c>
      <c r="D33" s="29">
        <f t="shared" ref="D33:Y33" si="0">SUM(D6:D32)</f>
        <v>0</v>
      </c>
      <c r="E33" s="30">
        <f t="shared" si="0"/>
        <v>75734701</v>
      </c>
      <c r="F33" s="31">
        <f t="shared" si="0"/>
        <v>75734701</v>
      </c>
      <c r="G33" s="31">
        <f t="shared" si="0"/>
        <v>9406512</v>
      </c>
      <c r="H33" s="31">
        <f t="shared" si="0"/>
        <v>5670839</v>
      </c>
      <c r="I33" s="31">
        <f t="shared" si="0"/>
        <v>5200344</v>
      </c>
      <c r="J33" s="31">
        <f t="shared" si="0"/>
        <v>20277695</v>
      </c>
      <c r="K33" s="31">
        <f t="shared" si="0"/>
        <v>5453030</v>
      </c>
      <c r="L33" s="31">
        <f t="shared" si="0"/>
        <v>5368187</v>
      </c>
      <c r="M33" s="31">
        <f t="shared" si="0"/>
        <v>8332873</v>
      </c>
      <c r="N33" s="31">
        <f t="shared" si="0"/>
        <v>19154090</v>
      </c>
      <c r="O33" s="31">
        <f t="shared" si="0"/>
        <v>5328085</v>
      </c>
      <c r="P33" s="31">
        <f t="shared" si="0"/>
        <v>5416587</v>
      </c>
      <c r="Q33" s="31">
        <f t="shared" si="0"/>
        <v>7549333</v>
      </c>
      <c r="R33" s="31">
        <f t="shared" si="0"/>
        <v>18294005</v>
      </c>
      <c r="S33" s="31">
        <f t="shared" si="0"/>
        <v>4986055</v>
      </c>
      <c r="T33" s="31">
        <f t="shared" si="0"/>
        <v>5364332</v>
      </c>
      <c r="U33" s="31">
        <f t="shared" si="0"/>
        <v>5397566</v>
      </c>
      <c r="V33" s="31">
        <f t="shared" si="0"/>
        <v>15747953</v>
      </c>
      <c r="W33" s="31">
        <f t="shared" si="0"/>
        <v>73473743</v>
      </c>
      <c r="X33" s="31">
        <f t="shared" si="0"/>
        <v>75734701</v>
      </c>
      <c r="Y33" s="31">
        <f t="shared" si="0"/>
        <v>-2260958</v>
      </c>
      <c r="Z33" s="32">
        <f>+IF(X33&lt;&gt;0,+(Y33/X33)*100,0)</f>
        <v>-2.9853659817050047</v>
      </c>
      <c r="AA33" s="29">
        <f>SUM(AA6:AA32)</f>
        <v>75734701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33934123</v>
      </c>
      <c r="D35" s="20"/>
      <c r="E35" s="21">
        <v>37656810</v>
      </c>
      <c r="F35" s="22">
        <v>38424605</v>
      </c>
      <c r="G35" s="22">
        <v>3608401</v>
      </c>
      <c r="H35" s="22">
        <v>3126382</v>
      </c>
      <c r="I35" s="22">
        <v>2960977</v>
      </c>
      <c r="J35" s="22">
        <v>9695760</v>
      </c>
      <c r="K35" s="22">
        <v>2992242</v>
      </c>
      <c r="L35" s="22">
        <v>3773193</v>
      </c>
      <c r="M35" s="22">
        <v>3197576</v>
      </c>
      <c r="N35" s="22">
        <v>9963011</v>
      </c>
      <c r="O35" s="22">
        <v>3208678</v>
      </c>
      <c r="P35" s="22">
        <v>3139366</v>
      </c>
      <c r="Q35" s="22">
        <v>3030713</v>
      </c>
      <c r="R35" s="22">
        <v>9378757</v>
      </c>
      <c r="S35" s="22">
        <v>3146737</v>
      </c>
      <c r="T35" s="22">
        <v>3415314</v>
      </c>
      <c r="U35" s="22">
        <v>3387885</v>
      </c>
      <c r="V35" s="22">
        <v>9949936</v>
      </c>
      <c r="W35" s="22">
        <v>38987464</v>
      </c>
      <c r="X35" s="22">
        <v>38424605</v>
      </c>
      <c r="Y35" s="22">
        <v>562859</v>
      </c>
      <c r="Z35" s="23">
        <v>1.4648400419470806</v>
      </c>
      <c r="AA35" s="20">
        <v>38424605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7015425</v>
      </c>
      <c r="D38" s="20"/>
      <c r="E38" s="21">
        <v>7348963</v>
      </c>
      <c r="F38" s="22">
        <v>7348963</v>
      </c>
      <c r="G38" s="22">
        <v>1413884</v>
      </c>
      <c r="H38" s="22">
        <v>621133</v>
      </c>
      <c r="I38" s="22">
        <v>529168</v>
      </c>
      <c r="J38" s="22">
        <v>2564185</v>
      </c>
      <c r="K38" s="22">
        <v>637107</v>
      </c>
      <c r="L38" s="22">
        <v>487054</v>
      </c>
      <c r="M38" s="22">
        <v>484084</v>
      </c>
      <c r="N38" s="22">
        <v>1608245</v>
      </c>
      <c r="O38" s="22">
        <v>635947</v>
      </c>
      <c r="P38" s="22">
        <v>416116</v>
      </c>
      <c r="Q38" s="22">
        <v>485339</v>
      </c>
      <c r="R38" s="22">
        <v>1537402</v>
      </c>
      <c r="S38" s="22">
        <v>28101</v>
      </c>
      <c r="T38" s="22">
        <v>113670</v>
      </c>
      <c r="U38" s="22">
        <v>1301655</v>
      </c>
      <c r="V38" s="22">
        <v>1443426</v>
      </c>
      <c r="W38" s="22">
        <v>7153258</v>
      </c>
      <c r="X38" s="22">
        <v>7348963</v>
      </c>
      <c r="Y38" s="22">
        <v>-195705</v>
      </c>
      <c r="Z38" s="23">
        <v>-2.6630287837889508</v>
      </c>
      <c r="AA38" s="20">
        <v>7348963</v>
      </c>
    </row>
    <row r="39" spans="1:27" x14ac:dyDescent="0.25">
      <c r="A39" s="19" t="s">
        <v>65</v>
      </c>
      <c r="B39" s="15" t="s">
        <v>32</v>
      </c>
      <c r="C39" s="20">
        <v>6966836</v>
      </c>
      <c r="D39" s="20"/>
      <c r="E39" s="21">
        <v>5000000</v>
      </c>
      <c r="F39" s="22">
        <v>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5000000</v>
      </c>
      <c r="Y39" s="22">
        <v>-5000000</v>
      </c>
      <c r="Z39" s="23">
        <v>-100</v>
      </c>
      <c r="AA39" s="20">
        <v>5000000</v>
      </c>
    </row>
    <row r="40" spans="1:27" x14ac:dyDescent="0.25">
      <c r="A40" s="19" t="s">
        <v>66</v>
      </c>
      <c r="B40" s="15" t="s">
        <v>32</v>
      </c>
      <c r="C40" s="20">
        <v>-2452462</v>
      </c>
      <c r="D40" s="20"/>
      <c r="E40" s="21">
        <v>6031056</v>
      </c>
      <c r="F40" s="22">
        <v>5706039</v>
      </c>
      <c r="G40" s="22"/>
      <c r="H40" s="22"/>
      <c r="I40" s="22"/>
      <c r="J40" s="22"/>
      <c r="K40" s="22"/>
      <c r="L40" s="22">
        <v>1759893</v>
      </c>
      <c r="M40" s="22">
        <v>351979</v>
      </c>
      <c r="N40" s="22">
        <v>2111872</v>
      </c>
      <c r="O40" s="22">
        <v>37832</v>
      </c>
      <c r="P40" s="22">
        <v>664025</v>
      </c>
      <c r="Q40" s="22">
        <v>348748</v>
      </c>
      <c r="R40" s="22">
        <v>1050605</v>
      </c>
      <c r="S40" s="22">
        <v>348750</v>
      </c>
      <c r="T40" s="22">
        <v>348748</v>
      </c>
      <c r="U40" s="22">
        <v>390269</v>
      </c>
      <c r="V40" s="22">
        <v>1087767</v>
      </c>
      <c r="W40" s="22">
        <v>4250244</v>
      </c>
      <c r="X40" s="22">
        <v>5706039</v>
      </c>
      <c r="Y40" s="22">
        <v>-1455795</v>
      </c>
      <c r="Z40" s="23">
        <v>-25.513232559398912</v>
      </c>
      <c r="AA40" s="20">
        <v>5706039</v>
      </c>
    </row>
    <row r="41" spans="1:27" x14ac:dyDescent="0.25">
      <c r="A41" s="19" t="s">
        <v>40</v>
      </c>
      <c r="B41" s="15" t="s">
        <v>32</v>
      </c>
      <c r="C41" s="20">
        <v>1591506</v>
      </c>
      <c r="D41" s="20"/>
      <c r="E41" s="21">
        <v>1687005</v>
      </c>
      <c r="F41" s="22">
        <v>2962303</v>
      </c>
      <c r="G41" s="22">
        <v>124108</v>
      </c>
      <c r="H41" s="22">
        <v>137638</v>
      </c>
      <c r="I41" s="22">
        <v>128518</v>
      </c>
      <c r="J41" s="22">
        <v>390264</v>
      </c>
      <c r="K41" s="22">
        <v>120927</v>
      </c>
      <c r="L41" s="22">
        <v>122455</v>
      </c>
      <c r="M41" s="22">
        <v>835631</v>
      </c>
      <c r="N41" s="22">
        <v>1079013</v>
      </c>
      <c r="O41" s="22">
        <v>105260</v>
      </c>
      <c r="P41" s="22">
        <v>109850</v>
      </c>
      <c r="Q41" s="22">
        <v>94895</v>
      </c>
      <c r="R41" s="22">
        <v>310005</v>
      </c>
      <c r="S41" s="22">
        <v>102297</v>
      </c>
      <c r="T41" s="22">
        <v>96381</v>
      </c>
      <c r="U41" s="22">
        <v>770620</v>
      </c>
      <c r="V41" s="22">
        <v>969298</v>
      </c>
      <c r="W41" s="22">
        <v>2748580</v>
      </c>
      <c r="X41" s="22">
        <v>2962303</v>
      </c>
      <c r="Y41" s="22">
        <v>-213723</v>
      </c>
      <c r="Z41" s="23">
        <v>-7.2147582472150891</v>
      </c>
      <c r="AA41" s="20">
        <v>2962303</v>
      </c>
    </row>
    <row r="42" spans="1:27" x14ac:dyDescent="0.25">
      <c r="A42" s="19" t="s">
        <v>67</v>
      </c>
      <c r="B42" s="15" t="s">
        <v>32</v>
      </c>
      <c r="C42" s="20">
        <v>28903156</v>
      </c>
      <c r="D42" s="20"/>
      <c r="E42" s="21">
        <v>51544307</v>
      </c>
      <c r="F42" s="22">
        <v>43349307</v>
      </c>
      <c r="G42" s="22">
        <v>193494</v>
      </c>
      <c r="H42" s="22">
        <v>1254696</v>
      </c>
      <c r="I42" s="22">
        <v>547066</v>
      </c>
      <c r="J42" s="22">
        <v>1995256</v>
      </c>
      <c r="K42" s="22">
        <v>4115473</v>
      </c>
      <c r="L42" s="22">
        <v>3384066</v>
      </c>
      <c r="M42" s="22">
        <v>3749352</v>
      </c>
      <c r="N42" s="22">
        <v>11248891</v>
      </c>
      <c r="O42" s="22">
        <v>3127418</v>
      </c>
      <c r="P42" s="22">
        <v>4089042</v>
      </c>
      <c r="Q42" s="22">
        <v>2643964</v>
      </c>
      <c r="R42" s="22">
        <v>9860424</v>
      </c>
      <c r="S42" s="22">
        <v>829352</v>
      </c>
      <c r="T42" s="22">
        <v>2753399</v>
      </c>
      <c r="U42" s="22">
        <v>6225370</v>
      </c>
      <c r="V42" s="22">
        <v>9808121</v>
      </c>
      <c r="W42" s="22">
        <v>32912692</v>
      </c>
      <c r="X42" s="22">
        <v>43349307</v>
      </c>
      <c r="Y42" s="22">
        <v>-10436615</v>
      </c>
      <c r="Z42" s="23">
        <v>-24.075621324234781</v>
      </c>
      <c r="AA42" s="20">
        <v>43349307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3137562</v>
      </c>
      <c r="D44" s="20"/>
      <c r="E44" s="21">
        <v>313160</v>
      </c>
      <c r="F44" s="22">
        <v>2262553</v>
      </c>
      <c r="G44" s="22">
        <v>1110083</v>
      </c>
      <c r="H44" s="22">
        <v>41349</v>
      </c>
      <c r="I44" s="22"/>
      <c r="J44" s="22">
        <v>1151432</v>
      </c>
      <c r="K44" s="22">
        <v>71930</v>
      </c>
      <c r="L44" s="22"/>
      <c r="M44" s="22">
        <v>164951</v>
      </c>
      <c r="N44" s="22">
        <v>236881</v>
      </c>
      <c r="O44" s="22">
        <v>74240</v>
      </c>
      <c r="P44" s="22">
        <v>70582</v>
      </c>
      <c r="Q44" s="22">
        <v>157494</v>
      </c>
      <c r="R44" s="22">
        <v>302316</v>
      </c>
      <c r="S44" s="22">
        <v>81103</v>
      </c>
      <c r="T44" s="22">
        <v>154503</v>
      </c>
      <c r="U44" s="22">
        <v>7435629</v>
      </c>
      <c r="V44" s="22">
        <v>7671235</v>
      </c>
      <c r="W44" s="22">
        <v>9361864</v>
      </c>
      <c r="X44" s="22">
        <v>2262553</v>
      </c>
      <c r="Y44" s="22">
        <v>7099311</v>
      </c>
      <c r="Z44" s="23">
        <v>313.77435136326091</v>
      </c>
      <c r="AA44" s="20">
        <v>2262553</v>
      </c>
    </row>
    <row r="45" spans="1:27" x14ac:dyDescent="0.25">
      <c r="A45" s="19" t="s">
        <v>70</v>
      </c>
      <c r="B45" s="15" t="s">
        <v>32</v>
      </c>
      <c r="C45" s="20">
        <v>18813947</v>
      </c>
      <c r="D45" s="20"/>
      <c r="E45" s="21">
        <v>19706260</v>
      </c>
      <c r="F45" s="22">
        <v>21203021</v>
      </c>
      <c r="G45" s="22">
        <v>164004</v>
      </c>
      <c r="H45" s="22">
        <v>314496</v>
      </c>
      <c r="I45" s="22">
        <v>473951</v>
      </c>
      <c r="J45" s="22">
        <v>952451</v>
      </c>
      <c r="K45" s="22">
        <v>798667</v>
      </c>
      <c r="L45" s="22">
        <v>1258323</v>
      </c>
      <c r="M45" s="22">
        <v>777301</v>
      </c>
      <c r="N45" s="22">
        <v>2834291</v>
      </c>
      <c r="O45" s="22">
        <v>1443472</v>
      </c>
      <c r="P45" s="22">
        <v>887673</v>
      </c>
      <c r="Q45" s="22">
        <v>1161113</v>
      </c>
      <c r="R45" s="22">
        <v>3492258</v>
      </c>
      <c r="S45" s="22">
        <v>1010195</v>
      </c>
      <c r="T45" s="22">
        <v>633564</v>
      </c>
      <c r="U45" s="22">
        <v>1952542</v>
      </c>
      <c r="V45" s="22">
        <v>3596301</v>
      </c>
      <c r="W45" s="22">
        <v>10875301</v>
      </c>
      <c r="X45" s="22">
        <v>21203021</v>
      </c>
      <c r="Y45" s="22">
        <v>-10327720</v>
      </c>
      <c r="Z45" s="23">
        <v>-48.708719384846148</v>
      </c>
      <c r="AA45" s="20">
        <v>21203021</v>
      </c>
    </row>
    <row r="46" spans="1:27" x14ac:dyDescent="0.25">
      <c r="A46" s="19" t="s">
        <v>71</v>
      </c>
      <c r="B46" s="15" t="s">
        <v>32</v>
      </c>
      <c r="C46" s="20">
        <v>19035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>
        <v>1060</v>
      </c>
      <c r="R46" s="22">
        <v>1060</v>
      </c>
      <c r="S46" s="22"/>
      <c r="T46" s="22"/>
      <c r="U46" s="22"/>
      <c r="V46" s="22"/>
      <c r="W46" s="22">
        <v>1060</v>
      </c>
      <c r="X46" s="22"/>
      <c r="Y46" s="22">
        <v>1060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97929128</v>
      </c>
      <c r="D48" s="29">
        <f t="shared" ref="D48:Y48" si="1">SUM(D35:D47)</f>
        <v>0</v>
      </c>
      <c r="E48" s="30">
        <f t="shared" si="1"/>
        <v>129287561</v>
      </c>
      <c r="F48" s="31">
        <f t="shared" si="1"/>
        <v>126256791</v>
      </c>
      <c r="G48" s="31">
        <f t="shared" si="1"/>
        <v>6613974</v>
      </c>
      <c r="H48" s="31">
        <f t="shared" si="1"/>
        <v>5495694</v>
      </c>
      <c r="I48" s="31">
        <f t="shared" si="1"/>
        <v>4639680</v>
      </c>
      <c r="J48" s="31">
        <f t="shared" si="1"/>
        <v>16749348</v>
      </c>
      <c r="K48" s="31">
        <f t="shared" si="1"/>
        <v>8736346</v>
      </c>
      <c r="L48" s="31">
        <f t="shared" si="1"/>
        <v>10784984</v>
      </c>
      <c r="M48" s="31">
        <f t="shared" si="1"/>
        <v>9560874</v>
      </c>
      <c r="N48" s="31">
        <f t="shared" si="1"/>
        <v>29082204</v>
      </c>
      <c r="O48" s="31">
        <f t="shared" si="1"/>
        <v>8632847</v>
      </c>
      <c r="P48" s="31">
        <f t="shared" si="1"/>
        <v>9376654</v>
      </c>
      <c r="Q48" s="31">
        <f t="shared" si="1"/>
        <v>7923326</v>
      </c>
      <c r="R48" s="31">
        <f t="shared" si="1"/>
        <v>25932827</v>
      </c>
      <c r="S48" s="31">
        <f t="shared" si="1"/>
        <v>5546535</v>
      </c>
      <c r="T48" s="31">
        <f t="shared" si="1"/>
        <v>7515579</v>
      </c>
      <c r="U48" s="31">
        <f t="shared" si="1"/>
        <v>21463970</v>
      </c>
      <c r="V48" s="31">
        <f t="shared" si="1"/>
        <v>34526084</v>
      </c>
      <c r="W48" s="31">
        <f t="shared" si="1"/>
        <v>106290463</v>
      </c>
      <c r="X48" s="31">
        <f t="shared" si="1"/>
        <v>126256791</v>
      </c>
      <c r="Y48" s="31">
        <f t="shared" si="1"/>
        <v>-19966328</v>
      </c>
      <c r="Z48" s="32">
        <f>+IF(X48&lt;&gt;0,+(Y48/X48)*100,0)</f>
        <v>-15.814062627332259</v>
      </c>
      <c r="AA48" s="29">
        <f>SUM(AA35:AA47)</f>
        <v>126256791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-27713056</v>
      </c>
      <c r="D49" s="39">
        <f t="shared" si="2"/>
        <v>0</v>
      </c>
      <c r="E49" s="40">
        <f t="shared" si="2"/>
        <v>-53552860</v>
      </c>
      <c r="F49" s="41">
        <f t="shared" si="2"/>
        <v>-50522090</v>
      </c>
      <c r="G49" s="41">
        <f t="shared" si="2"/>
        <v>2792538</v>
      </c>
      <c r="H49" s="41">
        <f t="shared" si="2"/>
        <v>175145</v>
      </c>
      <c r="I49" s="41">
        <f t="shared" si="2"/>
        <v>560664</v>
      </c>
      <c r="J49" s="41">
        <f t="shared" si="2"/>
        <v>3528347</v>
      </c>
      <c r="K49" s="41">
        <f t="shared" si="2"/>
        <v>-3283316</v>
      </c>
      <c r="L49" s="41">
        <f t="shared" si="2"/>
        <v>-5416797</v>
      </c>
      <c r="M49" s="41">
        <f t="shared" si="2"/>
        <v>-1228001</v>
      </c>
      <c r="N49" s="41">
        <f t="shared" si="2"/>
        <v>-9928114</v>
      </c>
      <c r="O49" s="41">
        <f t="shared" si="2"/>
        <v>-3304762</v>
      </c>
      <c r="P49" s="41">
        <f t="shared" si="2"/>
        <v>-3960067</v>
      </c>
      <c r="Q49" s="41">
        <f t="shared" si="2"/>
        <v>-373993</v>
      </c>
      <c r="R49" s="41">
        <f t="shared" si="2"/>
        <v>-7638822</v>
      </c>
      <c r="S49" s="41">
        <f t="shared" si="2"/>
        <v>-560480</v>
      </c>
      <c r="T49" s="41">
        <f t="shared" si="2"/>
        <v>-2151247</v>
      </c>
      <c r="U49" s="41">
        <f t="shared" si="2"/>
        <v>-16066404</v>
      </c>
      <c r="V49" s="41">
        <f t="shared" si="2"/>
        <v>-18778131</v>
      </c>
      <c r="W49" s="41">
        <f t="shared" si="2"/>
        <v>-32816720</v>
      </c>
      <c r="X49" s="41">
        <f t="shared" si="2"/>
        <v>-50522090</v>
      </c>
      <c r="Y49" s="41">
        <f t="shared" si="2"/>
        <v>17705370</v>
      </c>
      <c r="Z49" s="42">
        <f>+IF(X49&lt;&gt;0,+(Y49/X49)*100,0)</f>
        <v>-35.044809112212107</v>
      </c>
      <c r="AA49" s="39">
        <f>+AA33-AA48</f>
        <v>-50522090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-27713056</v>
      </c>
      <c r="D52" s="48">
        <f t="shared" si="3"/>
        <v>0</v>
      </c>
      <c r="E52" s="49">
        <f t="shared" si="3"/>
        <v>-53552860</v>
      </c>
      <c r="F52" s="50">
        <f t="shared" si="3"/>
        <v>-50522090</v>
      </c>
      <c r="G52" s="50">
        <f t="shared" si="3"/>
        <v>2792538</v>
      </c>
      <c r="H52" s="50">
        <f t="shared" si="3"/>
        <v>175145</v>
      </c>
      <c r="I52" s="50">
        <f t="shared" si="3"/>
        <v>560664</v>
      </c>
      <c r="J52" s="50">
        <f t="shared" si="3"/>
        <v>3528347</v>
      </c>
      <c r="K52" s="50">
        <f t="shared" si="3"/>
        <v>-3283316</v>
      </c>
      <c r="L52" s="50">
        <f t="shared" si="3"/>
        <v>-5416797</v>
      </c>
      <c r="M52" s="50">
        <f t="shared" si="3"/>
        <v>-1228001</v>
      </c>
      <c r="N52" s="50">
        <f t="shared" si="3"/>
        <v>-9928114</v>
      </c>
      <c r="O52" s="50">
        <f t="shared" si="3"/>
        <v>-3304762</v>
      </c>
      <c r="P52" s="50">
        <f t="shared" si="3"/>
        <v>-3960067</v>
      </c>
      <c r="Q52" s="50">
        <f t="shared" si="3"/>
        <v>-373993</v>
      </c>
      <c r="R52" s="50">
        <f t="shared" si="3"/>
        <v>-7638822</v>
      </c>
      <c r="S52" s="50">
        <f t="shared" si="3"/>
        <v>-560480</v>
      </c>
      <c r="T52" s="50">
        <f t="shared" si="3"/>
        <v>-2151247</v>
      </c>
      <c r="U52" s="50">
        <f t="shared" si="3"/>
        <v>-16066404</v>
      </c>
      <c r="V52" s="50">
        <f t="shared" si="3"/>
        <v>-18778131</v>
      </c>
      <c r="W52" s="50">
        <f t="shared" si="3"/>
        <v>-32816720</v>
      </c>
      <c r="X52" s="50">
        <f t="shared" si="3"/>
        <v>-50522090</v>
      </c>
      <c r="Y52" s="50">
        <f t="shared" si="3"/>
        <v>17705370</v>
      </c>
      <c r="Z52" s="51">
        <f>+IF(X52&lt;&gt;0,+(Y52/X52)*100,0)</f>
        <v>-35.044809112212107</v>
      </c>
      <c r="AA52" s="48">
        <f>SUM(AA49:AA51)</f>
        <v>-50522090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-27713056</v>
      </c>
      <c r="D54" s="54">
        <f>+D52-D53</f>
        <v>0</v>
      </c>
      <c r="E54" s="55">
        <f t="shared" si="4"/>
        <v>-53552860</v>
      </c>
      <c r="F54" s="56">
        <f t="shared" si="4"/>
        <v>-50522090</v>
      </c>
      <c r="G54" s="56">
        <f t="shared" si="4"/>
        <v>2792538</v>
      </c>
      <c r="H54" s="56">
        <f t="shared" si="4"/>
        <v>175145</v>
      </c>
      <c r="I54" s="56">
        <f t="shared" si="4"/>
        <v>560664</v>
      </c>
      <c r="J54" s="56">
        <f t="shared" si="4"/>
        <v>3528347</v>
      </c>
      <c r="K54" s="56">
        <f t="shared" si="4"/>
        <v>-3283316</v>
      </c>
      <c r="L54" s="56">
        <f t="shared" si="4"/>
        <v>-5416797</v>
      </c>
      <c r="M54" s="56">
        <f t="shared" si="4"/>
        <v>-1228001</v>
      </c>
      <c r="N54" s="56">
        <f t="shared" si="4"/>
        <v>-9928114</v>
      </c>
      <c r="O54" s="56">
        <f t="shared" si="4"/>
        <v>-3304762</v>
      </c>
      <c r="P54" s="56">
        <f t="shared" si="4"/>
        <v>-3960067</v>
      </c>
      <c r="Q54" s="56">
        <f t="shared" si="4"/>
        <v>-373993</v>
      </c>
      <c r="R54" s="56">
        <f t="shared" si="4"/>
        <v>-7638822</v>
      </c>
      <c r="S54" s="56">
        <f t="shared" si="4"/>
        <v>-560480</v>
      </c>
      <c r="T54" s="56">
        <f t="shared" si="4"/>
        <v>-2151247</v>
      </c>
      <c r="U54" s="56">
        <f t="shared" si="4"/>
        <v>-16066404</v>
      </c>
      <c r="V54" s="56">
        <f t="shared" si="4"/>
        <v>-18778131</v>
      </c>
      <c r="W54" s="56">
        <f t="shared" si="4"/>
        <v>-32816720</v>
      </c>
      <c r="X54" s="56">
        <f t="shared" si="4"/>
        <v>-50522090</v>
      </c>
      <c r="Y54" s="56">
        <f t="shared" si="4"/>
        <v>17705370</v>
      </c>
      <c r="Z54" s="57">
        <f>+IF(X54&lt;&gt;0,+(Y54/X54)*100,0)</f>
        <v>-35.044809112212107</v>
      </c>
      <c r="AA54" s="54">
        <f>+AA52-AA53</f>
        <v>-50522090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-27713056</v>
      </c>
      <c r="D57" s="48">
        <f>SUM(D54:D56)</f>
        <v>0</v>
      </c>
      <c r="E57" s="49">
        <f t="shared" si="5"/>
        <v>-53552860</v>
      </c>
      <c r="F57" s="50">
        <f t="shared" si="5"/>
        <v>-50522090</v>
      </c>
      <c r="G57" s="50">
        <f t="shared" si="5"/>
        <v>2792538</v>
      </c>
      <c r="H57" s="50">
        <f t="shared" si="5"/>
        <v>175145</v>
      </c>
      <c r="I57" s="50">
        <f t="shared" si="5"/>
        <v>560664</v>
      </c>
      <c r="J57" s="50">
        <f t="shared" si="5"/>
        <v>3528347</v>
      </c>
      <c r="K57" s="50">
        <f t="shared" si="5"/>
        <v>-3283316</v>
      </c>
      <c r="L57" s="50">
        <f t="shared" si="5"/>
        <v>-5416797</v>
      </c>
      <c r="M57" s="50">
        <f t="shared" si="5"/>
        <v>-1228001</v>
      </c>
      <c r="N57" s="50">
        <f t="shared" si="5"/>
        <v>-9928114</v>
      </c>
      <c r="O57" s="50">
        <f t="shared" si="5"/>
        <v>-3304762</v>
      </c>
      <c r="P57" s="50">
        <f t="shared" si="5"/>
        <v>-3960067</v>
      </c>
      <c r="Q57" s="50">
        <f t="shared" si="5"/>
        <v>-373993</v>
      </c>
      <c r="R57" s="50">
        <f t="shared" si="5"/>
        <v>-7638822</v>
      </c>
      <c r="S57" s="50">
        <f t="shared" si="5"/>
        <v>-560480</v>
      </c>
      <c r="T57" s="50">
        <f t="shared" si="5"/>
        <v>-2151247</v>
      </c>
      <c r="U57" s="50">
        <f t="shared" si="5"/>
        <v>-16066404</v>
      </c>
      <c r="V57" s="50">
        <f t="shared" si="5"/>
        <v>-18778131</v>
      </c>
      <c r="W57" s="50">
        <f t="shared" si="5"/>
        <v>-32816720</v>
      </c>
      <c r="X57" s="50">
        <f t="shared" si="5"/>
        <v>-50522090</v>
      </c>
      <c r="Y57" s="50">
        <f t="shared" si="5"/>
        <v>17705370</v>
      </c>
      <c r="Z57" s="51">
        <f>+IF(X57&lt;&gt;0,+(Y57/X57)*100,0)</f>
        <v>-35.044809112212107</v>
      </c>
      <c r="AA57" s="48">
        <f>SUM(AA54:AA56)</f>
        <v>-50522090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-27713056</v>
      </c>
      <c r="D60" s="65">
        <f>SUM(D57:D59)</f>
        <v>0</v>
      </c>
      <c r="E60" s="66">
        <f t="shared" si="6"/>
        <v>-53552860</v>
      </c>
      <c r="F60" s="67">
        <f t="shared" si="6"/>
        <v>-50522090</v>
      </c>
      <c r="G60" s="67">
        <f t="shared" si="6"/>
        <v>2792538</v>
      </c>
      <c r="H60" s="67">
        <f t="shared" si="6"/>
        <v>175145</v>
      </c>
      <c r="I60" s="67">
        <f t="shared" si="6"/>
        <v>560664</v>
      </c>
      <c r="J60" s="67">
        <f t="shared" si="6"/>
        <v>3528347</v>
      </c>
      <c r="K60" s="67">
        <f t="shared" si="6"/>
        <v>-3283316</v>
      </c>
      <c r="L60" s="67">
        <f t="shared" si="6"/>
        <v>-5416797</v>
      </c>
      <c r="M60" s="67">
        <f t="shared" si="6"/>
        <v>-1228001</v>
      </c>
      <c r="N60" s="67">
        <f t="shared" si="6"/>
        <v>-9928114</v>
      </c>
      <c r="O60" s="67">
        <f t="shared" si="6"/>
        <v>-3304762</v>
      </c>
      <c r="P60" s="67">
        <f t="shared" si="6"/>
        <v>-3960067</v>
      </c>
      <c r="Q60" s="67">
        <f t="shared" si="6"/>
        <v>-373993</v>
      </c>
      <c r="R60" s="67">
        <f t="shared" si="6"/>
        <v>-7638822</v>
      </c>
      <c r="S60" s="67">
        <f t="shared" si="6"/>
        <v>-560480</v>
      </c>
      <c r="T60" s="67">
        <f t="shared" si="6"/>
        <v>-2151247</v>
      </c>
      <c r="U60" s="67">
        <f t="shared" si="6"/>
        <v>-16066404</v>
      </c>
      <c r="V60" s="67">
        <f t="shared" si="6"/>
        <v>-18778131</v>
      </c>
      <c r="W60" s="67">
        <f t="shared" si="6"/>
        <v>-32816720</v>
      </c>
      <c r="X60" s="67">
        <f t="shared" si="6"/>
        <v>-50522090</v>
      </c>
      <c r="Y60" s="67">
        <f t="shared" si="6"/>
        <v>17705370</v>
      </c>
      <c r="Z60" s="68">
        <f>+IF(X60&lt;&gt;0,+(Y60/X60)*100,0)</f>
        <v>-35.044809112212107</v>
      </c>
      <c r="AA60" s="65">
        <f>SUM(AA57:AA59)</f>
        <v>-50522090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44740859</v>
      </c>
      <c r="D9" s="20"/>
      <c r="E9" s="21">
        <v>49781623</v>
      </c>
      <c r="F9" s="22">
        <v>48197546</v>
      </c>
      <c r="G9" s="22">
        <v>4126569</v>
      </c>
      <c r="H9" s="22">
        <v>3889425</v>
      </c>
      <c r="I9" s="22">
        <v>3988567</v>
      </c>
      <c r="J9" s="22">
        <v>12004561</v>
      </c>
      <c r="K9" s="22">
        <v>4118515</v>
      </c>
      <c r="L9" s="22">
        <v>4023650</v>
      </c>
      <c r="M9" s="22">
        <v>3952046</v>
      </c>
      <c r="N9" s="22">
        <v>12094211</v>
      </c>
      <c r="O9" s="22">
        <v>3916585</v>
      </c>
      <c r="P9" s="22">
        <v>3876206</v>
      </c>
      <c r="Q9" s="22">
        <v>4427953</v>
      </c>
      <c r="R9" s="22">
        <v>12220744</v>
      </c>
      <c r="S9" s="22">
        <v>4172115</v>
      </c>
      <c r="T9" s="22">
        <v>4285581</v>
      </c>
      <c r="U9" s="22">
        <v>4060178</v>
      </c>
      <c r="V9" s="22">
        <v>12517874</v>
      </c>
      <c r="W9" s="22">
        <v>48837390</v>
      </c>
      <c r="X9" s="22">
        <v>48197546</v>
      </c>
      <c r="Y9" s="22">
        <v>639844</v>
      </c>
      <c r="Z9" s="23">
        <v>1.3275447675282057</v>
      </c>
      <c r="AA9" s="20">
        <v>48197546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3200681</v>
      </c>
      <c r="D13" s="20"/>
      <c r="E13" s="21">
        <v>3249341</v>
      </c>
      <c r="F13" s="22">
        <v>3460546</v>
      </c>
      <c r="G13" s="22">
        <v>278459</v>
      </c>
      <c r="H13" s="22">
        <v>283072</v>
      </c>
      <c r="I13" s="22">
        <v>286211</v>
      </c>
      <c r="J13" s="22">
        <v>847742</v>
      </c>
      <c r="K13" s="22">
        <v>289708</v>
      </c>
      <c r="L13" s="22">
        <v>294145</v>
      </c>
      <c r="M13" s="22">
        <v>298679</v>
      </c>
      <c r="N13" s="22">
        <v>882532</v>
      </c>
      <c r="O13" s="22">
        <v>303575</v>
      </c>
      <c r="P13" s="22">
        <v>309954</v>
      </c>
      <c r="Q13" s="22">
        <v>313812</v>
      </c>
      <c r="R13" s="22">
        <v>927341</v>
      </c>
      <c r="S13" s="22">
        <v>321392</v>
      </c>
      <c r="T13" s="22">
        <v>330827</v>
      </c>
      <c r="U13" s="22">
        <v>312327</v>
      </c>
      <c r="V13" s="22">
        <v>964546</v>
      </c>
      <c r="W13" s="22">
        <v>3622161</v>
      </c>
      <c r="X13" s="22">
        <v>3460546</v>
      </c>
      <c r="Y13" s="22">
        <v>161615</v>
      </c>
      <c r="Z13" s="23">
        <v>4.6702167808201365</v>
      </c>
      <c r="AA13" s="20">
        <v>3460546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900000</v>
      </c>
      <c r="D26" s="20"/>
      <c r="E26" s="21">
        <v>1000000</v>
      </c>
      <c r="F26" s="22">
        <v>613549</v>
      </c>
      <c r="G26" s="22">
        <v>6534</v>
      </c>
      <c r="H26" s="22"/>
      <c r="I26" s="22">
        <v>6110</v>
      </c>
      <c r="J26" s="22">
        <v>12644</v>
      </c>
      <c r="K26" s="22">
        <v>10378</v>
      </c>
      <c r="L26" s="22">
        <v>11960</v>
      </c>
      <c r="M26" s="22">
        <v>424070</v>
      </c>
      <c r="N26" s="22">
        <v>446408</v>
      </c>
      <c r="O26" s="22">
        <v>9880</v>
      </c>
      <c r="P26" s="22">
        <v>11440</v>
      </c>
      <c r="Q26" s="22">
        <v>10400</v>
      </c>
      <c r="R26" s="22">
        <v>31720</v>
      </c>
      <c r="S26" s="22">
        <v>10920</v>
      </c>
      <c r="T26" s="22">
        <v>9360</v>
      </c>
      <c r="U26" s="22">
        <v>10920</v>
      </c>
      <c r="V26" s="22">
        <v>31200</v>
      </c>
      <c r="W26" s="22">
        <v>521972</v>
      </c>
      <c r="X26" s="22">
        <v>613549</v>
      </c>
      <c r="Y26" s="22">
        <v>-91577</v>
      </c>
      <c r="Z26" s="23">
        <v>-14.925784248690812</v>
      </c>
      <c r="AA26" s="20">
        <v>613549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66652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48908192</v>
      </c>
      <c r="D33" s="29">
        <f t="shared" ref="D33:Y33" si="0">SUM(D6:D32)</f>
        <v>0</v>
      </c>
      <c r="E33" s="30">
        <f t="shared" si="0"/>
        <v>54030964</v>
      </c>
      <c r="F33" s="31">
        <f t="shared" si="0"/>
        <v>52271641</v>
      </c>
      <c r="G33" s="31">
        <f t="shared" si="0"/>
        <v>4411562</v>
      </c>
      <c r="H33" s="31">
        <f t="shared" si="0"/>
        <v>4172497</v>
      </c>
      <c r="I33" s="31">
        <f t="shared" si="0"/>
        <v>4280888</v>
      </c>
      <c r="J33" s="31">
        <f t="shared" si="0"/>
        <v>12864947</v>
      </c>
      <c r="K33" s="31">
        <f t="shared" si="0"/>
        <v>4418601</v>
      </c>
      <c r="L33" s="31">
        <f t="shared" si="0"/>
        <v>4329755</v>
      </c>
      <c r="M33" s="31">
        <f t="shared" si="0"/>
        <v>4674795</v>
      </c>
      <c r="N33" s="31">
        <f t="shared" si="0"/>
        <v>13423151</v>
      </c>
      <c r="O33" s="31">
        <f t="shared" si="0"/>
        <v>4230040</v>
      </c>
      <c r="P33" s="31">
        <f t="shared" si="0"/>
        <v>4197600</v>
      </c>
      <c r="Q33" s="31">
        <f t="shared" si="0"/>
        <v>4752165</v>
      </c>
      <c r="R33" s="31">
        <f t="shared" si="0"/>
        <v>13179805</v>
      </c>
      <c r="S33" s="31">
        <f t="shared" si="0"/>
        <v>4504427</v>
      </c>
      <c r="T33" s="31">
        <f t="shared" si="0"/>
        <v>4625768</v>
      </c>
      <c r="U33" s="31">
        <f t="shared" si="0"/>
        <v>4383425</v>
      </c>
      <c r="V33" s="31">
        <f t="shared" si="0"/>
        <v>13513620</v>
      </c>
      <c r="W33" s="31">
        <f t="shared" si="0"/>
        <v>52981523</v>
      </c>
      <c r="X33" s="31">
        <f t="shared" si="0"/>
        <v>52271641</v>
      </c>
      <c r="Y33" s="31">
        <f t="shared" si="0"/>
        <v>709882</v>
      </c>
      <c r="Z33" s="32">
        <f>+IF(X33&lt;&gt;0,+(Y33/X33)*100,0)</f>
        <v>1.3580633521721654</v>
      </c>
      <c r="AA33" s="29">
        <f>SUM(AA6:AA32)</f>
        <v>52271641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14334510</v>
      </c>
      <c r="D35" s="20"/>
      <c r="E35" s="21">
        <v>15780444</v>
      </c>
      <c r="F35" s="22">
        <v>14256334</v>
      </c>
      <c r="G35" s="22">
        <v>1102931</v>
      </c>
      <c r="H35" s="22">
        <v>1100579</v>
      </c>
      <c r="I35" s="22">
        <v>1066227</v>
      </c>
      <c r="J35" s="22">
        <v>3269737</v>
      </c>
      <c r="K35" s="22">
        <v>1270788</v>
      </c>
      <c r="L35" s="22">
        <v>1102403</v>
      </c>
      <c r="M35" s="22">
        <v>1599821</v>
      </c>
      <c r="N35" s="22">
        <v>3973012</v>
      </c>
      <c r="O35" s="22">
        <v>1015917</v>
      </c>
      <c r="P35" s="22">
        <v>986671</v>
      </c>
      <c r="Q35" s="22">
        <v>1067584</v>
      </c>
      <c r="R35" s="22">
        <v>3070172</v>
      </c>
      <c r="S35" s="22">
        <v>980834</v>
      </c>
      <c r="T35" s="22">
        <v>1192160</v>
      </c>
      <c r="U35" s="22">
        <v>1006160</v>
      </c>
      <c r="V35" s="22">
        <v>3179154</v>
      </c>
      <c r="W35" s="22">
        <v>13492075</v>
      </c>
      <c r="X35" s="22">
        <v>14256334</v>
      </c>
      <c r="Y35" s="22">
        <v>-764259</v>
      </c>
      <c r="Z35" s="23">
        <v>-5.3608382070734306</v>
      </c>
      <c r="AA35" s="20">
        <v>14256334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508894</v>
      </c>
      <c r="D38" s="20"/>
      <c r="E38" s="21">
        <v>272514</v>
      </c>
      <c r="F38" s="22">
        <v>376239</v>
      </c>
      <c r="G38" s="22">
        <v>8651</v>
      </c>
      <c r="H38" s="22"/>
      <c r="I38" s="22">
        <v>52875</v>
      </c>
      <c r="J38" s="22">
        <v>61526</v>
      </c>
      <c r="K38" s="22">
        <v>92250</v>
      </c>
      <c r="L38" s="22">
        <v>42495</v>
      </c>
      <c r="M38" s="22"/>
      <c r="N38" s="22">
        <v>134745</v>
      </c>
      <c r="O38" s="22">
        <v>104275</v>
      </c>
      <c r="P38" s="22">
        <v>8259</v>
      </c>
      <c r="Q38" s="22">
        <v>1173</v>
      </c>
      <c r="R38" s="22">
        <v>113707</v>
      </c>
      <c r="S38" s="22">
        <v>33316</v>
      </c>
      <c r="T38" s="22">
        <v>36340</v>
      </c>
      <c r="U38" s="22">
        <v>91885</v>
      </c>
      <c r="V38" s="22">
        <v>161541</v>
      </c>
      <c r="W38" s="22">
        <v>471519</v>
      </c>
      <c r="X38" s="22">
        <v>376239</v>
      </c>
      <c r="Y38" s="22">
        <v>95280</v>
      </c>
      <c r="Z38" s="23">
        <v>25.324328418903942</v>
      </c>
      <c r="AA38" s="20">
        <v>376239</v>
      </c>
    </row>
    <row r="39" spans="1:27" x14ac:dyDescent="0.25">
      <c r="A39" s="19" t="s">
        <v>65</v>
      </c>
      <c r="B39" s="15" t="s">
        <v>32</v>
      </c>
      <c r="C39" s="20">
        <v>7227877</v>
      </c>
      <c r="D39" s="20"/>
      <c r="E39" s="21"/>
      <c r="F39" s="22">
        <v>15497425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>
        <v>10185027</v>
      </c>
      <c r="T39" s="22">
        <v>18648664</v>
      </c>
      <c r="U39" s="22"/>
      <c r="V39" s="22">
        <v>28833691</v>
      </c>
      <c r="W39" s="22">
        <v>28833691</v>
      </c>
      <c r="X39" s="22">
        <v>15497425</v>
      </c>
      <c r="Y39" s="22">
        <v>13336266</v>
      </c>
      <c r="Z39" s="23">
        <v>86.054721994137736</v>
      </c>
      <c r="AA39" s="20">
        <v>15497425</v>
      </c>
    </row>
    <row r="40" spans="1:27" x14ac:dyDescent="0.25">
      <c r="A40" s="19" t="s">
        <v>66</v>
      </c>
      <c r="B40" s="15" t="s">
        <v>32</v>
      </c>
      <c r="C40" s="20">
        <v>3063654</v>
      </c>
      <c r="D40" s="20"/>
      <c r="E40" s="21">
        <v>2868177</v>
      </c>
      <c r="F40" s="22">
        <v>2868177</v>
      </c>
      <c r="G40" s="22"/>
      <c r="H40" s="22"/>
      <c r="I40" s="22"/>
      <c r="J40" s="22"/>
      <c r="K40" s="22"/>
      <c r="L40" s="22">
        <v>1195074</v>
      </c>
      <c r="M40" s="22">
        <v>243179</v>
      </c>
      <c r="N40" s="22">
        <v>1438253</v>
      </c>
      <c r="O40" s="22"/>
      <c r="P40" s="22">
        <v>796716</v>
      </c>
      <c r="Q40" s="22">
        <v>398358</v>
      </c>
      <c r="R40" s="22">
        <v>1195074</v>
      </c>
      <c r="S40" s="22">
        <v>398358</v>
      </c>
      <c r="T40" s="22">
        <v>398358</v>
      </c>
      <c r="U40" s="22">
        <v>398358</v>
      </c>
      <c r="V40" s="22">
        <v>1195074</v>
      </c>
      <c r="W40" s="22">
        <v>3828401</v>
      </c>
      <c r="X40" s="22">
        <v>2868177</v>
      </c>
      <c r="Y40" s="22">
        <v>960224</v>
      </c>
      <c r="Z40" s="23">
        <v>33.478547523392038</v>
      </c>
      <c r="AA40" s="20">
        <v>2868177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1471983</v>
      </c>
      <c r="D42" s="20"/>
      <c r="E42" s="21">
        <v>2839200</v>
      </c>
      <c r="F42" s="22">
        <v>4348115</v>
      </c>
      <c r="G42" s="22"/>
      <c r="H42" s="22">
        <v>34232</v>
      </c>
      <c r="I42" s="22"/>
      <c r="J42" s="22">
        <v>34232</v>
      </c>
      <c r="K42" s="22">
        <v>35048</v>
      </c>
      <c r="L42" s="22">
        <v>3355</v>
      </c>
      <c r="M42" s="22">
        <v>683215</v>
      </c>
      <c r="N42" s="22">
        <v>721618</v>
      </c>
      <c r="O42" s="22">
        <v>6857</v>
      </c>
      <c r="P42" s="22"/>
      <c r="Q42" s="22"/>
      <c r="R42" s="22">
        <v>6857</v>
      </c>
      <c r="S42" s="22">
        <v>17509</v>
      </c>
      <c r="T42" s="22">
        <v>96630</v>
      </c>
      <c r="U42" s="22">
        <v>2836928</v>
      </c>
      <c r="V42" s="22">
        <v>2951067</v>
      </c>
      <c r="W42" s="22">
        <v>3713774</v>
      </c>
      <c r="X42" s="22">
        <v>4348115</v>
      </c>
      <c r="Y42" s="22">
        <v>-634341</v>
      </c>
      <c r="Z42" s="23">
        <v>-14.588873569351316</v>
      </c>
      <c r="AA42" s="20">
        <v>4348115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18137658</v>
      </c>
      <c r="D44" s="20"/>
      <c r="E44" s="21">
        <v>13420208</v>
      </c>
      <c r="F44" s="22"/>
      <c r="G44" s="22">
        <v>262475</v>
      </c>
      <c r="H44" s="22">
        <v>8367603</v>
      </c>
      <c r="I44" s="22">
        <v>4399318</v>
      </c>
      <c r="J44" s="22">
        <v>13029396</v>
      </c>
      <c r="K44" s="22">
        <v>2267912</v>
      </c>
      <c r="L44" s="22">
        <v>250948</v>
      </c>
      <c r="M44" s="22">
        <v>2229282</v>
      </c>
      <c r="N44" s="22">
        <v>4748142</v>
      </c>
      <c r="O44" s="22">
        <v>1278119</v>
      </c>
      <c r="P44" s="22">
        <v>-19052551</v>
      </c>
      <c r="Q44" s="22"/>
      <c r="R44" s="22">
        <v>-17774432</v>
      </c>
      <c r="S44" s="22">
        <v>-3106</v>
      </c>
      <c r="T44" s="22"/>
      <c r="U44" s="22">
        <v>-6738</v>
      </c>
      <c r="V44" s="22">
        <v>-9844</v>
      </c>
      <c r="W44" s="22">
        <v>-6738</v>
      </c>
      <c r="X44" s="22"/>
      <c r="Y44" s="22">
        <v>-6738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26353202</v>
      </c>
      <c r="D45" s="20"/>
      <c r="E45" s="21">
        <v>25947551</v>
      </c>
      <c r="F45" s="22">
        <v>27217926</v>
      </c>
      <c r="G45" s="22">
        <v>9017</v>
      </c>
      <c r="H45" s="22">
        <v>68917</v>
      </c>
      <c r="I45" s="22">
        <v>2987466</v>
      </c>
      <c r="J45" s="22">
        <v>3065400</v>
      </c>
      <c r="K45" s="22">
        <v>2487365</v>
      </c>
      <c r="L45" s="22">
        <v>4727450</v>
      </c>
      <c r="M45" s="22">
        <v>2144886</v>
      </c>
      <c r="N45" s="22">
        <v>9359701</v>
      </c>
      <c r="O45" s="22">
        <v>1458098</v>
      </c>
      <c r="P45" s="22">
        <v>3023692</v>
      </c>
      <c r="Q45" s="22">
        <v>2540594</v>
      </c>
      <c r="R45" s="22">
        <v>7022384</v>
      </c>
      <c r="S45" s="22">
        <v>2453831</v>
      </c>
      <c r="T45" s="22">
        <v>742781</v>
      </c>
      <c r="U45" s="22">
        <v>6852216</v>
      </c>
      <c r="V45" s="22">
        <v>10048828</v>
      </c>
      <c r="W45" s="22">
        <v>29496313</v>
      </c>
      <c r="X45" s="22">
        <v>27217926</v>
      </c>
      <c r="Y45" s="22">
        <v>2278387</v>
      </c>
      <c r="Z45" s="23">
        <v>8.3709059977604472</v>
      </c>
      <c r="AA45" s="20">
        <v>27217926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71097778</v>
      </c>
      <c r="D48" s="29">
        <f t="shared" ref="D48:Y48" si="1">SUM(D35:D47)</f>
        <v>0</v>
      </c>
      <c r="E48" s="30">
        <f t="shared" si="1"/>
        <v>61128094</v>
      </c>
      <c r="F48" s="31">
        <f t="shared" si="1"/>
        <v>64564216</v>
      </c>
      <c r="G48" s="31">
        <f t="shared" si="1"/>
        <v>1383074</v>
      </c>
      <c r="H48" s="31">
        <f t="shared" si="1"/>
        <v>9571331</v>
      </c>
      <c r="I48" s="31">
        <f t="shared" si="1"/>
        <v>8505886</v>
      </c>
      <c r="J48" s="31">
        <f t="shared" si="1"/>
        <v>19460291</v>
      </c>
      <c r="K48" s="31">
        <f t="shared" si="1"/>
        <v>6153363</v>
      </c>
      <c r="L48" s="31">
        <f t="shared" si="1"/>
        <v>7321725</v>
      </c>
      <c r="M48" s="31">
        <f t="shared" si="1"/>
        <v>6900383</v>
      </c>
      <c r="N48" s="31">
        <f t="shared" si="1"/>
        <v>20375471</v>
      </c>
      <c r="O48" s="31">
        <f t="shared" si="1"/>
        <v>3863266</v>
      </c>
      <c r="P48" s="31">
        <f t="shared" si="1"/>
        <v>-14237213</v>
      </c>
      <c r="Q48" s="31">
        <f t="shared" si="1"/>
        <v>4007709</v>
      </c>
      <c r="R48" s="31">
        <f t="shared" si="1"/>
        <v>-6366238</v>
      </c>
      <c r="S48" s="31">
        <f t="shared" si="1"/>
        <v>14065769</v>
      </c>
      <c r="T48" s="31">
        <f t="shared" si="1"/>
        <v>21114933</v>
      </c>
      <c r="U48" s="31">
        <f t="shared" si="1"/>
        <v>11178809</v>
      </c>
      <c r="V48" s="31">
        <f t="shared" si="1"/>
        <v>46359511</v>
      </c>
      <c r="W48" s="31">
        <f t="shared" si="1"/>
        <v>79829035</v>
      </c>
      <c r="X48" s="31">
        <f t="shared" si="1"/>
        <v>64564216</v>
      </c>
      <c r="Y48" s="31">
        <f t="shared" si="1"/>
        <v>15264819</v>
      </c>
      <c r="Z48" s="32">
        <f>+IF(X48&lt;&gt;0,+(Y48/X48)*100,0)</f>
        <v>23.642847301049859</v>
      </c>
      <c r="AA48" s="29">
        <f>SUM(AA35:AA47)</f>
        <v>64564216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-22189586</v>
      </c>
      <c r="D49" s="39">
        <f t="shared" si="2"/>
        <v>0</v>
      </c>
      <c r="E49" s="40">
        <f t="shared" si="2"/>
        <v>-7097130</v>
      </c>
      <c r="F49" s="41">
        <f t="shared" si="2"/>
        <v>-12292575</v>
      </c>
      <c r="G49" s="41">
        <f t="shared" si="2"/>
        <v>3028488</v>
      </c>
      <c r="H49" s="41">
        <f t="shared" si="2"/>
        <v>-5398834</v>
      </c>
      <c r="I49" s="41">
        <f t="shared" si="2"/>
        <v>-4224998</v>
      </c>
      <c r="J49" s="41">
        <f t="shared" si="2"/>
        <v>-6595344</v>
      </c>
      <c r="K49" s="41">
        <f t="shared" si="2"/>
        <v>-1734762</v>
      </c>
      <c r="L49" s="41">
        <f t="shared" si="2"/>
        <v>-2991970</v>
      </c>
      <c r="M49" s="41">
        <f t="shared" si="2"/>
        <v>-2225588</v>
      </c>
      <c r="N49" s="41">
        <f t="shared" si="2"/>
        <v>-6952320</v>
      </c>
      <c r="O49" s="41">
        <f t="shared" si="2"/>
        <v>366774</v>
      </c>
      <c r="P49" s="41">
        <f t="shared" si="2"/>
        <v>18434813</v>
      </c>
      <c r="Q49" s="41">
        <f t="shared" si="2"/>
        <v>744456</v>
      </c>
      <c r="R49" s="41">
        <f t="shared" si="2"/>
        <v>19546043</v>
      </c>
      <c r="S49" s="41">
        <f t="shared" si="2"/>
        <v>-9561342</v>
      </c>
      <c r="T49" s="41">
        <f t="shared" si="2"/>
        <v>-16489165</v>
      </c>
      <c r="U49" s="41">
        <f t="shared" si="2"/>
        <v>-6795384</v>
      </c>
      <c r="V49" s="41">
        <f t="shared" si="2"/>
        <v>-32845891</v>
      </c>
      <c r="W49" s="41">
        <f t="shared" si="2"/>
        <v>-26847512</v>
      </c>
      <c r="X49" s="41">
        <f t="shared" si="2"/>
        <v>-12292575</v>
      </c>
      <c r="Y49" s="41">
        <f t="shared" si="2"/>
        <v>-14554937</v>
      </c>
      <c r="Z49" s="42">
        <f>+IF(X49&lt;&gt;0,+(Y49/X49)*100,0)</f>
        <v>118.40429690280514</v>
      </c>
      <c r="AA49" s="39">
        <f>+AA33-AA48</f>
        <v>-12292575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-22189586</v>
      </c>
      <c r="D52" s="48">
        <f t="shared" si="3"/>
        <v>0</v>
      </c>
      <c r="E52" s="49">
        <f t="shared" si="3"/>
        <v>-7097130</v>
      </c>
      <c r="F52" s="50">
        <f t="shared" si="3"/>
        <v>-12292575</v>
      </c>
      <c r="G52" s="50">
        <f t="shared" si="3"/>
        <v>3028488</v>
      </c>
      <c r="H52" s="50">
        <f t="shared" si="3"/>
        <v>-5398834</v>
      </c>
      <c r="I52" s="50">
        <f t="shared" si="3"/>
        <v>-4224998</v>
      </c>
      <c r="J52" s="50">
        <f t="shared" si="3"/>
        <v>-6595344</v>
      </c>
      <c r="K52" s="50">
        <f t="shared" si="3"/>
        <v>-1734762</v>
      </c>
      <c r="L52" s="50">
        <f t="shared" si="3"/>
        <v>-2991970</v>
      </c>
      <c r="M52" s="50">
        <f t="shared" si="3"/>
        <v>-2225588</v>
      </c>
      <c r="N52" s="50">
        <f t="shared" si="3"/>
        <v>-6952320</v>
      </c>
      <c r="O52" s="50">
        <f t="shared" si="3"/>
        <v>366774</v>
      </c>
      <c r="P52" s="50">
        <f t="shared" si="3"/>
        <v>18434813</v>
      </c>
      <c r="Q52" s="50">
        <f t="shared" si="3"/>
        <v>744456</v>
      </c>
      <c r="R52" s="50">
        <f t="shared" si="3"/>
        <v>19546043</v>
      </c>
      <c r="S52" s="50">
        <f t="shared" si="3"/>
        <v>-9561342</v>
      </c>
      <c r="T52" s="50">
        <f t="shared" si="3"/>
        <v>-16489165</v>
      </c>
      <c r="U52" s="50">
        <f t="shared" si="3"/>
        <v>-6795384</v>
      </c>
      <c r="V52" s="50">
        <f t="shared" si="3"/>
        <v>-32845891</v>
      </c>
      <c r="W52" s="50">
        <f t="shared" si="3"/>
        <v>-26847512</v>
      </c>
      <c r="X52" s="50">
        <f t="shared" si="3"/>
        <v>-12292575</v>
      </c>
      <c r="Y52" s="50">
        <f t="shared" si="3"/>
        <v>-14554937</v>
      </c>
      <c r="Z52" s="51">
        <f>+IF(X52&lt;&gt;0,+(Y52/X52)*100,0)</f>
        <v>118.40429690280514</v>
      </c>
      <c r="AA52" s="48">
        <f>SUM(AA49:AA51)</f>
        <v>-12292575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-22189586</v>
      </c>
      <c r="D54" s="54">
        <f>+D52-D53</f>
        <v>0</v>
      </c>
      <c r="E54" s="55">
        <f t="shared" si="4"/>
        <v>-7097130</v>
      </c>
      <c r="F54" s="56">
        <f t="shared" si="4"/>
        <v>-12292575</v>
      </c>
      <c r="G54" s="56">
        <f t="shared" si="4"/>
        <v>3028488</v>
      </c>
      <c r="H54" s="56">
        <f t="shared" si="4"/>
        <v>-5398834</v>
      </c>
      <c r="I54" s="56">
        <f t="shared" si="4"/>
        <v>-4224998</v>
      </c>
      <c r="J54" s="56">
        <f t="shared" si="4"/>
        <v>-6595344</v>
      </c>
      <c r="K54" s="56">
        <f t="shared" si="4"/>
        <v>-1734762</v>
      </c>
      <c r="L54" s="56">
        <f t="shared" si="4"/>
        <v>-2991970</v>
      </c>
      <c r="M54" s="56">
        <f t="shared" si="4"/>
        <v>-2225588</v>
      </c>
      <c r="N54" s="56">
        <f t="shared" si="4"/>
        <v>-6952320</v>
      </c>
      <c r="O54" s="56">
        <f t="shared" si="4"/>
        <v>366774</v>
      </c>
      <c r="P54" s="56">
        <f t="shared" si="4"/>
        <v>18434813</v>
      </c>
      <c r="Q54" s="56">
        <f t="shared" si="4"/>
        <v>744456</v>
      </c>
      <c r="R54" s="56">
        <f t="shared" si="4"/>
        <v>19546043</v>
      </c>
      <c r="S54" s="56">
        <f t="shared" si="4"/>
        <v>-9561342</v>
      </c>
      <c r="T54" s="56">
        <f t="shared" si="4"/>
        <v>-16489165</v>
      </c>
      <c r="U54" s="56">
        <f t="shared" si="4"/>
        <v>-6795384</v>
      </c>
      <c r="V54" s="56">
        <f t="shared" si="4"/>
        <v>-32845891</v>
      </c>
      <c r="W54" s="56">
        <f t="shared" si="4"/>
        <v>-26847512</v>
      </c>
      <c r="X54" s="56">
        <f t="shared" si="4"/>
        <v>-12292575</v>
      </c>
      <c r="Y54" s="56">
        <f t="shared" si="4"/>
        <v>-14554937</v>
      </c>
      <c r="Z54" s="57">
        <f>+IF(X54&lt;&gt;0,+(Y54/X54)*100,0)</f>
        <v>118.40429690280514</v>
      </c>
      <c r="AA54" s="54">
        <f>+AA52-AA53</f>
        <v>-12292575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-22189586</v>
      </c>
      <c r="D57" s="48">
        <f>SUM(D54:D56)</f>
        <v>0</v>
      </c>
      <c r="E57" s="49">
        <f t="shared" si="5"/>
        <v>-7097130</v>
      </c>
      <c r="F57" s="50">
        <f t="shared" si="5"/>
        <v>-12292575</v>
      </c>
      <c r="G57" s="50">
        <f t="shared" si="5"/>
        <v>3028488</v>
      </c>
      <c r="H57" s="50">
        <f t="shared" si="5"/>
        <v>-5398834</v>
      </c>
      <c r="I57" s="50">
        <f t="shared" si="5"/>
        <v>-4224998</v>
      </c>
      <c r="J57" s="50">
        <f t="shared" si="5"/>
        <v>-6595344</v>
      </c>
      <c r="K57" s="50">
        <f t="shared" si="5"/>
        <v>-1734762</v>
      </c>
      <c r="L57" s="50">
        <f t="shared" si="5"/>
        <v>-2991970</v>
      </c>
      <c r="M57" s="50">
        <f t="shared" si="5"/>
        <v>-2225588</v>
      </c>
      <c r="N57" s="50">
        <f t="shared" si="5"/>
        <v>-6952320</v>
      </c>
      <c r="O57" s="50">
        <f t="shared" si="5"/>
        <v>366774</v>
      </c>
      <c r="P57" s="50">
        <f t="shared" si="5"/>
        <v>18434813</v>
      </c>
      <c r="Q57" s="50">
        <f t="shared" si="5"/>
        <v>744456</v>
      </c>
      <c r="R57" s="50">
        <f t="shared" si="5"/>
        <v>19546043</v>
      </c>
      <c r="S57" s="50">
        <f t="shared" si="5"/>
        <v>-9561342</v>
      </c>
      <c r="T57" s="50">
        <f t="shared" si="5"/>
        <v>-16489165</v>
      </c>
      <c r="U57" s="50">
        <f t="shared" si="5"/>
        <v>-6795384</v>
      </c>
      <c r="V57" s="50">
        <f t="shared" si="5"/>
        <v>-32845891</v>
      </c>
      <c r="W57" s="50">
        <f t="shared" si="5"/>
        <v>-26847512</v>
      </c>
      <c r="X57" s="50">
        <f t="shared" si="5"/>
        <v>-12292575</v>
      </c>
      <c r="Y57" s="50">
        <f t="shared" si="5"/>
        <v>-14554937</v>
      </c>
      <c r="Z57" s="51">
        <f>+IF(X57&lt;&gt;0,+(Y57/X57)*100,0)</f>
        <v>118.40429690280514</v>
      </c>
      <c r="AA57" s="48">
        <f>SUM(AA54:AA56)</f>
        <v>-12292575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-22189586</v>
      </c>
      <c r="D60" s="65">
        <f>SUM(D57:D59)</f>
        <v>0</v>
      </c>
      <c r="E60" s="66">
        <f t="shared" si="6"/>
        <v>-7097130</v>
      </c>
      <c r="F60" s="67">
        <f t="shared" si="6"/>
        <v>-12292575</v>
      </c>
      <c r="G60" s="67">
        <f t="shared" si="6"/>
        <v>3028488</v>
      </c>
      <c r="H60" s="67">
        <f t="shared" si="6"/>
        <v>-5398834</v>
      </c>
      <c r="I60" s="67">
        <f t="shared" si="6"/>
        <v>-4224998</v>
      </c>
      <c r="J60" s="67">
        <f t="shared" si="6"/>
        <v>-6595344</v>
      </c>
      <c r="K60" s="67">
        <f t="shared" si="6"/>
        <v>-1734762</v>
      </c>
      <c r="L60" s="67">
        <f t="shared" si="6"/>
        <v>-2991970</v>
      </c>
      <c r="M60" s="67">
        <f t="shared" si="6"/>
        <v>-2225588</v>
      </c>
      <c r="N60" s="67">
        <f t="shared" si="6"/>
        <v>-6952320</v>
      </c>
      <c r="O60" s="67">
        <f t="shared" si="6"/>
        <v>366774</v>
      </c>
      <c r="P60" s="67">
        <f t="shared" si="6"/>
        <v>18434813</v>
      </c>
      <c r="Q60" s="67">
        <f t="shared" si="6"/>
        <v>744456</v>
      </c>
      <c r="R60" s="67">
        <f t="shared" si="6"/>
        <v>19546043</v>
      </c>
      <c r="S60" s="67">
        <f t="shared" si="6"/>
        <v>-9561342</v>
      </c>
      <c r="T60" s="67">
        <f t="shared" si="6"/>
        <v>-16489165</v>
      </c>
      <c r="U60" s="67">
        <f t="shared" si="6"/>
        <v>-6795384</v>
      </c>
      <c r="V60" s="67">
        <f t="shared" si="6"/>
        <v>-32845891</v>
      </c>
      <c r="W60" s="67">
        <f t="shared" si="6"/>
        <v>-26847512</v>
      </c>
      <c r="X60" s="67">
        <f t="shared" si="6"/>
        <v>-12292575</v>
      </c>
      <c r="Y60" s="67">
        <f t="shared" si="6"/>
        <v>-14554937</v>
      </c>
      <c r="Z60" s="68">
        <f>+IF(X60&lt;&gt;0,+(Y60/X60)*100,0)</f>
        <v>118.40429690280514</v>
      </c>
      <c r="AA60" s="65">
        <f>SUM(AA57:AA59)</f>
        <v>-12292575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-783</v>
      </c>
      <c r="F6" s="22">
        <v>-783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-783</v>
      </c>
      <c r="Y6" s="22">
        <v>783</v>
      </c>
      <c r="Z6" s="23">
        <v>-100</v>
      </c>
      <c r="AA6" s="20">
        <v>-783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-56087</v>
      </c>
      <c r="D8" s="20"/>
      <c r="E8" s="21">
        <v>-89096</v>
      </c>
      <c r="F8" s="22">
        <v>-89096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-89096</v>
      </c>
      <c r="Y8" s="22">
        <v>89096</v>
      </c>
      <c r="Z8" s="23">
        <v>-100</v>
      </c>
      <c r="AA8" s="20">
        <v>-89096</v>
      </c>
    </row>
    <row r="9" spans="1:27" x14ac:dyDescent="0.25">
      <c r="A9" s="19" t="s">
        <v>37</v>
      </c>
      <c r="B9" s="15" t="s">
        <v>32</v>
      </c>
      <c r="C9" s="20">
        <v>153445797</v>
      </c>
      <c r="D9" s="20"/>
      <c r="E9" s="21">
        <v>145880134</v>
      </c>
      <c r="F9" s="22">
        <v>159207289</v>
      </c>
      <c r="G9" s="22"/>
      <c r="H9" s="22">
        <v>13605412</v>
      </c>
      <c r="I9" s="22">
        <v>13522754</v>
      </c>
      <c r="J9" s="22">
        <v>27128166</v>
      </c>
      <c r="K9" s="22">
        <v>26688426</v>
      </c>
      <c r="L9" s="22">
        <v>13280811</v>
      </c>
      <c r="M9" s="22">
        <v>12654118</v>
      </c>
      <c r="N9" s="22">
        <v>52623355</v>
      </c>
      <c r="O9" s="22">
        <v>12710781</v>
      </c>
      <c r="P9" s="22">
        <v>13976451</v>
      </c>
      <c r="Q9" s="22">
        <v>13737334</v>
      </c>
      <c r="R9" s="22">
        <v>40424566</v>
      </c>
      <c r="S9" s="22">
        <v>14674342</v>
      </c>
      <c r="T9" s="22">
        <v>13455862</v>
      </c>
      <c r="U9" s="22">
        <v>13059036</v>
      </c>
      <c r="V9" s="22">
        <v>41189240</v>
      </c>
      <c r="W9" s="22">
        <v>161365327</v>
      </c>
      <c r="X9" s="22">
        <v>159207289</v>
      </c>
      <c r="Y9" s="22">
        <v>2158038</v>
      </c>
      <c r="Z9" s="23">
        <v>1.3554894462149909</v>
      </c>
      <c r="AA9" s="20">
        <v>159207289</v>
      </c>
    </row>
    <row r="10" spans="1:27" x14ac:dyDescent="0.25">
      <c r="A10" s="19" t="s">
        <v>38</v>
      </c>
      <c r="B10" s="15" t="s">
        <v>32</v>
      </c>
      <c r="C10" s="20">
        <v>471977</v>
      </c>
      <c r="D10" s="20"/>
      <c r="E10" s="21">
        <v>14669</v>
      </c>
      <c r="F10" s="22">
        <v>14669</v>
      </c>
      <c r="G10" s="22"/>
      <c r="H10" s="22">
        <v>158300</v>
      </c>
      <c r="I10" s="22">
        <v>91916</v>
      </c>
      <c r="J10" s="22">
        <v>250216</v>
      </c>
      <c r="K10" s="22">
        <v>253737</v>
      </c>
      <c r="L10" s="22">
        <v>91453</v>
      </c>
      <c r="M10" s="22">
        <v>1824</v>
      </c>
      <c r="N10" s="22">
        <v>347014</v>
      </c>
      <c r="O10" s="22">
        <v>223453</v>
      </c>
      <c r="P10" s="22">
        <v>71918</v>
      </c>
      <c r="Q10" s="22">
        <v>172644</v>
      </c>
      <c r="R10" s="22">
        <v>468015</v>
      </c>
      <c r="S10" s="22">
        <v>122885</v>
      </c>
      <c r="T10" s="22">
        <v>-41860</v>
      </c>
      <c r="U10" s="22">
        <v>144524</v>
      </c>
      <c r="V10" s="22">
        <v>225549</v>
      </c>
      <c r="W10" s="22">
        <v>1290794</v>
      </c>
      <c r="X10" s="22">
        <v>14669</v>
      </c>
      <c r="Y10" s="22">
        <v>1276125</v>
      </c>
      <c r="Z10" s="23">
        <v>8699.468266412161</v>
      </c>
      <c r="AA10" s="20">
        <v>14669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-9009944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170355340</v>
      </c>
      <c r="D26" s="20"/>
      <c r="E26" s="21">
        <v>182877433</v>
      </c>
      <c r="F26" s="22">
        <v>182877433</v>
      </c>
      <c r="G26" s="22"/>
      <c r="H26" s="22"/>
      <c r="I26" s="22"/>
      <c r="J26" s="22"/>
      <c r="K26" s="22"/>
      <c r="L26" s="22"/>
      <c r="M26" s="22"/>
      <c r="N26" s="22"/>
      <c r="O26" s="22">
        <v>137158075</v>
      </c>
      <c r="P26" s="22"/>
      <c r="Q26" s="22">
        <v>-45719358</v>
      </c>
      <c r="R26" s="22">
        <v>91438717</v>
      </c>
      <c r="S26" s="22"/>
      <c r="T26" s="22"/>
      <c r="U26" s="22"/>
      <c r="V26" s="22"/>
      <c r="W26" s="22">
        <v>91438717</v>
      </c>
      <c r="X26" s="22">
        <v>182877433</v>
      </c>
      <c r="Y26" s="22">
        <v>-91438716</v>
      </c>
      <c r="Z26" s="23">
        <v>-49.999999726592833</v>
      </c>
      <c r="AA26" s="20">
        <v>182877433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315207083</v>
      </c>
      <c r="D33" s="29">
        <f t="shared" ref="D33:Y33" si="0">SUM(D6:D32)</f>
        <v>0</v>
      </c>
      <c r="E33" s="30">
        <f t="shared" si="0"/>
        <v>328682357</v>
      </c>
      <c r="F33" s="31">
        <f t="shared" si="0"/>
        <v>342009512</v>
      </c>
      <c r="G33" s="31">
        <f t="shared" si="0"/>
        <v>0</v>
      </c>
      <c r="H33" s="31">
        <f t="shared" si="0"/>
        <v>13763712</v>
      </c>
      <c r="I33" s="31">
        <f t="shared" si="0"/>
        <v>13614670</v>
      </c>
      <c r="J33" s="31">
        <f t="shared" si="0"/>
        <v>27378382</v>
      </c>
      <c r="K33" s="31">
        <f t="shared" si="0"/>
        <v>26942163</v>
      </c>
      <c r="L33" s="31">
        <f t="shared" si="0"/>
        <v>13372264</v>
      </c>
      <c r="M33" s="31">
        <f t="shared" si="0"/>
        <v>12655942</v>
      </c>
      <c r="N33" s="31">
        <f t="shared" si="0"/>
        <v>52970369</v>
      </c>
      <c r="O33" s="31">
        <f t="shared" si="0"/>
        <v>150092309</v>
      </c>
      <c r="P33" s="31">
        <f t="shared" si="0"/>
        <v>14048369</v>
      </c>
      <c r="Q33" s="31">
        <f t="shared" si="0"/>
        <v>-31809380</v>
      </c>
      <c r="R33" s="31">
        <f t="shared" si="0"/>
        <v>132331298</v>
      </c>
      <c r="S33" s="31">
        <f t="shared" si="0"/>
        <v>14797227</v>
      </c>
      <c r="T33" s="31">
        <f t="shared" si="0"/>
        <v>13414002</v>
      </c>
      <c r="U33" s="31">
        <f t="shared" si="0"/>
        <v>13203560</v>
      </c>
      <c r="V33" s="31">
        <f t="shared" si="0"/>
        <v>41414789</v>
      </c>
      <c r="W33" s="31">
        <f t="shared" si="0"/>
        <v>254094838</v>
      </c>
      <c r="X33" s="31">
        <f t="shared" si="0"/>
        <v>342009512</v>
      </c>
      <c r="Y33" s="31">
        <f t="shared" si="0"/>
        <v>-87914674</v>
      </c>
      <c r="Z33" s="32">
        <f>+IF(X33&lt;&gt;0,+(Y33/X33)*100,0)</f>
        <v>-25.705330090351403</v>
      </c>
      <c r="AA33" s="29">
        <f>SUM(AA6:AA32)</f>
        <v>342009512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51850936</v>
      </c>
      <c r="D35" s="20"/>
      <c r="E35" s="21">
        <v>56549225</v>
      </c>
      <c r="F35" s="22">
        <v>111702734</v>
      </c>
      <c r="G35" s="22"/>
      <c r="H35" s="22">
        <v>2941050</v>
      </c>
      <c r="I35" s="22">
        <v>3751554</v>
      </c>
      <c r="J35" s="22">
        <v>6692604</v>
      </c>
      <c r="K35" s="22">
        <v>73440281</v>
      </c>
      <c r="L35" s="22">
        <v>-58647197</v>
      </c>
      <c r="M35" s="22">
        <v>4560279</v>
      </c>
      <c r="N35" s="22">
        <v>19353363</v>
      </c>
      <c r="O35" s="22">
        <v>5081387</v>
      </c>
      <c r="P35" s="22">
        <v>9129023</v>
      </c>
      <c r="Q35" s="22">
        <v>9027906</v>
      </c>
      <c r="R35" s="22">
        <v>23238316</v>
      </c>
      <c r="S35" s="22">
        <v>9301694</v>
      </c>
      <c r="T35" s="22">
        <v>9893861</v>
      </c>
      <c r="U35" s="22">
        <v>67066423</v>
      </c>
      <c r="V35" s="22">
        <v>86261978</v>
      </c>
      <c r="W35" s="22">
        <v>135546261</v>
      </c>
      <c r="X35" s="22">
        <v>111702734</v>
      </c>
      <c r="Y35" s="22">
        <v>23843527</v>
      </c>
      <c r="Z35" s="23">
        <v>21.345517827701514</v>
      </c>
      <c r="AA35" s="20">
        <v>111702734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268171</v>
      </c>
      <c r="D38" s="20"/>
      <c r="E38" s="21">
        <v>141026</v>
      </c>
      <c r="F38" s="22">
        <v>201026</v>
      </c>
      <c r="G38" s="22"/>
      <c r="H38" s="22"/>
      <c r="I38" s="22"/>
      <c r="J38" s="22"/>
      <c r="K38" s="22">
        <v>70556</v>
      </c>
      <c r="L38" s="22"/>
      <c r="M38" s="22"/>
      <c r="N38" s="22">
        <v>70556</v>
      </c>
      <c r="O38" s="22">
        <v>16500</v>
      </c>
      <c r="P38" s="22"/>
      <c r="Q38" s="22"/>
      <c r="R38" s="22">
        <v>16500</v>
      </c>
      <c r="S38" s="22">
        <v>2396</v>
      </c>
      <c r="T38" s="22">
        <v>124369</v>
      </c>
      <c r="U38" s="22">
        <v>14850</v>
      </c>
      <c r="V38" s="22">
        <v>141615</v>
      </c>
      <c r="W38" s="22">
        <v>228671</v>
      </c>
      <c r="X38" s="22">
        <v>201026</v>
      </c>
      <c r="Y38" s="22">
        <v>27645</v>
      </c>
      <c r="Z38" s="23">
        <v>13.75195248375832</v>
      </c>
      <c r="AA38" s="20">
        <v>201026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14262034</v>
      </c>
      <c r="F39" s="22">
        <v>15594749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15594749</v>
      </c>
      <c r="Y39" s="22">
        <v>-15594749</v>
      </c>
      <c r="Z39" s="23">
        <v>-100</v>
      </c>
      <c r="AA39" s="20">
        <v>15594749</v>
      </c>
    </row>
    <row r="40" spans="1:27" x14ac:dyDescent="0.25">
      <c r="A40" s="19" t="s">
        <v>66</v>
      </c>
      <c r="B40" s="15" t="s">
        <v>32</v>
      </c>
      <c r="C40" s="20">
        <v>1073837</v>
      </c>
      <c r="D40" s="20"/>
      <c r="E40" s="21">
        <v>4548193</v>
      </c>
      <c r="F40" s="22">
        <v>4175193</v>
      </c>
      <c r="G40" s="22"/>
      <c r="H40" s="22"/>
      <c r="I40" s="22"/>
      <c r="J40" s="22"/>
      <c r="K40" s="22">
        <v>676255</v>
      </c>
      <c r="L40" s="22">
        <v>151408</v>
      </c>
      <c r="M40" s="22">
        <v>208607</v>
      </c>
      <c r="N40" s="22">
        <v>1036270</v>
      </c>
      <c r="O40" s="22">
        <v>201877</v>
      </c>
      <c r="P40" s="22">
        <v>242028</v>
      </c>
      <c r="Q40" s="22">
        <v>242028</v>
      </c>
      <c r="R40" s="22">
        <v>685933</v>
      </c>
      <c r="S40" s="22"/>
      <c r="T40" s="22"/>
      <c r="U40" s="22"/>
      <c r="V40" s="22"/>
      <c r="W40" s="22">
        <v>1722203</v>
      </c>
      <c r="X40" s="22">
        <v>4175193</v>
      </c>
      <c r="Y40" s="22">
        <v>-2452990</v>
      </c>
      <c r="Z40" s="23">
        <v>-58.75153555775745</v>
      </c>
      <c r="AA40" s="20">
        <v>4175193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39586549</v>
      </c>
      <c r="D42" s="20"/>
      <c r="E42" s="21">
        <v>43336512</v>
      </c>
      <c r="F42" s="22">
        <v>61690389</v>
      </c>
      <c r="G42" s="22"/>
      <c r="H42" s="22">
        <v>4403708</v>
      </c>
      <c r="I42" s="22">
        <v>4584874</v>
      </c>
      <c r="J42" s="22">
        <v>8988582</v>
      </c>
      <c r="K42" s="22">
        <v>8789075</v>
      </c>
      <c r="L42" s="22">
        <v>4702356</v>
      </c>
      <c r="M42" s="22">
        <v>4328949</v>
      </c>
      <c r="N42" s="22">
        <v>17820380</v>
      </c>
      <c r="O42" s="22">
        <v>5696837</v>
      </c>
      <c r="P42" s="22">
        <v>1498841</v>
      </c>
      <c r="Q42" s="22">
        <v>8527966</v>
      </c>
      <c r="R42" s="22">
        <v>15723644</v>
      </c>
      <c r="S42" s="22">
        <v>7090759</v>
      </c>
      <c r="T42" s="22">
        <v>-1192068</v>
      </c>
      <c r="U42" s="22">
        <v>9602601</v>
      </c>
      <c r="V42" s="22">
        <v>15501292</v>
      </c>
      <c r="W42" s="22">
        <v>58033898</v>
      </c>
      <c r="X42" s="22">
        <v>61690389</v>
      </c>
      <c r="Y42" s="22">
        <v>-3656491</v>
      </c>
      <c r="Z42" s="23">
        <v>-5.9271647646767152</v>
      </c>
      <c r="AA42" s="20">
        <v>61690389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13065335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25195057</v>
      </c>
      <c r="D45" s="20"/>
      <c r="E45" s="21">
        <v>7745352</v>
      </c>
      <c r="F45" s="22">
        <v>5907188</v>
      </c>
      <c r="G45" s="22"/>
      <c r="H45" s="22">
        <v>577785</v>
      </c>
      <c r="I45" s="22">
        <v>1341246</v>
      </c>
      <c r="J45" s="22">
        <v>1919031</v>
      </c>
      <c r="K45" s="22">
        <v>104167</v>
      </c>
      <c r="L45" s="22">
        <v>95966</v>
      </c>
      <c r="M45" s="22">
        <v>75334</v>
      </c>
      <c r="N45" s="22">
        <v>275467</v>
      </c>
      <c r="O45" s="22">
        <v>176529</v>
      </c>
      <c r="P45" s="22">
        <v>428439</v>
      </c>
      <c r="Q45" s="22">
        <v>86179</v>
      </c>
      <c r="R45" s="22">
        <v>691147</v>
      </c>
      <c r="S45" s="22">
        <v>60563</v>
      </c>
      <c r="T45" s="22">
        <v>201142</v>
      </c>
      <c r="U45" s="22">
        <v>2048936</v>
      </c>
      <c r="V45" s="22">
        <v>2310641</v>
      </c>
      <c r="W45" s="22">
        <v>5196286</v>
      </c>
      <c r="X45" s="22">
        <v>5907188</v>
      </c>
      <c r="Y45" s="22">
        <v>-710902</v>
      </c>
      <c r="Z45" s="23">
        <v>-12.034524718021503</v>
      </c>
      <c r="AA45" s="20">
        <v>5907188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131039885</v>
      </c>
      <c r="D48" s="29">
        <f t="shared" ref="D48:Y48" si="1">SUM(D35:D47)</f>
        <v>0</v>
      </c>
      <c r="E48" s="30">
        <f t="shared" si="1"/>
        <v>126582342</v>
      </c>
      <c r="F48" s="31">
        <f t="shared" si="1"/>
        <v>199271279</v>
      </c>
      <c r="G48" s="31">
        <f t="shared" si="1"/>
        <v>0</v>
      </c>
      <c r="H48" s="31">
        <f t="shared" si="1"/>
        <v>7922543</v>
      </c>
      <c r="I48" s="31">
        <f t="shared" si="1"/>
        <v>9677674</v>
      </c>
      <c r="J48" s="31">
        <f t="shared" si="1"/>
        <v>17600217</v>
      </c>
      <c r="K48" s="31">
        <f t="shared" si="1"/>
        <v>83080334</v>
      </c>
      <c r="L48" s="31">
        <f t="shared" si="1"/>
        <v>-53697467</v>
      </c>
      <c r="M48" s="31">
        <f t="shared" si="1"/>
        <v>9173169</v>
      </c>
      <c r="N48" s="31">
        <f t="shared" si="1"/>
        <v>38556036</v>
      </c>
      <c r="O48" s="31">
        <f t="shared" si="1"/>
        <v>11173130</v>
      </c>
      <c r="P48" s="31">
        <f t="shared" si="1"/>
        <v>11298331</v>
      </c>
      <c r="Q48" s="31">
        <f t="shared" si="1"/>
        <v>17884079</v>
      </c>
      <c r="R48" s="31">
        <f t="shared" si="1"/>
        <v>40355540</v>
      </c>
      <c r="S48" s="31">
        <f t="shared" si="1"/>
        <v>16455412</v>
      </c>
      <c r="T48" s="31">
        <f t="shared" si="1"/>
        <v>9027304</v>
      </c>
      <c r="U48" s="31">
        <f t="shared" si="1"/>
        <v>78732810</v>
      </c>
      <c r="V48" s="31">
        <f t="shared" si="1"/>
        <v>104215526</v>
      </c>
      <c r="W48" s="31">
        <f t="shared" si="1"/>
        <v>200727319</v>
      </c>
      <c r="X48" s="31">
        <f t="shared" si="1"/>
        <v>199271279</v>
      </c>
      <c r="Y48" s="31">
        <f t="shared" si="1"/>
        <v>1456040</v>
      </c>
      <c r="Z48" s="32">
        <f>+IF(X48&lt;&gt;0,+(Y48/X48)*100,0)</f>
        <v>0.73068231774635217</v>
      </c>
      <c r="AA48" s="29">
        <f>SUM(AA35:AA47)</f>
        <v>199271279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184167198</v>
      </c>
      <c r="D49" s="39">
        <f t="shared" si="2"/>
        <v>0</v>
      </c>
      <c r="E49" s="40">
        <f t="shared" si="2"/>
        <v>202100015</v>
      </c>
      <c r="F49" s="41">
        <f t="shared" si="2"/>
        <v>142738233</v>
      </c>
      <c r="G49" s="41">
        <f t="shared" si="2"/>
        <v>0</v>
      </c>
      <c r="H49" s="41">
        <f t="shared" si="2"/>
        <v>5841169</v>
      </c>
      <c r="I49" s="41">
        <f t="shared" si="2"/>
        <v>3936996</v>
      </c>
      <c r="J49" s="41">
        <f t="shared" si="2"/>
        <v>9778165</v>
      </c>
      <c r="K49" s="41">
        <f t="shared" si="2"/>
        <v>-56138171</v>
      </c>
      <c r="L49" s="41">
        <f t="shared" si="2"/>
        <v>67069731</v>
      </c>
      <c r="M49" s="41">
        <f t="shared" si="2"/>
        <v>3482773</v>
      </c>
      <c r="N49" s="41">
        <f t="shared" si="2"/>
        <v>14414333</v>
      </c>
      <c r="O49" s="41">
        <f t="shared" si="2"/>
        <v>138919179</v>
      </c>
      <c r="P49" s="41">
        <f t="shared" si="2"/>
        <v>2750038</v>
      </c>
      <c r="Q49" s="41">
        <f t="shared" si="2"/>
        <v>-49693459</v>
      </c>
      <c r="R49" s="41">
        <f t="shared" si="2"/>
        <v>91975758</v>
      </c>
      <c r="S49" s="41">
        <f t="shared" si="2"/>
        <v>-1658185</v>
      </c>
      <c r="T49" s="41">
        <f t="shared" si="2"/>
        <v>4386698</v>
      </c>
      <c r="U49" s="41">
        <f t="shared" si="2"/>
        <v>-65529250</v>
      </c>
      <c r="V49" s="41">
        <f t="shared" si="2"/>
        <v>-62800737</v>
      </c>
      <c r="W49" s="41">
        <f t="shared" si="2"/>
        <v>53367519</v>
      </c>
      <c r="X49" s="41">
        <f t="shared" si="2"/>
        <v>142738233</v>
      </c>
      <c r="Y49" s="41">
        <f t="shared" si="2"/>
        <v>-89370714</v>
      </c>
      <c r="Z49" s="42">
        <f>+IF(X49&lt;&gt;0,+(Y49/X49)*100,0)</f>
        <v>-62.611615768005201</v>
      </c>
      <c r="AA49" s="39">
        <f>+AA33-AA48</f>
        <v>142738233</v>
      </c>
    </row>
    <row r="50" spans="1:27" x14ac:dyDescent="0.25">
      <c r="A50" s="43" t="s">
        <v>75</v>
      </c>
      <c r="B50" s="15" t="s">
        <v>32</v>
      </c>
      <c r="C50" s="20">
        <v>13507395</v>
      </c>
      <c r="D50" s="20"/>
      <c r="E50" s="21">
        <v>35000000</v>
      </c>
      <c r="F50" s="22">
        <v>35000000</v>
      </c>
      <c r="G50" s="22"/>
      <c r="H50" s="22"/>
      <c r="I50" s="22">
        <v>4208535</v>
      </c>
      <c r="J50" s="22">
        <v>4208535</v>
      </c>
      <c r="K50" s="22">
        <v>2283584</v>
      </c>
      <c r="L50" s="22">
        <v>221213</v>
      </c>
      <c r="M50" s="22"/>
      <c r="N50" s="22">
        <v>2504797</v>
      </c>
      <c r="O50" s="22">
        <v>16008</v>
      </c>
      <c r="P50" s="22">
        <v>88934</v>
      </c>
      <c r="Q50" s="22"/>
      <c r="R50" s="22">
        <v>104942</v>
      </c>
      <c r="S50" s="22"/>
      <c r="T50" s="22"/>
      <c r="U50" s="22"/>
      <c r="V50" s="22"/>
      <c r="W50" s="22">
        <v>6818274</v>
      </c>
      <c r="X50" s="22">
        <v>35000000</v>
      </c>
      <c r="Y50" s="22">
        <v>-28181726</v>
      </c>
      <c r="Z50" s="23">
        <v>-80.519217142857144</v>
      </c>
      <c r="AA50" s="20">
        <v>35000000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197674593</v>
      </c>
      <c r="D52" s="48">
        <f t="shared" si="3"/>
        <v>0</v>
      </c>
      <c r="E52" s="49">
        <f t="shared" si="3"/>
        <v>237100015</v>
      </c>
      <c r="F52" s="50">
        <f t="shared" si="3"/>
        <v>177738233</v>
      </c>
      <c r="G52" s="50">
        <f t="shared" si="3"/>
        <v>0</v>
      </c>
      <c r="H52" s="50">
        <f t="shared" si="3"/>
        <v>5841169</v>
      </c>
      <c r="I52" s="50">
        <f t="shared" si="3"/>
        <v>8145531</v>
      </c>
      <c r="J52" s="50">
        <f t="shared" si="3"/>
        <v>13986700</v>
      </c>
      <c r="K52" s="50">
        <f t="shared" si="3"/>
        <v>-53854587</v>
      </c>
      <c r="L52" s="50">
        <f t="shared" si="3"/>
        <v>67290944</v>
      </c>
      <c r="M52" s="50">
        <f t="shared" si="3"/>
        <v>3482773</v>
      </c>
      <c r="N52" s="50">
        <f t="shared" si="3"/>
        <v>16919130</v>
      </c>
      <c r="O52" s="50">
        <f t="shared" si="3"/>
        <v>138935187</v>
      </c>
      <c r="P52" s="50">
        <f t="shared" si="3"/>
        <v>2838972</v>
      </c>
      <c r="Q52" s="50">
        <f t="shared" si="3"/>
        <v>-49693459</v>
      </c>
      <c r="R52" s="50">
        <f t="shared" si="3"/>
        <v>92080700</v>
      </c>
      <c r="S52" s="50">
        <f t="shared" si="3"/>
        <v>-1658185</v>
      </c>
      <c r="T52" s="50">
        <f t="shared" si="3"/>
        <v>4386698</v>
      </c>
      <c r="U52" s="50">
        <f t="shared" si="3"/>
        <v>-65529250</v>
      </c>
      <c r="V52" s="50">
        <f t="shared" si="3"/>
        <v>-62800737</v>
      </c>
      <c r="W52" s="50">
        <f t="shared" si="3"/>
        <v>60185793</v>
      </c>
      <c r="X52" s="50">
        <f t="shared" si="3"/>
        <v>177738233</v>
      </c>
      <c r="Y52" s="50">
        <f t="shared" si="3"/>
        <v>-117552440</v>
      </c>
      <c r="Z52" s="51">
        <f>+IF(X52&lt;&gt;0,+(Y52/X52)*100,0)</f>
        <v>-66.137959186305167</v>
      </c>
      <c r="AA52" s="48">
        <f>SUM(AA49:AA51)</f>
        <v>177738233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197674593</v>
      </c>
      <c r="D54" s="54">
        <f>+D52-D53</f>
        <v>0</v>
      </c>
      <c r="E54" s="55">
        <f t="shared" si="4"/>
        <v>237100015</v>
      </c>
      <c r="F54" s="56">
        <f t="shared" si="4"/>
        <v>177738233</v>
      </c>
      <c r="G54" s="56">
        <f t="shared" si="4"/>
        <v>0</v>
      </c>
      <c r="H54" s="56">
        <f t="shared" si="4"/>
        <v>5841169</v>
      </c>
      <c r="I54" s="56">
        <f t="shared" si="4"/>
        <v>8145531</v>
      </c>
      <c r="J54" s="56">
        <f t="shared" si="4"/>
        <v>13986700</v>
      </c>
      <c r="K54" s="56">
        <f t="shared" si="4"/>
        <v>-53854587</v>
      </c>
      <c r="L54" s="56">
        <f t="shared" si="4"/>
        <v>67290944</v>
      </c>
      <c r="M54" s="56">
        <f t="shared" si="4"/>
        <v>3482773</v>
      </c>
      <c r="N54" s="56">
        <f t="shared" si="4"/>
        <v>16919130</v>
      </c>
      <c r="O54" s="56">
        <f t="shared" si="4"/>
        <v>138935187</v>
      </c>
      <c r="P54" s="56">
        <f t="shared" si="4"/>
        <v>2838972</v>
      </c>
      <c r="Q54" s="56">
        <f t="shared" si="4"/>
        <v>-49693459</v>
      </c>
      <c r="R54" s="56">
        <f t="shared" si="4"/>
        <v>92080700</v>
      </c>
      <c r="S54" s="56">
        <f t="shared" si="4"/>
        <v>-1658185</v>
      </c>
      <c r="T54" s="56">
        <f t="shared" si="4"/>
        <v>4386698</v>
      </c>
      <c r="U54" s="56">
        <f t="shared" si="4"/>
        <v>-65529250</v>
      </c>
      <c r="V54" s="56">
        <f t="shared" si="4"/>
        <v>-62800737</v>
      </c>
      <c r="W54" s="56">
        <f t="shared" si="4"/>
        <v>60185793</v>
      </c>
      <c r="X54" s="56">
        <f t="shared" si="4"/>
        <v>177738233</v>
      </c>
      <c r="Y54" s="56">
        <f t="shared" si="4"/>
        <v>-117552440</v>
      </c>
      <c r="Z54" s="57">
        <f>+IF(X54&lt;&gt;0,+(Y54/X54)*100,0)</f>
        <v>-66.137959186305167</v>
      </c>
      <c r="AA54" s="54">
        <f>+AA52-AA53</f>
        <v>177738233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197674593</v>
      </c>
      <c r="D57" s="48">
        <f>SUM(D54:D56)</f>
        <v>0</v>
      </c>
      <c r="E57" s="49">
        <f t="shared" si="5"/>
        <v>237100015</v>
      </c>
      <c r="F57" s="50">
        <f t="shared" si="5"/>
        <v>177738233</v>
      </c>
      <c r="G57" s="50">
        <f t="shared" si="5"/>
        <v>0</v>
      </c>
      <c r="H57" s="50">
        <f t="shared" si="5"/>
        <v>5841169</v>
      </c>
      <c r="I57" s="50">
        <f t="shared" si="5"/>
        <v>8145531</v>
      </c>
      <c r="J57" s="50">
        <f t="shared" si="5"/>
        <v>13986700</v>
      </c>
      <c r="K57" s="50">
        <f t="shared" si="5"/>
        <v>-53854587</v>
      </c>
      <c r="L57" s="50">
        <f t="shared" si="5"/>
        <v>67290944</v>
      </c>
      <c r="M57" s="50">
        <f t="shared" si="5"/>
        <v>3482773</v>
      </c>
      <c r="N57" s="50">
        <f t="shared" si="5"/>
        <v>16919130</v>
      </c>
      <c r="O57" s="50">
        <f t="shared" si="5"/>
        <v>138935187</v>
      </c>
      <c r="P57" s="50">
        <f t="shared" si="5"/>
        <v>2838972</v>
      </c>
      <c r="Q57" s="50">
        <f t="shared" si="5"/>
        <v>-49693459</v>
      </c>
      <c r="R57" s="50">
        <f t="shared" si="5"/>
        <v>92080700</v>
      </c>
      <c r="S57" s="50">
        <f t="shared" si="5"/>
        <v>-1658185</v>
      </c>
      <c r="T57" s="50">
        <f t="shared" si="5"/>
        <v>4386698</v>
      </c>
      <c r="U57" s="50">
        <f t="shared" si="5"/>
        <v>-65529250</v>
      </c>
      <c r="V57" s="50">
        <f t="shared" si="5"/>
        <v>-62800737</v>
      </c>
      <c r="W57" s="50">
        <f t="shared" si="5"/>
        <v>60185793</v>
      </c>
      <c r="X57" s="50">
        <f t="shared" si="5"/>
        <v>177738233</v>
      </c>
      <c r="Y57" s="50">
        <f t="shared" si="5"/>
        <v>-117552440</v>
      </c>
      <c r="Z57" s="51">
        <f>+IF(X57&lt;&gt;0,+(Y57/X57)*100,0)</f>
        <v>-66.137959186305167</v>
      </c>
      <c r="AA57" s="48">
        <f>SUM(AA54:AA56)</f>
        <v>177738233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197674593</v>
      </c>
      <c r="D60" s="65">
        <f>SUM(D57:D59)</f>
        <v>0</v>
      </c>
      <c r="E60" s="66">
        <f t="shared" si="6"/>
        <v>237100015</v>
      </c>
      <c r="F60" s="67">
        <f t="shared" si="6"/>
        <v>177738233</v>
      </c>
      <c r="G60" s="67">
        <f t="shared" si="6"/>
        <v>0</v>
      </c>
      <c r="H60" s="67">
        <f t="shared" si="6"/>
        <v>5841169</v>
      </c>
      <c r="I60" s="67">
        <f t="shared" si="6"/>
        <v>8145531</v>
      </c>
      <c r="J60" s="67">
        <f t="shared" si="6"/>
        <v>13986700</v>
      </c>
      <c r="K60" s="67">
        <f t="shared" si="6"/>
        <v>-53854587</v>
      </c>
      <c r="L60" s="67">
        <f t="shared" si="6"/>
        <v>67290944</v>
      </c>
      <c r="M60" s="67">
        <f t="shared" si="6"/>
        <v>3482773</v>
      </c>
      <c r="N60" s="67">
        <f t="shared" si="6"/>
        <v>16919130</v>
      </c>
      <c r="O60" s="67">
        <f t="shared" si="6"/>
        <v>138935187</v>
      </c>
      <c r="P60" s="67">
        <f t="shared" si="6"/>
        <v>2838972</v>
      </c>
      <c r="Q60" s="67">
        <f t="shared" si="6"/>
        <v>-49693459</v>
      </c>
      <c r="R60" s="67">
        <f t="shared" si="6"/>
        <v>92080700</v>
      </c>
      <c r="S60" s="67">
        <f t="shared" si="6"/>
        <v>-1658185</v>
      </c>
      <c r="T60" s="67">
        <f t="shared" si="6"/>
        <v>4386698</v>
      </c>
      <c r="U60" s="67">
        <f t="shared" si="6"/>
        <v>-65529250</v>
      </c>
      <c r="V60" s="67">
        <f t="shared" si="6"/>
        <v>-62800737</v>
      </c>
      <c r="W60" s="67">
        <f t="shared" si="6"/>
        <v>60185793</v>
      </c>
      <c r="X60" s="67">
        <f t="shared" si="6"/>
        <v>177738233</v>
      </c>
      <c r="Y60" s="67">
        <f t="shared" si="6"/>
        <v>-117552440</v>
      </c>
      <c r="Z60" s="68">
        <f>+IF(X60&lt;&gt;0,+(Y60/X60)*100,0)</f>
        <v>-66.137959186305167</v>
      </c>
      <c r="AA60" s="65">
        <f>SUM(AA57:AA59)</f>
        <v>177738233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32960304</v>
      </c>
      <c r="D9" s="20"/>
      <c r="E9" s="21">
        <v>97546099</v>
      </c>
      <c r="F9" s="22">
        <v>1782810</v>
      </c>
      <c r="G9" s="22">
        <v>150269</v>
      </c>
      <c r="H9" s="22">
        <v>90510</v>
      </c>
      <c r="I9" s="22">
        <v>129931</v>
      </c>
      <c r="J9" s="22">
        <v>370710</v>
      </c>
      <c r="K9" s="22">
        <v>111959</v>
      </c>
      <c r="L9" s="22">
        <v>81671</v>
      </c>
      <c r="M9" s="22">
        <v>146538</v>
      </c>
      <c r="N9" s="22">
        <v>340168</v>
      </c>
      <c r="O9" s="22">
        <v>-592442</v>
      </c>
      <c r="P9" s="22">
        <v>25179</v>
      </c>
      <c r="Q9" s="22">
        <v>35559</v>
      </c>
      <c r="R9" s="22">
        <v>-531704</v>
      </c>
      <c r="S9" s="22">
        <v>6642</v>
      </c>
      <c r="T9" s="22">
        <v>5991</v>
      </c>
      <c r="U9" s="22">
        <v>22401</v>
      </c>
      <c r="V9" s="22">
        <v>35034</v>
      </c>
      <c r="W9" s="22">
        <v>214208</v>
      </c>
      <c r="X9" s="22">
        <v>1782810</v>
      </c>
      <c r="Y9" s="22">
        <v>-1568602</v>
      </c>
      <c r="Z9" s="23">
        <v>-87.984810495790356</v>
      </c>
      <c r="AA9" s="20">
        <v>1782810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>
        <v>7941961</v>
      </c>
      <c r="P13" s="22">
        <v>1992500</v>
      </c>
      <c r="Q13" s="22">
        <v>1982192</v>
      </c>
      <c r="R13" s="22">
        <v>11916653</v>
      </c>
      <c r="S13" s="22">
        <v>2013509</v>
      </c>
      <c r="T13" s="22">
        <v>2086610</v>
      </c>
      <c r="U13" s="22">
        <v>2092504</v>
      </c>
      <c r="V13" s="22">
        <v>6192623</v>
      </c>
      <c r="W13" s="22">
        <v>18109276</v>
      </c>
      <c r="X13" s="22"/>
      <c r="Y13" s="22">
        <v>18109276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49900</v>
      </c>
      <c r="D20" s="20"/>
      <c r="E20" s="21">
        <v>6026</v>
      </c>
      <c r="F20" s="22">
        <v>15239</v>
      </c>
      <c r="G20" s="22">
        <v>796</v>
      </c>
      <c r="H20" s="22">
        <v>1330</v>
      </c>
      <c r="I20" s="22">
        <v>797</v>
      </c>
      <c r="J20" s="22">
        <v>2923</v>
      </c>
      <c r="K20" s="22">
        <v>1415</v>
      </c>
      <c r="L20" s="22">
        <v>1073</v>
      </c>
      <c r="M20" s="22">
        <v>1500</v>
      </c>
      <c r="N20" s="22">
        <v>3988</v>
      </c>
      <c r="O20" s="22">
        <v>886</v>
      </c>
      <c r="P20" s="22">
        <v>1062</v>
      </c>
      <c r="Q20" s="22">
        <v>1592</v>
      </c>
      <c r="R20" s="22">
        <v>3540</v>
      </c>
      <c r="S20" s="22">
        <v>443</v>
      </c>
      <c r="T20" s="22">
        <v>1417</v>
      </c>
      <c r="U20" s="22">
        <v>884</v>
      </c>
      <c r="V20" s="22">
        <v>2744</v>
      </c>
      <c r="W20" s="22">
        <v>13195</v>
      </c>
      <c r="X20" s="22">
        <v>15239</v>
      </c>
      <c r="Y20" s="22">
        <v>-2044</v>
      </c>
      <c r="Z20" s="18">
        <v>-13.412953605879652</v>
      </c>
      <c r="AA20" s="20">
        <v>15239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33010204</v>
      </c>
      <c r="D33" s="29">
        <f t="shared" ref="D33:Y33" si="0">SUM(D6:D32)</f>
        <v>0</v>
      </c>
      <c r="E33" s="30">
        <f t="shared" si="0"/>
        <v>97552125</v>
      </c>
      <c r="F33" s="31">
        <f t="shared" si="0"/>
        <v>1798049</v>
      </c>
      <c r="G33" s="31">
        <f t="shared" si="0"/>
        <v>151065</v>
      </c>
      <c r="H33" s="31">
        <f t="shared" si="0"/>
        <v>91840</v>
      </c>
      <c r="I33" s="31">
        <f t="shared" si="0"/>
        <v>130728</v>
      </c>
      <c r="J33" s="31">
        <f t="shared" si="0"/>
        <v>373633</v>
      </c>
      <c r="K33" s="31">
        <f t="shared" si="0"/>
        <v>113374</v>
      </c>
      <c r="L33" s="31">
        <f t="shared" si="0"/>
        <v>82744</v>
      </c>
      <c r="M33" s="31">
        <f t="shared" si="0"/>
        <v>148038</v>
      </c>
      <c r="N33" s="31">
        <f t="shared" si="0"/>
        <v>344156</v>
      </c>
      <c r="O33" s="31">
        <f t="shared" si="0"/>
        <v>7350405</v>
      </c>
      <c r="P33" s="31">
        <f t="shared" si="0"/>
        <v>2018741</v>
      </c>
      <c r="Q33" s="31">
        <f t="shared" si="0"/>
        <v>2019343</v>
      </c>
      <c r="R33" s="31">
        <f t="shared" si="0"/>
        <v>11388489</v>
      </c>
      <c r="S33" s="31">
        <f t="shared" si="0"/>
        <v>2020594</v>
      </c>
      <c r="T33" s="31">
        <f t="shared" si="0"/>
        <v>2094018</v>
      </c>
      <c r="U33" s="31">
        <f t="shared" si="0"/>
        <v>2115789</v>
      </c>
      <c r="V33" s="31">
        <f t="shared" si="0"/>
        <v>6230401</v>
      </c>
      <c r="W33" s="31">
        <f t="shared" si="0"/>
        <v>18336679</v>
      </c>
      <c r="X33" s="31">
        <f t="shared" si="0"/>
        <v>1798049</v>
      </c>
      <c r="Y33" s="31">
        <f t="shared" si="0"/>
        <v>16538630</v>
      </c>
      <c r="Z33" s="32">
        <f>+IF(X33&lt;&gt;0,+(Y33/X33)*100,0)</f>
        <v>919.80974934498454</v>
      </c>
      <c r="AA33" s="29">
        <f>SUM(AA6:AA32)</f>
        <v>1798049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39650930</v>
      </c>
      <c r="D35" s="20"/>
      <c r="E35" s="21">
        <v>43947500</v>
      </c>
      <c r="F35" s="22">
        <v>41223553</v>
      </c>
      <c r="G35" s="22"/>
      <c r="H35" s="22"/>
      <c r="I35" s="22">
        <v>10915850</v>
      </c>
      <c r="J35" s="22">
        <v>10915850</v>
      </c>
      <c r="K35" s="22">
        <v>3092011</v>
      </c>
      <c r="L35" s="22"/>
      <c r="M35" s="22">
        <v>3739700</v>
      </c>
      <c r="N35" s="22">
        <v>6831711</v>
      </c>
      <c r="O35" s="22">
        <v>6206845</v>
      </c>
      <c r="P35" s="22">
        <v>445800</v>
      </c>
      <c r="Q35" s="22">
        <v>2632875</v>
      </c>
      <c r="R35" s="22">
        <v>9285520</v>
      </c>
      <c r="S35" s="22">
        <v>3031326</v>
      </c>
      <c r="T35" s="22">
        <v>3134497</v>
      </c>
      <c r="U35" s="22">
        <v>2851111</v>
      </c>
      <c r="V35" s="22">
        <v>9016934</v>
      </c>
      <c r="W35" s="22">
        <v>36050015</v>
      </c>
      <c r="X35" s="22">
        <v>41223553</v>
      </c>
      <c r="Y35" s="22">
        <v>-5173538</v>
      </c>
      <c r="Z35" s="23">
        <v>-12.549956574582497</v>
      </c>
      <c r="AA35" s="20">
        <v>41223553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496742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-1076978</v>
      </c>
      <c r="D39" s="20"/>
      <c r="E39" s="21">
        <v>78329453</v>
      </c>
      <c r="F39" s="22">
        <v>20192570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20192570</v>
      </c>
      <c r="Y39" s="22">
        <v>-20192570</v>
      </c>
      <c r="Z39" s="23">
        <v>-100</v>
      </c>
      <c r="AA39" s="20">
        <v>20192570</v>
      </c>
    </row>
    <row r="40" spans="1:27" x14ac:dyDescent="0.25">
      <c r="A40" s="19" t="s">
        <v>66</v>
      </c>
      <c r="B40" s="15" t="s">
        <v>32</v>
      </c>
      <c r="C40" s="20">
        <v>1671949</v>
      </c>
      <c r="D40" s="20"/>
      <c r="E40" s="21">
        <v>700500</v>
      </c>
      <c r="F40" s="22">
        <v>379553</v>
      </c>
      <c r="G40" s="22"/>
      <c r="H40" s="22"/>
      <c r="I40" s="22"/>
      <c r="J40" s="22"/>
      <c r="K40" s="22"/>
      <c r="L40" s="22"/>
      <c r="M40" s="22"/>
      <c r="N40" s="22"/>
      <c r="O40" s="22">
        <v>377490</v>
      </c>
      <c r="P40" s="22"/>
      <c r="Q40" s="22"/>
      <c r="R40" s="22">
        <v>377490</v>
      </c>
      <c r="S40" s="22"/>
      <c r="T40" s="22"/>
      <c r="U40" s="22"/>
      <c r="V40" s="22"/>
      <c r="W40" s="22">
        <v>377490</v>
      </c>
      <c r="X40" s="22">
        <v>379553</v>
      </c>
      <c r="Y40" s="22">
        <v>-2063</v>
      </c>
      <c r="Z40" s="23">
        <v>-0.54353410459145368</v>
      </c>
      <c r="AA40" s="20">
        <v>379553</v>
      </c>
    </row>
    <row r="41" spans="1:27" x14ac:dyDescent="0.25">
      <c r="A41" s="19" t="s">
        <v>40</v>
      </c>
      <c r="B41" s="15" t="s">
        <v>32</v>
      </c>
      <c r="C41" s="20">
        <v>725283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4652452</v>
      </c>
      <c r="D42" s="20"/>
      <c r="E42" s="21">
        <v>3350000</v>
      </c>
      <c r="F42" s="22">
        <v>5308765</v>
      </c>
      <c r="G42" s="22"/>
      <c r="H42" s="22"/>
      <c r="I42" s="22"/>
      <c r="J42" s="22"/>
      <c r="K42" s="22"/>
      <c r="L42" s="22">
        <v>396313</v>
      </c>
      <c r="M42" s="22">
        <v>1238922</v>
      </c>
      <c r="N42" s="22">
        <v>1635235</v>
      </c>
      <c r="O42" s="22">
        <v>18635495</v>
      </c>
      <c r="P42" s="22">
        <v>3438239</v>
      </c>
      <c r="Q42" s="22">
        <v>3604852</v>
      </c>
      <c r="R42" s="22">
        <v>25678586</v>
      </c>
      <c r="S42" s="22">
        <v>2112065</v>
      </c>
      <c r="T42" s="22">
        <v>3961889</v>
      </c>
      <c r="U42" s="22">
        <v>5491817</v>
      </c>
      <c r="V42" s="22">
        <v>11565771</v>
      </c>
      <c r="W42" s="22">
        <v>38879592</v>
      </c>
      <c r="X42" s="22">
        <v>5308765</v>
      </c>
      <c r="Y42" s="22">
        <v>33570827</v>
      </c>
      <c r="Z42" s="23">
        <v>632.36603993584197</v>
      </c>
      <c r="AA42" s="20">
        <v>5308765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273802</v>
      </c>
      <c r="D45" s="20"/>
      <c r="E45" s="21">
        <v>6662604</v>
      </c>
      <c r="F45" s="22">
        <v>885048</v>
      </c>
      <c r="G45" s="22"/>
      <c r="H45" s="22"/>
      <c r="I45" s="22">
        <v>153580</v>
      </c>
      <c r="J45" s="22">
        <v>153580</v>
      </c>
      <c r="K45" s="22">
        <v>99838</v>
      </c>
      <c r="L45" s="22">
        <v>83600</v>
      </c>
      <c r="M45" s="22">
        <v>67478</v>
      </c>
      <c r="N45" s="22">
        <v>250916</v>
      </c>
      <c r="O45" s="22">
        <v>164030</v>
      </c>
      <c r="P45" s="22">
        <v>887</v>
      </c>
      <c r="Q45" s="22">
        <v>21555</v>
      </c>
      <c r="R45" s="22">
        <v>186472</v>
      </c>
      <c r="S45" s="22">
        <v>55196</v>
      </c>
      <c r="T45" s="22">
        <v>26462</v>
      </c>
      <c r="U45" s="22">
        <v>112292</v>
      </c>
      <c r="V45" s="22">
        <v>193950</v>
      </c>
      <c r="W45" s="22">
        <v>784918</v>
      </c>
      <c r="X45" s="22">
        <v>885048</v>
      </c>
      <c r="Y45" s="22">
        <v>-100130</v>
      </c>
      <c r="Z45" s="23">
        <v>-11.313510679646752</v>
      </c>
      <c r="AA45" s="20">
        <v>885048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46394180</v>
      </c>
      <c r="D48" s="29">
        <f t="shared" ref="D48:Y48" si="1">SUM(D35:D47)</f>
        <v>0</v>
      </c>
      <c r="E48" s="30">
        <f t="shared" si="1"/>
        <v>132990057</v>
      </c>
      <c r="F48" s="31">
        <f t="shared" si="1"/>
        <v>67989489</v>
      </c>
      <c r="G48" s="31">
        <f t="shared" si="1"/>
        <v>0</v>
      </c>
      <c r="H48" s="31">
        <f t="shared" si="1"/>
        <v>0</v>
      </c>
      <c r="I48" s="31">
        <f t="shared" si="1"/>
        <v>11069430</v>
      </c>
      <c r="J48" s="31">
        <f t="shared" si="1"/>
        <v>11069430</v>
      </c>
      <c r="K48" s="31">
        <f t="shared" si="1"/>
        <v>3191849</v>
      </c>
      <c r="L48" s="31">
        <f t="shared" si="1"/>
        <v>479913</v>
      </c>
      <c r="M48" s="31">
        <f t="shared" si="1"/>
        <v>5046100</v>
      </c>
      <c r="N48" s="31">
        <f t="shared" si="1"/>
        <v>8717862</v>
      </c>
      <c r="O48" s="31">
        <f t="shared" si="1"/>
        <v>25383860</v>
      </c>
      <c r="P48" s="31">
        <f t="shared" si="1"/>
        <v>3884926</v>
      </c>
      <c r="Q48" s="31">
        <f t="shared" si="1"/>
        <v>6259282</v>
      </c>
      <c r="R48" s="31">
        <f t="shared" si="1"/>
        <v>35528068</v>
      </c>
      <c r="S48" s="31">
        <f t="shared" si="1"/>
        <v>5198587</v>
      </c>
      <c r="T48" s="31">
        <f t="shared" si="1"/>
        <v>7122848</v>
      </c>
      <c r="U48" s="31">
        <f t="shared" si="1"/>
        <v>8455220</v>
      </c>
      <c r="V48" s="31">
        <f t="shared" si="1"/>
        <v>20776655</v>
      </c>
      <c r="W48" s="31">
        <f t="shared" si="1"/>
        <v>76092015</v>
      </c>
      <c r="X48" s="31">
        <f t="shared" si="1"/>
        <v>67989489</v>
      </c>
      <c r="Y48" s="31">
        <f t="shared" si="1"/>
        <v>8102526</v>
      </c>
      <c r="Z48" s="32">
        <f>+IF(X48&lt;&gt;0,+(Y48/X48)*100,0)</f>
        <v>11.917321514212292</v>
      </c>
      <c r="AA48" s="29">
        <f>SUM(AA35:AA47)</f>
        <v>67989489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-13383976</v>
      </c>
      <c r="D49" s="39">
        <f t="shared" si="2"/>
        <v>0</v>
      </c>
      <c r="E49" s="40">
        <f t="shared" si="2"/>
        <v>-35437932</v>
      </c>
      <c r="F49" s="41">
        <f t="shared" si="2"/>
        <v>-66191440</v>
      </c>
      <c r="G49" s="41">
        <f t="shared" si="2"/>
        <v>151065</v>
      </c>
      <c r="H49" s="41">
        <f t="shared" si="2"/>
        <v>91840</v>
      </c>
      <c r="I49" s="41">
        <f t="shared" si="2"/>
        <v>-10938702</v>
      </c>
      <c r="J49" s="41">
        <f t="shared" si="2"/>
        <v>-10695797</v>
      </c>
      <c r="K49" s="41">
        <f t="shared" si="2"/>
        <v>-3078475</v>
      </c>
      <c r="L49" s="41">
        <f t="shared" si="2"/>
        <v>-397169</v>
      </c>
      <c r="M49" s="41">
        <f t="shared" si="2"/>
        <v>-4898062</v>
      </c>
      <c r="N49" s="41">
        <f t="shared" si="2"/>
        <v>-8373706</v>
      </c>
      <c r="O49" s="41">
        <f t="shared" si="2"/>
        <v>-18033455</v>
      </c>
      <c r="P49" s="41">
        <f t="shared" si="2"/>
        <v>-1866185</v>
      </c>
      <c r="Q49" s="41">
        <f t="shared" si="2"/>
        <v>-4239939</v>
      </c>
      <c r="R49" s="41">
        <f t="shared" si="2"/>
        <v>-24139579</v>
      </c>
      <c r="S49" s="41">
        <f t="shared" si="2"/>
        <v>-3177993</v>
      </c>
      <c r="T49" s="41">
        <f t="shared" si="2"/>
        <v>-5028830</v>
      </c>
      <c r="U49" s="41">
        <f t="shared" si="2"/>
        <v>-6339431</v>
      </c>
      <c r="V49" s="41">
        <f t="shared" si="2"/>
        <v>-14546254</v>
      </c>
      <c r="W49" s="41">
        <f t="shared" si="2"/>
        <v>-57755336</v>
      </c>
      <c r="X49" s="41">
        <f t="shared" si="2"/>
        <v>-66191440</v>
      </c>
      <c r="Y49" s="41">
        <f t="shared" si="2"/>
        <v>8436104</v>
      </c>
      <c r="Z49" s="42">
        <f>+IF(X49&lt;&gt;0,+(Y49/X49)*100,0)</f>
        <v>-12.7450075115453</v>
      </c>
      <c r="AA49" s="39">
        <f>+AA33-AA48</f>
        <v>-66191440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-13383976</v>
      </c>
      <c r="D52" s="48">
        <f t="shared" si="3"/>
        <v>0</v>
      </c>
      <c r="E52" s="49">
        <f t="shared" si="3"/>
        <v>-35437932</v>
      </c>
      <c r="F52" s="50">
        <f t="shared" si="3"/>
        <v>-66191440</v>
      </c>
      <c r="G52" s="50">
        <f t="shared" si="3"/>
        <v>151065</v>
      </c>
      <c r="H52" s="50">
        <f t="shared" si="3"/>
        <v>91840</v>
      </c>
      <c r="I52" s="50">
        <f t="shared" si="3"/>
        <v>-10938702</v>
      </c>
      <c r="J52" s="50">
        <f t="shared" si="3"/>
        <v>-10695797</v>
      </c>
      <c r="K52" s="50">
        <f t="shared" si="3"/>
        <v>-3078475</v>
      </c>
      <c r="L52" s="50">
        <f t="shared" si="3"/>
        <v>-397169</v>
      </c>
      <c r="M52" s="50">
        <f t="shared" si="3"/>
        <v>-4898062</v>
      </c>
      <c r="N52" s="50">
        <f t="shared" si="3"/>
        <v>-8373706</v>
      </c>
      <c r="O52" s="50">
        <f t="shared" si="3"/>
        <v>-18033455</v>
      </c>
      <c r="P52" s="50">
        <f t="shared" si="3"/>
        <v>-1866185</v>
      </c>
      <c r="Q52" s="50">
        <f t="shared" si="3"/>
        <v>-4239939</v>
      </c>
      <c r="R52" s="50">
        <f t="shared" si="3"/>
        <v>-24139579</v>
      </c>
      <c r="S52" s="50">
        <f t="shared" si="3"/>
        <v>-3177993</v>
      </c>
      <c r="T52" s="50">
        <f t="shared" si="3"/>
        <v>-5028830</v>
      </c>
      <c r="U52" s="50">
        <f t="shared" si="3"/>
        <v>-6339431</v>
      </c>
      <c r="V52" s="50">
        <f t="shared" si="3"/>
        <v>-14546254</v>
      </c>
      <c r="W52" s="50">
        <f t="shared" si="3"/>
        <v>-57755336</v>
      </c>
      <c r="X52" s="50">
        <f t="shared" si="3"/>
        <v>-66191440</v>
      </c>
      <c r="Y52" s="50">
        <f t="shared" si="3"/>
        <v>8436104</v>
      </c>
      <c r="Z52" s="51">
        <f>+IF(X52&lt;&gt;0,+(Y52/X52)*100,0)</f>
        <v>-12.7450075115453</v>
      </c>
      <c r="AA52" s="48">
        <f>SUM(AA49:AA51)</f>
        <v>-66191440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-13383976</v>
      </c>
      <c r="D54" s="54">
        <f>+D52-D53</f>
        <v>0</v>
      </c>
      <c r="E54" s="55">
        <f t="shared" si="4"/>
        <v>-35437932</v>
      </c>
      <c r="F54" s="56">
        <f t="shared" si="4"/>
        <v>-66191440</v>
      </c>
      <c r="G54" s="56">
        <f t="shared" si="4"/>
        <v>151065</v>
      </c>
      <c r="H54" s="56">
        <f t="shared" si="4"/>
        <v>91840</v>
      </c>
      <c r="I54" s="56">
        <f t="shared" si="4"/>
        <v>-10938702</v>
      </c>
      <c r="J54" s="56">
        <f t="shared" si="4"/>
        <v>-10695797</v>
      </c>
      <c r="K54" s="56">
        <f t="shared" si="4"/>
        <v>-3078475</v>
      </c>
      <c r="L54" s="56">
        <f t="shared" si="4"/>
        <v>-397169</v>
      </c>
      <c r="M54" s="56">
        <f t="shared" si="4"/>
        <v>-4898062</v>
      </c>
      <c r="N54" s="56">
        <f t="shared" si="4"/>
        <v>-8373706</v>
      </c>
      <c r="O54" s="56">
        <f t="shared" si="4"/>
        <v>-18033455</v>
      </c>
      <c r="P54" s="56">
        <f t="shared" si="4"/>
        <v>-1866185</v>
      </c>
      <c r="Q54" s="56">
        <f t="shared" si="4"/>
        <v>-4239939</v>
      </c>
      <c r="R54" s="56">
        <f t="shared" si="4"/>
        <v>-24139579</v>
      </c>
      <c r="S54" s="56">
        <f t="shared" si="4"/>
        <v>-3177993</v>
      </c>
      <c r="T54" s="56">
        <f t="shared" si="4"/>
        <v>-5028830</v>
      </c>
      <c r="U54" s="56">
        <f t="shared" si="4"/>
        <v>-6339431</v>
      </c>
      <c r="V54" s="56">
        <f t="shared" si="4"/>
        <v>-14546254</v>
      </c>
      <c r="W54" s="56">
        <f t="shared" si="4"/>
        <v>-57755336</v>
      </c>
      <c r="X54" s="56">
        <f t="shared" si="4"/>
        <v>-66191440</v>
      </c>
      <c r="Y54" s="56">
        <f t="shared" si="4"/>
        <v>8436104</v>
      </c>
      <c r="Z54" s="57">
        <f>+IF(X54&lt;&gt;0,+(Y54/X54)*100,0)</f>
        <v>-12.7450075115453</v>
      </c>
      <c r="AA54" s="54">
        <f>+AA52-AA53</f>
        <v>-66191440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-13383976</v>
      </c>
      <c r="D57" s="48">
        <f>SUM(D54:D56)</f>
        <v>0</v>
      </c>
      <c r="E57" s="49">
        <f t="shared" si="5"/>
        <v>-35437932</v>
      </c>
      <c r="F57" s="50">
        <f t="shared" si="5"/>
        <v>-66191440</v>
      </c>
      <c r="G57" s="50">
        <f t="shared" si="5"/>
        <v>151065</v>
      </c>
      <c r="H57" s="50">
        <f t="shared" si="5"/>
        <v>91840</v>
      </c>
      <c r="I57" s="50">
        <f t="shared" si="5"/>
        <v>-10938702</v>
      </c>
      <c r="J57" s="50">
        <f t="shared" si="5"/>
        <v>-10695797</v>
      </c>
      <c r="K57" s="50">
        <f t="shared" si="5"/>
        <v>-3078475</v>
      </c>
      <c r="L57" s="50">
        <f t="shared" si="5"/>
        <v>-397169</v>
      </c>
      <c r="M57" s="50">
        <f t="shared" si="5"/>
        <v>-4898062</v>
      </c>
      <c r="N57" s="50">
        <f t="shared" si="5"/>
        <v>-8373706</v>
      </c>
      <c r="O57" s="50">
        <f t="shared" si="5"/>
        <v>-18033455</v>
      </c>
      <c r="P57" s="50">
        <f t="shared" si="5"/>
        <v>-1866185</v>
      </c>
      <c r="Q57" s="50">
        <f t="shared" si="5"/>
        <v>-4239939</v>
      </c>
      <c r="R57" s="50">
        <f t="shared" si="5"/>
        <v>-24139579</v>
      </c>
      <c r="S57" s="50">
        <f t="shared" si="5"/>
        <v>-3177993</v>
      </c>
      <c r="T57" s="50">
        <f t="shared" si="5"/>
        <v>-5028830</v>
      </c>
      <c r="U57" s="50">
        <f t="shared" si="5"/>
        <v>-6339431</v>
      </c>
      <c r="V57" s="50">
        <f t="shared" si="5"/>
        <v>-14546254</v>
      </c>
      <c r="W57" s="50">
        <f t="shared" si="5"/>
        <v>-57755336</v>
      </c>
      <c r="X57" s="50">
        <f t="shared" si="5"/>
        <v>-66191440</v>
      </c>
      <c r="Y57" s="50">
        <f t="shared" si="5"/>
        <v>8436104</v>
      </c>
      <c r="Z57" s="51">
        <f>+IF(X57&lt;&gt;0,+(Y57/X57)*100,0)</f>
        <v>-12.7450075115453</v>
      </c>
      <c r="AA57" s="48">
        <f>SUM(AA54:AA56)</f>
        <v>-66191440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-13383976</v>
      </c>
      <c r="D60" s="65">
        <f>SUM(D57:D59)</f>
        <v>0</v>
      </c>
      <c r="E60" s="66">
        <f t="shared" si="6"/>
        <v>-35437932</v>
      </c>
      <c r="F60" s="67">
        <f t="shared" si="6"/>
        <v>-66191440</v>
      </c>
      <c r="G60" s="67">
        <f t="shared" si="6"/>
        <v>151065</v>
      </c>
      <c r="H60" s="67">
        <f t="shared" si="6"/>
        <v>91840</v>
      </c>
      <c r="I60" s="67">
        <f t="shared" si="6"/>
        <v>-10938702</v>
      </c>
      <c r="J60" s="67">
        <f t="shared" si="6"/>
        <v>-10695797</v>
      </c>
      <c r="K60" s="67">
        <f t="shared" si="6"/>
        <v>-3078475</v>
      </c>
      <c r="L60" s="67">
        <f t="shared" si="6"/>
        <v>-397169</v>
      </c>
      <c r="M60" s="67">
        <f t="shared" si="6"/>
        <v>-4898062</v>
      </c>
      <c r="N60" s="67">
        <f t="shared" si="6"/>
        <v>-8373706</v>
      </c>
      <c r="O60" s="67">
        <f t="shared" si="6"/>
        <v>-18033455</v>
      </c>
      <c r="P60" s="67">
        <f t="shared" si="6"/>
        <v>-1866185</v>
      </c>
      <c r="Q60" s="67">
        <f t="shared" si="6"/>
        <v>-4239939</v>
      </c>
      <c r="R60" s="67">
        <f t="shared" si="6"/>
        <v>-24139579</v>
      </c>
      <c r="S60" s="67">
        <f t="shared" si="6"/>
        <v>-3177993</v>
      </c>
      <c r="T60" s="67">
        <f t="shared" si="6"/>
        <v>-5028830</v>
      </c>
      <c r="U60" s="67">
        <f t="shared" si="6"/>
        <v>-6339431</v>
      </c>
      <c r="V60" s="67">
        <f t="shared" si="6"/>
        <v>-14546254</v>
      </c>
      <c r="W60" s="67">
        <f t="shared" si="6"/>
        <v>-57755336</v>
      </c>
      <c r="X60" s="67">
        <f t="shared" si="6"/>
        <v>-66191440</v>
      </c>
      <c r="Y60" s="67">
        <f t="shared" si="6"/>
        <v>8436104</v>
      </c>
      <c r="Z60" s="68">
        <f>+IF(X60&lt;&gt;0,+(Y60/X60)*100,0)</f>
        <v>-12.7450075115453</v>
      </c>
      <c r="AA60" s="65">
        <f>SUM(AA57:AA59)</f>
        <v>-66191440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117526957</v>
      </c>
      <c r="D9" s="20"/>
      <c r="E9" s="21">
        <v>145148939</v>
      </c>
      <c r="F9" s="22">
        <v>145148939</v>
      </c>
      <c r="G9" s="22">
        <v>11855981</v>
      </c>
      <c r="H9" s="22">
        <v>15056163</v>
      </c>
      <c r="I9" s="22">
        <v>9881266</v>
      </c>
      <c r="J9" s="22">
        <v>36793410</v>
      </c>
      <c r="K9" s="22">
        <v>11967897</v>
      </c>
      <c r="L9" s="22">
        <v>11865871</v>
      </c>
      <c r="M9" s="22">
        <v>11934195</v>
      </c>
      <c r="N9" s="22">
        <v>35767963</v>
      </c>
      <c r="O9" s="22">
        <v>11676700</v>
      </c>
      <c r="P9" s="22">
        <v>12097232</v>
      </c>
      <c r="Q9" s="22">
        <v>13147368</v>
      </c>
      <c r="R9" s="22">
        <v>36921300</v>
      </c>
      <c r="S9" s="22">
        <v>13703909</v>
      </c>
      <c r="T9" s="22">
        <v>13388813</v>
      </c>
      <c r="U9" s="22">
        <v>10838728</v>
      </c>
      <c r="V9" s="22">
        <v>37931450</v>
      </c>
      <c r="W9" s="22">
        <v>147414123</v>
      </c>
      <c r="X9" s="22">
        <v>145148939</v>
      </c>
      <c r="Y9" s="22">
        <v>2265184</v>
      </c>
      <c r="Z9" s="23">
        <v>1.5605928748814346</v>
      </c>
      <c r="AA9" s="20">
        <v>145148939</v>
      </c>
    </row>
    <row r="10" spans="1:27" x14ac:dyDescent="0.25">
      <c r="A10" s="19" t="s">
        <v>38</v>
      </c>
      <c r="B10" s="15" t="s">
        <v>32</v>
      </c>
      <c r="C10" s="20">
        <v>750</v>
      </c>
      <c r="D10" s="20"/>
      <c r="E10" s="21">
        <v>271412</v>
      </c>
      <c r="F10" s="22">
        <v>271412</v>
      </c>
      <c r="G10" s="22"/>
      <c r="H10" s="22"/>
      <c r="I10" s="22"/>
      <c r="J10" s="22"/>
      <c r="K10" s="22"/>
      <c r="L10" s="22"/>
      <c r="M10" s="22"/>
      <c r="N10" s="22"/>
      <c r="O10" s="22"/>
      <c r="P10" s="22">
        <v>3615</v>
      </c>
      <c r="Q10" s="22"/>
      <c r="R10" s="22">
        <v>3615</v>
      </c>
      <c r="S10" s="22"/>
      <c r="T10" s="22"/>
      <c r="U10" s="22">
        <v>8435</v>
      </c>
      <c r="V10" s="22">
        <v>8435</v>
      </c>
      <c r="W10" s="22">
        <v>12050</v>
      </c>
      <c r="X10" s="22">
        <v>271412</v>
      </c>
      <c r="Y10" s="22">
        <v>-259362</v>
      </c>
      <c r="Z10" s="23">
        <v>-95.56025525768942</v>
      </c>
      <c r="AA10" s="20">
        <v>271412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347884</v>
      </c>
      <c r="D20" s="20"/>
      <c r="E20" s="21">
        <v>189988</v>
      </c>
      <c r="F20" s="22">
        <v>368988</v>
      </c>
      <c r="G20" s="22">
        <v>28170</v>
      </c>
      <c r="H20" s="22">
        <v>42599</v>
      </c>
      <c r="I20" s="22">
        <v>40737</v>
      </c>
      <c r="J20" s="22">
        <v>111506</v>
      </c>
      <c r="K20" s="22"/>
      <c r="L20" s="22">
        <v>43103</v>
      </c>
      <c r="M20" s="22">
        <v>29735</v>
      </c>
      <c r="N20" s="22">
        <v>72838</v>
      </c>
      <c r="O20" s="22">
        <v>19033</v>
      </c>
      <c r="P20" s="22">
        <v>30679</v>
      </c>
      <c r="Q20" s="22">
        <v>40463</v>
      </c>
      <c r="R20" s="22">
        <v>90175</v>
      </c>
      <c r="S20" s="22">
        <v>48840</v>
      </c>
      <c r="T20" s="22">
        <v>31992</v>
      </c>
      <c r="U20" s="22">
        <v>32799</v>
      </c>
      <c r="V20" s="22">
        <v>113631</v>
      </c>
      <c r="W20" s="22">
        <v>388150</v>
      </c>
      <c r="X20" s="22">
        <v>368988</v>
      </c>
      <c r="Y20" s="22">
        <v>19162</v>
      </c>
      <c r="Z20" s="18">
        <v>5.1931228115819481</v>
      </c>
      <c r="AA20" s="20">
        <v>368988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20163</v>
      </c>
      <c r="D25" s="20"/>
      <c r="E25" s="21">
        <v>8031</v>
      </c>
      <c r="F25" s="22">
        <v>8031</v>
      </c>
      <c r="G25" s="22">
        <v>1724</v>
      </c>
      <c r="H25" s="22"/>
      <c r="I25" s="22">
        <v>10145</v>
      </c>
      <c r="J25" s="22">
        <v>11869</v>
      </c>
      <c r="K25" s="22">
        <v>8776</v>
      </c>
      <c r="L25" s="22">
        <v>5633</v>
      </c>
      <c r="M25" s="22">
        <v>3842</v>
      </c>
      <c r="N25" s="22">
        <v>18251</v>
      </c>
      <c r="O25" s="22">
        <v>9624</v>
      </c>
      <c r="P25" s="22">
        <v>7199</v>
      </c>
      <c r="Q25" s="22">
        <v>7881</v>
      </c>
      <c r="R25" s="22">
        <v>24704</v>
      </c>
      <c r="S25" s="22">
        <v>6360</v>
      </c>
      <c r="T25" s="22">
        <v>4182</v>
      </c>
      <c r="U25" s="22">
        <v>8190</v>
      </c>
      <c r="V25" s="22">
        <v>18732</v>
      </c>
      <c r="W25" s="22">
        <v>73556</v>
      </c>
      <c r="X25" s="22">
        <v>8031</v>
      </c>
      <c r="Y25" s="22">
        <v>65525</v>
      </c>
      <c r="Z25" s="23">
        <v>815.90088407421251</v>
      </c>
      <c r="AA25" s="20">
        <v>8031</v>
      </c>
    </row>
    <row r="26" spans="1:27" x14ac:dyDescent="0.25">
      <c r="A26" s="19" t="s">
        <v>54</v>
      </c>
      <c r="B26" s="15" t="s">
        <v>32</v>
      </c>
      <c r="C26" s="20">
        <v>10753346</v>
      </c>
      <c r="D26" s="20"/>
      <c r="E26" s="21">
        <v>9857235</v>
      </c>
      <c r="F26" s="22">
        <v>9857235</v>
      </c>
      <c r="G26" s="22">
        <v>4107180</v>
      </c>
      <c r="H26" s="22"/>
      <c r="I26" s="22"/>
      <c r="J26" s="22">
        <v>4107180</v>
      </c>
      <c r="K26" s="22"/>
      <c r="L26" s="22"/>
      <c r="M26" s="22">
        <v>3249003</v>
      </c>
      <c r="N26" s="22">
        <v>3249003</v>
      </c>
      <c r="O26" s="22"/>
      <c r="P26" s="22"/>
      <c r="Q26" s="22">
        <v>2464303</v>
      </c>
      <c r="R26" s="22">
        <v>2464303</v>
      </c>
      <c r="S26" s="22"/>
      <c r="T26" s="22"/>
      <c r="U26" s="22"/>
      <c r="V26" s="22"/>
      <c r="W26" s="22">
        <v>9820486</v>
      </c>
      <c r="X26" s="22">
        <v>9857235</v>
      </c>
      <c r="Y26" s="22">
        <v>-36749</v>
      </c>
      <c r="Z26" s="23">
        <v>-0.372812457042974</v>
      </c>
      <c r="AA26" s="20">
        <v>9857235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128649100</v>
      </c>
      <c r="D33" s="29">
        <f t="shared" ref="D33:Y33" si="0">SUM(D6:D32)</f>
        <v>0</v>
      </c>
      <c r="E33" s="30">
        <f t="shared" si="0"/>
        <v>155475605</v>
      </c>
      <c r="F33" s="31">
        <f t="shared" si="0"/>
        <v>155654605</v>
      </c>
      <c r="G33" s="31">
        <f t="shared" si="0"/>
        <v>15993055</v>
      </c>
      <c r="H33" s="31">
        <f t="shared" si="0"/>
        <v>15098762</v>
      </c>
      <c r="I33" s="31">
        <f t="shared" si="0"/>
        <v>9932148</v>
      </c>
      <c r="J33" s="31">
        <f t="shared" si="0"/>
        <v>41023965</v>
      </c>
      <c r="K33" s="31">
        <f t="shared" si="0"/>
        <v>11976673</v>
      </c>
      <c r="L33" s="31">
        <f t="shared" si="0"/>
        <v>11914607</v>
      </c>
      <c r="M33" s="31">
        <f t="shared" si="0"/>
        <v>15216775</v>
      </c>
      <c r="N33" s="31">
        <f t="shared" si="0"/>
        <v>39108055</v>
      </c>
      <c r="O33" s="31">
        <f t="shared" si="0"/>
        <v>11705357</v>
      </c>
      <c r="P33" s="31">
        <f t="shared" si="0"/>
        <v>12138725</v>
      </c>
      <c r="Q33" s="31">
        <f t="shared" si="0"/>
        <v>15660015</v>
      </c>
      <c r="R33" s="31">
        <f t="shared" si="0"/>
        <v>39504097</v>
      </c>
      <c r="S33" s="31">
        <f t="shared" si="0"/>
        <v>13759109</v>
      </c>
      <c r="T33" s="31">
        <f t="shared" si="0"/>
        <v>13424987</v>
      </c>
      <c r="U33" s="31">
        <f t="shared" si="0"/>
        <v>10888152</v>
      </c>
      <c r="V33" s="31">
        <f t="shared" si="0"/>
        <v>38072248</v>
      </c>
      <c r="W33" s="31">
        <f t="shared" si="0"/>
        <v>157708365</v>
      </c>
      <c r="X33" s="31">
        <f t="shared" si="0"/>
        <v>155654605</v>
      </c>
      <c r="Y33" s="31">
        <f t="shared" si="0"/>
        <v>2053760</v>
      </c>
      <c r="Z33" s="32">
        <f>+IF(X33&lt;&gt;0,+(Y33/X33)*100,0)</f>
        <v>1.3194341407374359</v>
      </c>
      <c r="AA33" s="29">
        <f>SUM(AA6:AA32)</f>
        <v>155654605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63100327</v>
      </c>
      <c r="D35" s="20"/>
      <c r="E35" s="21">
        <v>99602799</v>
      </c>
      <c r="F35" s="22">
        <v>99602799</v>
      </c>
      <c r="G35" s="22">
        <v>5130188</v>
      </c>
      <c r="H35" s="22">
        <v>3967154</v>
      </c>
      <c r="I35" s="22">
        <v>8504798</v>
      </c>
      <c r="J35" s="22">
        <v>17602140</v>
      </c>
      <c r="K35" s="22">
        <v>449566</v>
      </c>
      <c r="L35" s="22">
        <v>4580680</v>
      </c>
      <c r="M35" s="22">
        <v>4857343</v>
      </c>
      <c r="N35" s="22">
        <v>9887589</v>
      </c>
      <c r="O35" s="22">
        <v>4310683</v>
      </c>
      <c r="P35" s="22">
        <v>4306667</v>
      </c>
      <c r="Q35" s="22">
        <v>4305888</v>
      </c>
      <c r="R35" s="22">
        <v>12923238</v>
      </c>
      <c r="S35" s="22"/>
      <c r="T35" s="22">
        <v>11757121</v>
      </c>
      <c r="U35" s="22">
        <v>8417474</v>
      </c>
      <c r="V35" s="22">
        <v>20174595</v>
      </c>
      <c r="W35" s="22">
        <v>60587562</v>
      </c>
      <c r="X35" s="22">
        <v>99602799</v>
      </c>
      <c r="Y35" s="22">
        <v>-39015237</v>
      </c>
      <c r="Z35" s="23">
        <v>-39.17082390425594</v>
      </c>
      <c r="AA35" s="20">
        <v>99602799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206774</v>
      </c>
      <c r="D38" s="20"/>
      <c r="E38" s="21">
        <v>921129</v>
      </c>
      <c r="F38" s="22">
        <v>621129</v>
      </c>
      <c r="G38" s="22">
        <v>6831</v>
      </c>
      <c r="H38" s="22"/>
      <c r="I38" s="22"/>
      <c r="J38" s="22">
        <v>6831</v>
      </c>
      <c r="K38" s="22"/>
      <c r="L38" s="22">
        <v>28185</v>
      </c>
      <c r="M38" s="22"/>
      <c r="N38" s="22">
        <v>28185</v>
      </c>
      <c r="O38" s="22">
        <v>23909</v>
      </c>
      <c r="P38" s="22"/>
      <c r="Q38" s="22">
        <v>30887</v>
      </c>
      <c r="R38" s="22">
        <v>54796</v>
      </c>
      <c r="S38" s="22">
        <v>38634</v>
      </c>
      <c r="T38" s="22">
        <v>24432</v>
      </c>
      <c r="U38" s="22">
        <v>26800</v>
      </c>
      <c r="V38" s="22">
        <v>89866</v>
      </c>
      <c r="W38" s="22">
        <v>179678</v>
      </c>
      <c r="X38" s="22">
        <v>621129</v>
      </c>
      <c r="Y38" s="22">
        <v>-441451</v>
      </c>
      <c r="Z38" s="23">
        <v>-71.072353730062503</v>
      </c>
      <c r="AA38" s="20">
        <v>621129</v>
      </c>
    </row>
    <row r="39" spans="1:27" x14ac:dyDescent="0.25">
      <c r="A39" s="19" t="s">
        <v>65</v>
      </c>
      <c r="B39" s="15" t="s">
        <v>32</v>
      </c>
      <c r="C39" s="20">
        <v>233221662</v>
      </c>
      <c r="D39" s="20"/>
      <c r="E39" s="21">
        <v>21407047</v>
      </c>
      <c r="F39" s="22">
        <v>21407047</v>
      </c>
      <c r="G39" s="22">
        <v>3937269</v>
      </c>
      <c r="H39" s="22">
        <v>3937269</v>
      </c>
      <c r="I39" s="22"/>
      <c r="J39" s="22">
        <v>7874538</v>
      </c>
      <c r="K39" s="22"/>
      <c r="L39" s="22"/>
      <c r="M39" s="22"/>
      <c r="N39" s="22"/>
      <c r="O39" s="22"/>
      <c r="P39" s="22"/>
      <c r="Q39" s="22"/>
      <c r="R39" s="22"/>
      <c r="S39" s="22">
        <v>-122255202</v>
      </c>
      <c r="T39" s="22"/>
      <c r="U39" s="22">
        <v>-7874538</v>
      </c>
      <c r="V39" s="22">
        <v>-130129740</v>
      </c>
      <c r="W39" s="22">
        <v>-122255202</v>
      </c>
      <c r="X39" s="22">
        <v>21407047</v>
      </c>
      <c r="Y39" s="22">
        <v>-143662249</v>
      </c>
      <c r="Z39" s="23">
        <v>-671.09792864004078</v>
      </c>
      <c r="AA39" s="20">
        <v>21407047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2627268</v>
      </c>
      <c r="F40" s="22">
        <v>2627268</v>
      </c>
      <c r="G40" s="22"/>
      <c r="H40" s="22">
        <v>238842</v>
      </c>
      <c r="I40" s="22"/>
      <c r="J40" s="22">
        <v>238842</v>
      </c>
      <c r="K40" s="22"/>
      <c r="L40" s="22"/>
      <c r="M40" s="22"/>
      <c r="N40" s="22"/>
      <c r="O40" s="22"/>
      <c r="P40" s="22">
        <v>1671898</v>
      </c>
      <c r="Q40" s="22">
        <v>238842</v>
      </c>
      <c r="R40" s="22">
        <v>1910740</v>
      </c>
      <c r="S40" s="22">
        <v>238842</v>
      </c>
      <c r="T40" s="22">
        <v>238842</v>
      </c>
      <c r="U40" s="22"/>
      <c r="V40" s="22">
        <v>477684</v>
      </c>
      <c r="W40" s="22">
        <v>2627266</v>
      </c>
      <c r="X40" s="22">
        <v>2627268</v>
      </c>
      <c r="Y40" s="22">
        <v>-2</v>
      </c>
      <c r="Z40" s="23"/>
      <c r="AA40" s="20">
        <v>2627268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28379047</v>
      </c>
      <c r="D42" s="20"/>
      <c r="E42" s="21">
        <v>25515381</v>
      </c>
      <c r="F42" s="22">
        <v>28015381</v>
      </c>
      <c r="G42" s="22"/>
      <c r="H42" s="22"/>
      <c r="I42" s="22"/>
      <c r="J42" s="22"/>
      <c r="K42" s="22"/>
      <c r="L42" s="22">
        <v>10782609</v>
      </c>
      <c r="M42" s="22"/>
      <c r="N42" s="22">
        <v>10782609</v>
      </c>
      <c r="O42" s="22">
        <v>2695652</v>
      </c>
      <c r="P42" s="22">
        <v>5416522</v>
      </c>
      <c r="Q42" s="22">
        <v>2828963</v>
      </c>
      <c r="R42" s="22">
        <v>10941137</v>
      </c>
      <c r="S42" s="22">
        <v>140000</v>
      </c>
      <c r="T42" s="22"/>
      <c r="U42" s="22">
        <v>544972</v>
      </c>
      <c r="V42" s="22">
        <v>684972</v>
      </c>
      <c r="W42" s="22">
        <v>22408718</v>
      </c>
      <c r="X42" s="22">
        <v>28015381</v>
      </c>
      <c r="Y42" s="22">
        <v>-5606663</v>
      </c>
      <c r="Z42" s="23">
        <v>-20.012802967055848</v>
      </c>
      <c r="AA42" s="20">
        <v>28015381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4407052</v>
      </c>
      <c r="F44" s="22">
        <v>4407052</v>
      </c>
      <c r="G44" s="22">
        <v>121018</v>
      </c>
      <c r="H44" s="22">
        <v>273730</v>
      </c>
      <c r="I44" s="22">
        <v>46886</v>
      </c>
      <c r="J44" s="22">
        <v>441634</v>
      </c>
      <c r="K44" s="22">
        <v>385333</v>
      </c>
      <c r="L44" s="22">
        <v>1849810</v>
      </c>
      <c r="M44" s="22">
        <v>6317443</v>
      </c>
      <c r="N44" s="22">
        <v>8552586</v>
      </c>
      <c r="O44" s="22">
        <v>3283660</v>
      </c>
      <c r="P44" s="22">
        <v>3003099</v>
      </c>
      <c r="Q44" s="22">
        <v>9018315</v>
      </c>
      <c r="R44" s="22">
        <v>15305074</v>
      </c>
      <c r="S44" s="22">
        <v>651488</v>
      </c>
      <c r="T44" s="22">
        <v>602727</v>
      </c>
      <c r="U44" s="22">
        <v>48261</v>
      </c>
      <c r="V44" s="22">
        <v>1302476</v>
      </c>
      <c r="W44" s="22">
        <v>25601770</v>
      </c>
      <c r="X44" s="22">
        <v>4407052</v>
      </c>
      <c r="Y44" s="22">
        <v>21194718</v>
      </c>
      <c r="Z44" s="23">
        <v>480.92734099801862</v>
      </c>
      <c r="AA44" s="20">
        <v>4407052</v>
      </c>
    </row>
    <row r="45" spans="1:27" x14ac:dyDescent="0.25">
      <c r="A45" s="19" t="s">
        <v>70</v>
      </c>
      <c r="B45" s="15" t="s">
        <v>32</v>
      </c>
      <c r="C45" s="20">
        <v>35635978</v>
      </c>
      <c r="D45" s="20"/>
      <c r="E45" s="21">
        <v>28841413</v>
      </c>
      <c r="F45" s="22">
        <v>28841413</v>
      </c>
      <c r="G45" s="22">
        <v>3158512</v>
      </c>
      <c r="H45" s="22">
        <v>3170010</v>
      </c>
      <c r="I45" s="22">
        <v>3220518</v>
      </c>
      <c r="J45" s="22">
        <v>9549040</v>
      </c>
      <c r="K45" s="22">
        <v>3252009</v>
      </c>
      <c r="L45" s="22">
        <v>3363189</v>
      </c>
      <c r="M45" s="22">
        <v>3425617</v>
      </c>
      <c r="N45" s="22">
        <v>10040815</v>
      </c>
      <c r="O45" s="22">
        <v>3990974</v>
      </c>
      <c r="P45" s="22">
        <v>3490020</v>
      </c>
      <c r="Q45" s="22">
        <v>13840970</v>
      </c>
      <c r="R45" s="22">
        <v>21321964</v>
      </c>
      <c r="S45" s="22">
        <v>-6930676</v>
      </c>
      <c r="T45" s="22">
        <v>2859574</v>
      </c>
      <c r="U45" s="22">
        <v>4495977</v>
      </c>
      <c r="V45" s="22">
        <v>424875</v>
      </c>
      <c r="W45" s="22">
        <v>41336694</v>
      </c>
      <c r="X45" s="22">
        <v>28841413</v>
      </c>
      <c r="Y45" s="22">
        <v>12495281</v>
      </c>
      <c r="Z45" s="23">
        <v>43.324094419368429</v>
      </c>
      <c r="AA45" s="20">
        <v>28841413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360543788</v>
      </c>
      <c r="D48" s="29">
        <f t="shared" ref="D48:Y48" si="1">SUM(D35:D47)</f>
        <v>0</v>
      </c>
      <c r="E48" s="30">
        <f t="shared" si="1"/>
        <v>183322089</v>
      </c>
      <c r="F48" s="31">
        <f t="shared" si="1"/>
        <v>185522089</v>
      </c>
      <c r="G48" s="31">
        <f t="shared" si="1"/>
        <v>12353818</v>
      </c>
      <c r="H48" s="31">
        <f t="shared" si="1"/>
        <v>11587005</v>
      </c>
      <c r="I48" s="31">
        <f t="shared" si="1"/>
        <v>11772202</v>
      </c>
      <c r="J48" s="31">
        <f t="shared" si="1"/>
        <v>35713025</v>
      </c>
      <c r="K48" s="31">
        <f t="shared" si="1"/>
        <v>4086908</v>
      </c>
      <c r="L48" s="31">
        <f t="shared" si="1"/>
        <v>20604473</v>
      </c>
      <c r="M48" s="31">
        <f t="shared" si="1"/>
        <v>14600403</v>
      </c>
      <c r="N48" s="31">
        <f t="shared" si="1"/>
        <v>39291784</v>
      </c>
      <c r="O48" s="31">
        <f t="shared" si="1"/>
        <v>14304878</v>
      </c>
      <c r="P48" s="31">
        <f t="shared" si="1"/>
        <v>17888206</v>
      </c>
      <c r="Q48" s="31">
        <f t="shared" si="1"/>
        <v>30263865</v>
      </c>
      <c r="R48" s="31">
        <f t="shared" si="1"/>
        <v>62456949</v>
      </c>
      <c r="S48" s="31">
        <f t="shared" si="1"/>
        <v>-128116914</v>
      </c>
      <c r="T48" s="31">
        <f t="shared" si="1"/>
        <v>15482696</v>
      </c>
      <c r="U48" s="31">
        <f t="shared" si="1"/>
        <v>5658946</v>
      </c>
      <c r="V48" s="31">
        <f t="shared" si="1"/>
        <v>-106975272</v>
      </c>
      <c r="W48" s="31">
        <f t="shared" si="1"/>
        <v>30486486</v>
      </c>
      <c r="X48" s="31">
        <f t="shared" si="1"/>
        <v>185522089</v>
      </c>
      <c r="Y48" s="31">
        <f t="shared" si="1"/>
        <v>-155035603</v>
      </c>
      <c r="Z48" s="32">
        <f>+IF(X48&lt;&gt;0,+(Y48/X48)*100,0)</f>
        <v>-83.567193446166939</v>
      </c>
      <c r="AA48" s="29">
        <f>SUM(AA35:AA47)</f>
        <v>185522089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-231894688</v>
      </c>
      <c r="D49" s="39">
        <f t="shared" si="2"/>
        <v>0</v>
      </c>
      <c r="E49" s="40">
        <f t="shared" si="2"/>
        <v>-27846484</v>
      </c>
      <c r="F49" s="41">
        <f t="shared" si="2"/>
        <v>-29867484</v>
      </c>
      <c r="G49" s="41">
        <f t="shared" si="2"/>
        <v>3639237</v>
      </c>
      <c r="H49" s="41">
        <f t="shared" si="2"/>
        <v>3511757</v>
      </c>
      <c r="I49" s="41">
        <f t="shared" si="2"/>
        <v>-1840054</v>
      </c>
      <c r="J49" s="41">
        <f t="shared" si="2"/>
        <v>5310940</v>
      </c>
      <c r="K49" s="41">
        <f t="shared" si="2"/>
        <v>7889765</v>
      </c>
      <c r="L49" s="41">
        <f t="shared" si="2"/>
        <v>-8689866</v>
      </c>
      <c r="M49" s="41">
        <f t="shared" si="2"/>
        <v>616372</v>
      </c>
      <c r="N49" s="41">
        <f t="shared" si="2"/>
        <v>-183729</v>
      </c>
      <c r="O49" s="41">
        <f t="shared" si="2"/>
        <v>-2599521</v>
      </c>
      <c r="P49" s="41">
        <f t="shared" si="2"/>
        <v>-5749481</v>
      </c>
      <c r="Q49" s="41">
        <f t="shared" si="2"/>
        <v>-14603850</v>
      </c>
      <c r="R49" s="41">
        <f t="shared" si="2"/>
        <v>-22952852</v>
      </c>
      <c r="S49" s="41">
        <f t="shared" si="2"/>
        <v>141876023</v>
      </c>
      <c r="T49" s="41">
        <f t="shared" si="2"/>
        <v>-2057709</v>
      </c>
      <c r="U49" s="41">
        <f t="shared" si="2"/>
        <v>5229206</v>
      </c>
      <c r="V49" s="41">
        <f t="shared" si="2"/>
        <v>145047520</v>
      </c>
      <c r="W49" s="41">
        <f t="shared" si="2"/>
        <v>127221879</v>
      </c>
      <c r="X49" s="41">
        <f t="shared" si="2"/>
        <v>-29867484</v>
      </c>
      <c r="Y49" s="41">
        <f t="shared" si="2"/>
        <v>157089363</v>
      </c>
      <c r="Z49" s="42">
        <f>+IF(X49&lt;&gt;0,+(Y49/X49)*100,0)</f>
        <v>-525.95445602314544</v>
      </c>
      <c r="AA49" s="39">
        <f>+AA33-AA48</f>
        <v>-29867484</v>
      </c>
    </row>
    <row r="50" spans="1:27" x14ac:dyDescent="0.25">
      <c r="A50" s="43" t="s">
        <v>75</v>
      </c>
      <c r="B50" s="15" t="s">
        <v>32</v>
      </c>
      <c r="C50" s="20">
        <v>69682196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-162212492</v>
      </c>
      <c r="D52" s="48">
        <f t="shared" si="3"/>
        <v>0</v>
      </c>
      <c r="E52" s="49">
        <f t="shared" si="3"/>
        <v>-27846484</v>
      </c>
      <c r="F52" s="50">
        <f t="shared" si="3"/>
        <v>-29867484</v>
      </c>
      <c r="G52" s="50">
        <f t="shared" si="3"/>
        <v>3639237</v>
      </c>
      <c r="H52" s="50">
        <f t="shared" si="3"/>
        <v>3511757</v>
      </c>
      <c r="I52" s="50">
        <f t="shared" si="3"/>
        <v>-1840054</v>
      </c>
      <c r="J52" s="50">
        <f t="shared" si="3"/>
        <v>5310940</v>
      </c>
      <c r="K52" s="50">
        <f t="shared" si="3"/>
        <v>7889765</v>
      </c>
      <c r="L52" s="50">
        <f t="shared" si="3"/>
        <v>-8689866</v>
      </c>
      <c r="M52" s="50">
        <f t="shared" si="3"/>
        <v>616372</v>
      </c>
      <c r="N52" s="50">
        <f t="shared" si="3"/>
        <v>-183729</v>
      </c>
      <c r="O52" s="50">
        <f t="shared" si="3"/>
        <v>-2599521</v>
      </c>
      <c r="P52" s="50">
        <f t="shared" si="3"/>
        <v>-5749481</v>
      </c>
      <c r="Q52" s="50">
        <f t="shared" si="3"/>
        <v>-14603850</v>
      </c>
      <c r="R52" s="50">
        <f t="shared" si="3"/>
        <v>-22952852</v>
      </c>
      <c r="S52" s="50">
        <f t="shared" si="3"/>
        <v>141876023</v>
      </c>
      <c r="T52" s="50">
        <f t="shared" si="3"/>
        <v>-2057709</v>
      </c>
      <c r="U52" s="50">
        <f t="shared" si="3"/>
        <v>5229206</v>
      </c>
      <c r="V52" s="50">
        <f t="shared" si="3"/>
        <v>145047520</v>
      </c>
      <c r="W52" s="50">
        <f t="shared" si="3"/>
        <v>127221879</v>
      </c>
      <c r="X52" s="50">
        <f t="shared" si="3"/>
        <v>-29867484</v>
      </c>
      <c r="Y52" s="50">
        <f t="shared" si="3"/>
        <v>157089363</v>
      </c>
      <c r="Z52" s="51">
        <f>+IF(X52&lt;&gt;0,+(Y52/X52)*100,0)</f>
        <v>-525.95445602314544</v>
      </c>
      <c r="AA52" s="48">
        <f>SUM(AA49:AA51)</f>
        <v>-29867484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-162212492</v>
      </c>
      <c r="D54" s="54">
        <f>+D52-D53</f>
        <v>0</v>
      </c>
      <c r="E54" s="55">
        <f t="shared" si="4"/>
        <v>-27846484</v>
      </c>
      <c r="F54" s="56">
        <f t="shared" si="4"/>
        <v>-29867484</v>
      </c>
      <c r="G54" s="56">
        <f t="shared" si="4"/>
        <v>3639237</v>
      </c>
      <c r="H54" s="56">
        <f t="shared" si="4"/>
        <v>3511757</v>
      </c>
      <c r="I54" s="56">
        <f t="shared" si="4"/>
        <v>-1840054</v>
      </c>
      <c r="J54" s="56">
        <f t="shared" si="4"/>
        <v>5310940</v>
      </c>
      <c r="K54" s="56">
        <f t="shared" si="4"/>
        <v>7889765</v>
      </c>
      <c r="L54" s="56">
        <f t="shared" si="4"/>
        <v>-8689866</v>
      </c>
      <c r="M54" s="56">
        <f t="shared" si="4"/>
        <v>616372</v>
      </c>
      <c r="N54" s="56">
        <f t="shared" si="4"/>
        <v>-183729</v>
      </c>
      <c r="O54" s="56">
        <f t="shared" si="4"/>
        <v>-2599521</v>
      </c>
      <c r="P54" s="56">
        <f t="shared" si="4"/>
        <v>-5749481</v>
      </c>
      <c r="Q54" s="56">
        <f t="shared" si="4"/>
        <v>-14603850</v>
      </c>
      <c r="R54" s="56">
        <f t="shared" si="4"/>
        <v>-22952852</v>
      </c>
      <c r="S54" s="56">
        <f t="shared" si="4"/>
        <v>141876023</v>
      </c>
      <c r="T54" s="56">
        <f t="shared" si="4"/>
        <v>-2057709</v>
      </c>
      <c r="U54" s="56">
        <f t="shared" si="4"/>
        <v>5229206</v>
      </c>
      <c r="V54" s="56">
        <f t="shared" si="4"/>
        <v>145047520</v>
      </c>
      <c r="W54" s="56">
        <f t="shared" si="4"/>
        <v>127221879</v>
      </c>
      <c r="X54" s="56">
        <f t="shared" si="4"/>
        <v>-29867484</v>
      </c>
      <c r="Y54" s="56">
        <f t="shared" si="4"/>
        <v>157089363</v>
      </c>
      <c r="Z54" s="57">
        <f>+IF(X54&lt;&gt;0,+(Y54/X54)*100,0)</f>
        <v>-525.95445602314544</v>
      </c>
      <c r="AA54" s="54">
        <f>+AA52-AA53</f>
        <v>-29867484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-162212492</v>
      </c>
      <c r="D57" s="48">
        <f>SUM(D54:D56)</f>
        <v>0</v>
      </c>
      <c r="E57" s="49">
        <f t="shared" si="5"/>
        <v>-27846484</v>
      </c>
      <c r="F57" s="50">
        <f t="shared" si="5"/>
        <v>-29867484</v>
      </c>
      <c r="G57" s="50">
        <f t="shared" si="5"/>
        <v>3639237</v>
      </c>
      <c r="H57" s="50">
        <f t="shared" si="5"/>
        <v>3511757</v>
      </c>
      <c r="I57" s="50">
        <f t="shared" si="5"/>
        <v>-1840054</v>
      </c>
      <c r="J57" s="50">
        <f t="shared" si="5"/>
        <v>5310940</v>
      </c>
      <c r="K57" s="50">
        <f t="shared" si="5"/>
        <v>7889765</v>
      </c>
      <c r="L57" s="50">
        <f t="shared" si="5"/>
        <v>-8689866</v>
      </c>
      <c r="M57" s="50">
        <f t="shared" si="5"/>
        <v>616372</v>
      </c>
      <c r="N57" s="50">
        <f t="shared" si="5"/>
        <v>-183729</v>
      </c>
      <c r="O57" s="50">
        <f t="shared" si="5"/>
        <v>-2599521</v>
      </c>
      <c r="P57" s="50">
        <f t="shared" si="5"/>
        <v>-5749481</v>
      </c>
      <c r="Q57" s="50">
        <f t="shared" si="5"/>
        <v>-14603850</v>
      </c>
      <c r="R57" s="50">
        <f t="shared" si="5"/>
        <v>-22952852</v>
      </c>
      <c r="S57" s="50">
        <f t="shared" si="5"/>
        <v>141876023</v>
      </c>
      <c r="T57" s="50">
        <f t="shared" si="5"/>
        <v>-2057709</v>
      </c>
      <c r="U57" s="50">
        <f t="shared" si="5"/>
        <v>5229206</v>
      </c>
      <c r="V57" s="50">
        <f t="shared" si="5"/>
        <v>145047520</v>
      </c>
      <c r="W57" s="50">
        <f t="shared" si="5"/>
        <v>127221879</v>
      </c>
      <c r="X57" s="50">
        <f t="shared" si="5"/>
        <v>-29867484</v>
      </c>
      <c r="Y57" s="50">
        <f t="shared" si="5"/>
        <v>157089363</v>
      </c>
      <c r="Z57" s="51">
        <f>+IF(X57&lt;&gt;0,+(Y57/X57)*100,0)</f>
        <v>-525.95445602314544</v>
      </c>
      <c r="AA57" s="48">
        <f>SUM(AA54:AA56)</f>
        <v>-29867484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-162212492</v>
      </c>
      <c r="D60" s="65">
        <f>SUM(D57:D59)</f>
        <v>0</v>
      </c>
      <c r="E60" s="66">
        <f t="shared" si="6"/>
        <v>-27846484</v>
      </c>
      <c r="F60" s="67">
        <f t="shared" si="6"/>
        <v>-29867484</v>
      </c>
      <c r="G60" s="67">
        <f t="shared" si="6"/>
        <v>3639237</v>
      </c>
      <c r="H60" s="67">
        <f t="shared" si="6"/>
        <v>3511757</v>
      </c>
      <c r="I60" s="67">
        <f t="shared" si="6"/>
        <v>-1840054</v>
      </c>
      <c r="J60" s="67">
        <f t="shared" si="6"/>
        <v>5310940</v>
      </c>
      <c r="K60" s="67">
        <f t="shared" si="6"/>
        <v>7889765</v>
      </c>
      <c r="L60" s="67">
        <f t="shared" si="6"/>
        <v>-8689866</v>
      </c>
      <c r="M60" s="67">
        <f t="shared" si="6"/>
        <v>616372</v>
      </c>
      <c r="N60" s="67">
        <f t="shared" si="6"/>
        <v>-183729</v>
      </c>
      <c r="O60" s="67">
        <f t="shared" si="6"/>
        <v>-2599521</v>
      </c>
      <c r="P60" s="67">
        <f t="shared" si="6"/>
        <v>-5749481</v>
      </c>
      <c r="Q60" s="67">
        <f t="shared" si="6"/>
        <v>-14603850</v>
      </c>
      <c r="R60" s="67">
        <f t="shared" si="6"/>
        <v>-22952852</v>
      </c>
      <c r="S60" s="67">
        <f t="shared" si="6"/>
        <v>141876023</v>
      </c>
      <c r="T60" s="67">
        <f t="shared" si="6"/>
        <v>-2057709</v>
      </c>
      <c r="U60" s="67">
        <f t="shared" si="6"/>
        <v>5229206</v>
      </c>
      <c r="V60" s="67">
        <f t="shared" si="6"/>
        <v>145047520</v>
      </c>
      <c r="W60" s="67">
        <f t="shared" si="6"/>
        <v>127221879</v>
      </c>
      <c r="X60" s="67">
        <f t="shared" si="6"/>
        <v>-29867484</v>
      </c>
      <c r="Y60" s="67">
        <f t="shared" si="6"/>
        <v>157089363</v>
      </c>
      <c r="Z60" s="68">
        <f>+IF(X60&lt;&gt;0,+(Y60/X60)*100,0)</f>
        <v>-525.95445602314544</v>
      </c>
      <c r="AA60" s="65">
        <f>SUM(AA57:AA59)</f>
        <v>-29867484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1010213702</v>
      </c>
      <c r="D9" s="20"/>
      <c r="E9" s="21">
        <v>1062829090</v>
      </c>
      <c r="F9" s="22">
        <v>1062829090</v>
      </c>
      <c r="G9" s="22">
        <v>85639433</v>
      </c>
      <c r="H9" s="22">
        <v>85679117</v>
      </c>
      <c r="I9" s="22">
        <v>85041597</v>
      </c>
      <c r="J9" s="22">
        <v>256360147</v>
      </c>
      <c r="K9" s="22">
        <v>93194864</v>
      </c>
      <c r="L9" s="22">
        <v>88296630</v>
      </c>
      <c r="M9" s="22">
        <v>89816113</v>
      </c>
      <c r="N9" s="22">
        <v>271307607</v>
      </c>
      <c r="O9" s="22">
        <v>85453863</v>
      </c>
      <c r="P9" s="22">
        <v>87999432</v>
      </c>
      <c r="Q9" s="22">
        <v>87121276</v>
      </c>
      <c r="R9" s="22">
        <v>260574571</v>
      </c>
      <c r="S9" s="22">
        <v>88669616</v>
      </c>
      <c r="T9" s="22">
        <v>82736199</v>
      </c>
      <c r="U9" s="22">
        <v>92821513</v>
      </c>
      <c r="V9" s="22">
        <v>264227328</v>
      </c>
      <c r="W9" s="22">
        <v>1052469653</v>
      </c>
      <c r="X9" s="22">
        <v>1062829090</v>
      </c>
      <c r="Y9" s="22">
        <v>-10359437</v>
      </c>
      <c r="Z9" s="23">
        <v>-0.97470393852317305</v>
      </c>
      <c r="AA9" s="20">
        <v>1062829090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354689</v>
      </c>
      <c r="D20" s="20"/>
      <c r="E20" s="21">
        <v>541260</v>
      </c>
      <c r="F20" s="22">
        <v>541260</v>
      </c>
      <c r="G20" s="22">
        <v>15269</v>
      </c>
      <c r="H20" s="22">
        <v>20490</v>
      </c>
      <c r="I20" s="22">
        <v>22192</v>
      </c>
      <c r="J20" s="22">
        <v>57951</v>
      </c>
      <c r="K20" s="22">
        <v>32996</v>
      </c>
      <c r="L20" s="22">
        <v>106037</v>
      </c>
      <c r="M20" s="22">
        <v>20107</v>
      </c>
      <c r="N20" s="22">
        <v>159140</v>
      </c>
      <c r="O20" s="22">
        <v>7168</v>
      </c>
      <c r="P20" s="22">
        <v>32560</v>
      </c>
      <c r="Q20" s="22">
        <v>27478</v>
      </c>
      <c r="R20" s="22">
        <v>67206</v>
      </c>
      <c r="S20" s="22">
        <v>31127</v>
      </c>
      <c r="T20" s="22">
        <v>77095</v>
      </c>
      <c r="U20" s="22">
        <v>23761</v>
      </c>
      <c r="V20" s="22">
        <v>131983</v>
      </c>
      <c r="W20" s="22">
        <v>416280</v>
      </c>
      <c r="X20" s="22">
        <v>541260</v>
      </c>
      <c r="Y20" s="22">
        <v>-124980</v>
      </c>
      <c r="Z20" s="18">
        <v>-23.090566456047</v>
      </c>
      <c r="AA20" s="20">
        <v>541260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509528129</v>
      </c>
      <c r="D26" s="20"/>
      <c r="E26" s="21">
        <v>580283640</v>
      </c>
      <c r="F26" s="22">
        <v>580283640</v>
      </c>
      <c r="G26" s="22"/>
      <c r="H26" s="22">
        <v>241784870</v>
      </c>
      <c r="I26" s="22"/>
      <c r="J26" s="22">
        <v>241784870</v>
      </c>
      <c r="K26" s="22"/>
      <c r="L26" s="22"/>
      <c r="M26" s="22"/>
      <c r="N26" s="22"/>
      <c r="O26" s="22">
        <v>193427920</v>
      </c>
      <c r="P26" s="22"/>
      <c r="Q26" s="22"/>
      <c r="R26" s="22">
        <v>193427920</v>
      </c>
      <c r="S26" s="22"/>
      <c r="T26" s="22"/>
      <c r="U26" s="22"/>
      <c r="V26" s="22"/>
      <c r="W26" s="22">
        <v>435212790</v>
      </c>
      <c r="X26" s="22">
        <v>580283640</v>
      </c>
      <c r="Y26" s="22">
        <v>-145070850</v>
      </c>
      <c r="Z26" s="23">
        <v>-24.99998966022892</v>
      </c>
      <c r="AA26" s="20">
        <v>580283640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1798659</v>
      </c>
      <c r="D30" s="20"/>
      <c r="E30" s="21"/>
      <c r="F30" s="22"/>
      <c r="G30" s="22"/>
      <c r="H30" s="22">
        <v>3821</v>
      </c>
      <c r="I30" s="22">
        <v>27600</v>
      </c>
      <c r="J30" s="22">
        <v>31421</v>
      </c>
      <c r="K30" s="22"/>
      <c r="L30" s="22"/>
      <c r="M30" s="22">
        <v>4782735</v>
      </c>
      <c r="N30" s="22">
        <v>4782735</v>
      </c>
      <c r="O30" s="22"/>
      <c r="P30" s="22"/>
      <c r="Q30" s="22"/>
      <c r="R30" s="22"/>
      <c r="S30" s="22"/>
      <c r="T30" s="22">
        <v>1350</v>
      </c>
      <c r="U30" s="22">
        <v>20714</v>
      </c>
      <c r="V30" s="22">
        <v>22064</v>
      </c>
      <c r="W30" s="22">
        <v>4836220</v>
      </c>
      <c r="X30" s="22"/>
      <c r="Y30" s="22">
        <v>4836220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>
        <v>41036864</v>
      </c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1562932043</v>
      </c>
      <c r="D33" s="29">
        <f t="shared" ref="D33:Y33" si="0">SUM(D6:D32)</f>
        <v>0</v>
      </c>
      <c r="E33" s="30">
        <f t="shared" si="0"/>
        <v>1643653990</v>
      </c>
      <c r="F33" s="31">
        <f t="shared" si="0"/>
        <v>1643653990</v>
      </c>
      <c r="G33" s="31">
        <f t="shared" si="0"/>
        <v>85654702</v>
      </c>
      <c r="H33" s="31">
        <f t="shared" si="0"/>
        <v>327488298</v>
      </c>
      <c r="I33" s="31">
        <f t="shared" si="0"/>
        <v>85091389</v>
      </c>
      <c r="J33" s="31">
        <f t="shared" si="0"/>
        <v>498234389</v>
      </c>
      <c r="K33" s="31">
        <f t="shared" si="0"/>
        <v>93227860</v>
      </c>
      <c r="L33" s="31">
        <f t="shared" si="0"/>
        <v>88402667</v>
      </c>
      <c r="M33" s="31">
        <f t="shared" si="0"/>
        <v>94618955</v>
      </c>
      <c r="N33" s="31">
        <f t="shared" si="0"/>
        <v>276249482</v>
      </c>
      <c r="O33" s="31">
        <f t="shared" si="0"/>
        <v>278888951</v>
      </c>
      <c r="P33" s="31">
        <f t="shared" si="0"/>
        <v>88031992</v>
      </c>
      <c r="Q33" s="31">
        <f t="shared" si="0"/>
        <v>87148754</v>
      </c>
      <c r="R33" s="31">
        <f t="shared" si="0"/>
        <v>454069697</v>
      </c>
      <c r="S33" s="31">
        <f t="shared" si="0"/>
        <v>88700743</v>
      </c>
      <c r="T33" s="31">
        <f t="shared" si="0"/>
        <v>82814644</v>
      </c>
      <c r="U33" s="31">
        <f t="shared" si="0"/>
        <v>92865988</v>
      </c>
      <c r="V33" s="31">
        <f t="shared" si="0"/>
        <v>264381375</v>
      </c>
      <c r="W33" s="31">
        <f t="shared" si="0"/>
        <v>1492934943</v>
      </c>
      <c r="X33" s="31">
        <f t="shared" si="0"/>
        <v>1643653990</v>
      </c>
      <c r="Y33" s="31">
        <f t="shared" si="0"/>
        <v>-150719047</v>
      </c>
      <c r="Z33" s="32">
        <f>+IF(X33&lt;&gt;0,+(Y33/X33)*100,0)</f>
        <v>-9.169755186734891</v>
      </c>
      <c r="AA33" s="29">
        <f>SUM(AA6:AA32)</f>
        <v>1643653990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685775929</v>
      </c>
      <c r="D35" s="20"/>
      <c r="E35" s="21">
        <v>781495120</v>
      </c>
      <c r="F35" s="22">
        <v>782998120</v>
      </c>
      <c r="G35" s="22">
        <v>42918588</v>
      </c>
      <c r="H35" s="22">
        <v>50775166</v>
      </c>
      <c r="I35" s="22">
        <v>60176449</v>
      </c>
      <c r="J35" s="22">
        <v>153870203</v>
      </c>
      <c r="K35" s="22">
        <v>62162099</v>
      </c>
      <c r="L35" s="22">
        <v>89026044</v>
      </c>
      <c r="M35" s="22">
        <v>56731960</v>
      </c>
      <c r="N35" s="22">
        <v>207920103</v>
      </c>
      <c r="O35" s="22">
        <v>59088786</v>
      </c>
      <c r="P35" s="22">
        <v>60946269</v>
      </c>
      <c r="Q35" s="22">
        <v>56267236</v>
      </c>
      <c r="R35" s="22">
        <v>176302291</v>
      </c>
      <c r="S35" s="22">
        <v>48522731</v>
      </c>
      <c r="T35" s="22">
        <v>59308294</v>
      </c>
      <c r="U35" s="22">
        <v>53240611</v>
      </c>
      <c r="V35" s="22">
        <v>161071636</v>
      </c>
      <c r="W35" s="22">
        <v>699164233</v>
      </c>
      <c r="X35" s="22">
        <v>782998120</v>
      </c>
      <c r="Y35" s="22">
        <v>-83833887</v>
      </c>
      <c r="Z35" s="23">
        <v>-10.706780113341779</v>
      </c>
      <c r="AA35" s="20">
        <v>782998120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94554229</v>
      </c>
      <c r="D38" s="20"/>
      <c r="E38" s="21">
        <v>128048300</v>
      </c>
      <c r="F38" s="22">
        <v>126250300</v>
      </c>
      <c r="G38" s="22">
        <v>12224517</v>
      </c>
      <c r="H38" s="22">
        <v>8939407</v>
      </c>
      <c r="I38" s="22">
        <v>5408381</v>
      </c>
      <c r="J38" s="22">
        <v>26572305</v>
      </c>
      <c r="K38" s="22">
        <v>9882585</v>
      </c>
      <c r="L38" s="22">
        <v>1826868</v>
      </c>
      <c r="M38" s="22">
        <v>7648004</v>
      </c>
      <c r="N38" s="22">
        <v>19357457</v>
      </c>
      <c r="O38" s="22">
        <v>7495368</v>
      </c>
      <c r="P38" s="22">
        <v>7754612</v>
      </c>
      <c r="Q38" s="22">
        <v>5527154</v>
      </c>
      <c r="R38" s="22">
        <v>20777134</v>
      </c>
      <c r="S38" s="22">
        <v>11076381</v>
      </c>
      <c r="T38" s="22">
        <v>4810593</v>
      </c>
      <c r="U38" s="22">
        <v>3099018</v>
      </c>
      <c r="V38" s="22">
        <v>18985992</v>
      </c>
      <c r="W38" s="22">
        <v>85692888</v>
      </c>
      <c r="X38" s="22">
        <v>126250300</v>
      </c>
      <c r="Y38" s="22">
        <v>-40557412</v>
      </c>
      <c r="Z38" s="23">
        <v>-32.124606436578759</v>
      </c>
      <c r="AA38" s="20">
        <v>126250300</v>
      </c>
    </row>
    <row r="39" spans="1:27" x14ac:dyDescent="0.25">
      <c r="A39" s="19" t="s">
        <v>65</v>
      </c>
      <c r="B39" s="15" t="s">
        <v>32</v>
      </c>
      <c r="C39" s="20">
        <v>151587650</v>
      </c>
      <c r="D39" s="20"/>
      <c r="E39" s="21">
        <v>83863150</v>
      </c>
      <c r="F39" s="22">
        <v>83863150</v>
      </c>
      <c r="G39" s="22">
        <v>6988596</v>
      </c>
      <c r="H39" s="22">
        <v>6988596</v>
      </c>
      <c r="I39" s="22">
        <v>6988596</v>
      </c>
      <c r="J39" s="22">
        <v>20965788</v>
      </c>
      <c r="K39" s="22">
        <v>6988596</v>
      </c>
      <c r="L39" s="22">
        <v>6988596</v>
      </c>
      <c r="M39" s="22">
        <v>6988596</v>
      </c>
      <c r="N39" s="22">
        <v>20965788</v>
      </c>
      <c r="O39" s="22">
        <v>6988596</v>
      </c>
      <c r="P39" s="22">
        <v>6988596</v>
      </c>
      <c r="Q39" s="22"/>
      <c r="R39" s="22">
        <v>13977192</v>
      </c>
      <c r="S39" s="22">
        <v>13977192</v>
      </c>
      <c r="T39" s="22">
        <v>-104284695</v>
      </c>
      <c r="U39" s="22"/>
      <c r="V39" s="22">
        <v>-90307503</v>
      </c>
      <c r="W39" s="22">
        <v>-34398735</v>
      </c>
      <c r="X39" s="22">
        <v>83863150</v>
      </c>
      <c r="Y39" s="22">
        <v>-118261885</v>
      </c>
      <c r="Z39" s="23">
        <v>-141.01769966904416</v>
      </c>
      <c r="AA39" s="20">
        <v>83863150</v>
      </c>
    </row>
    <row r="40" spans="1:27" x14ac:dyDescent="0.25">
      <c r="A40" s="19" t="s">
        <v>66</v>
      </c>
      <c r="B40" s="15" t="s">
        <v>32</v>
      </c>
      <c r="C40" s="20">
        <v>35163343</v>
      </c>
      <c r="D40" s="20"/>
      <c r="E40" s="21">
        <v>65702190</v>
      </c>
      <c r="F40" s="22">
        <v>65702190</v>
      </c>
      <c r="G40" s="22">
        <v>5475185</v>
      </c>
      <c r="H40" s="22">
        <v>705987</v>
      </c>
      <c r="I40" s="22">
        <v>3069172</v>
      </c>
      <c r="J40" s="22">
        <v>9250344</v>
      </c>
      <c r="K40" s="22">
        <v>3073739</v>
      </c>
      <c r="L40" s="22">
        <v>3109440</v>
      </c>
      <c r="M40" s="22">
        <v>3097984</v>
      </c>
      <c r="N40" s="22">
        <v>9281163</v>
      </c>
      <c r="O40" s="22">
        <v>3133027</v>
      </c>
      <c r="P40" s="22">
        <v>3136255</v>
      </c>
      <c r="Q40" s="22">
        <v>3161985</v>
      </c>
      <c r="R40" s="22">
        <v>9431267</v>
      </c>
      <c r="S40" s="22">
        <v>5475185</v>
      </c>
      <c r="T40" s="22">
        <v>857895</v>
      </c>
      <c r="U40" s="22">
        <v>3274244</v>
      </c>
      <c r="V40" s="22">
        <v>9607324</v>
      </c>
      <c r="W40" s="22">
        <v>37570098</v>
      </c>
      <c r="X40" s="22">
        <v>65702190</v>
      </c>
      <c r="Y40" s="22">
        <v>-28132092</v>
      </c>
      <c r="Z40" s="23">
        <v>-42.81758644574861</v>
      </c>
      <c r="AA40" s="20">
        <v>65702190</v>
      </c>
    </row>
    <row r="41" spans="1:27" x14ac:dyDescent="0.25">
      <c r="A41" s="19" t="s">
        <v>40</v>
      </c>
      <c r="B41" s="15" t="s">
        <v>32</v>
      </c>
      <c r="C41" s="20">
        <v>97048724</v>
      </c>
      <c r="D41" s="20"/>
      <c r="E41" s="21">
        <v>80394520</v>
      </c>
      <c r="F41" s="22">
        <v>99398012</v>
      </c>
      <c r="G41" s="22">
        <v>6538878</v>
      </c>
      <c r="H41" s="22">
        <v>6327421</v>
      </c>
      <c r="I41" s="22">
        <v>6221801</v>
      </c>
      <c r="J41" s="22">
        <v>19088100</v>
      </c>
      <c r="K41" s="22">
        <v>6449603</v>
      </c>
      <c r="L41" s="22">
        <v>6221801</v>
      </c>
      <c r="M41" s="22">
        <v>6349561</v>
      </c>
      <c r="N41" s="22">
        <v>19020965</v>
      </c>
      <c r="O41" s="22">
        <v>6186953</v>
      </c>
      <c r="P41" s="22">
        <v>5580972</v>
      </c>
      <c r="Q41" s="22">
        <v>6178933</v>
      </c>
      <c r="R41" s="22">
        <v>17946858</v>
      </c>
      <c r="S41" s="22">
        <v>5979613</v>
      </c>
      <c r="T41" s="22">
        <v>6178933</v>
      </c>
      <c r="U41" s="22">
        <v>5984513</v>
      </c>
      <c r="V41" s="22">
        <v>18143059</v>
      </c>
      <c r="W41" s="22">
        <v>74198982</v>
      </c>
      <c r="X41" s="22">
        <v>99398012</v>
      </c>
      <c r="Y41" s="22">
        <v>-25199030</v>
      </c>
      <c r="Z41" s="23">
        <v>-25.351643853802631</v>
      </c>
      <c r="AA41" s="20">
        <v>99398012</v>
      </c>
    </row>
    <row r="42" spans="1:27" x14ac:dyDescent="0.25">
      <c r="A42" s="19" t="s">
        <v>67</v>
      </c>
      <c r="B42" s="15" t="s">
        <v>32</v>
      </c>
      <c r="C42" s="20">
        <v>512227439</v>
      </c>
      <c r="D42" s="20"/>
      <c r="E42" s="21">
        <v>647548750</v>
      </c>
      <c r="F42" s="22">
        <v>651110750</v>
      </c>
      <c r="G42" s="22">
        <v>6547340</v>
      </c>
      <c r="H42" s="22">
        <v>28461863</v>
      </c>
      <c r="I42" s="22">
        <v>30700213</v>
      </c>
      <c r="J42" s="22">
        <v>65709416</v>
      </c>
      <c r="K42" s="22">
        <v>51072217</v>
      </c>
      <c r="L42" s="22">
        <v>44288645</v>
      </c>
      <c r="M42" s="22">
        <v>39247300</v>
      </c>
      <c r="N42" s="22">
        <v>134608162</v>
      </c>
      <c r="O42" s="22">
        <v>38338886</v>
      </c>
      <c r="P42" s="22">
        <v>31278478</v>
      </c>
      <c r="Q42" s="22">
        <v>34270202</v>
      </c>
      <c r="R42" s="22">
        <v>103887566</v>
      </c>
      <c r="S42" s="22">
        <v>21854249</v>
      </c>
      <c r="T42" s="22">
        <v>53874540</v>
      </c>
      <c r="U42" s="22">
        <v>39382122</v>
      </c>
      <c r="V42" s="22">
        <v>115110911</v>
      </c>
      <c r="W42" s="22">
        <v>419316055</v>
      </c>
      <c r="X42" s="22">
        <v>651110750</v>
      </c>
      <c r="Y42" s="22">
        <v>-231794695</v>
      </c>
      <c r="Z42" s="23">
        <v>-35.599887576729458</v>
      </c>
      <c r="AA42" s="20">
        <v>651110750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13579991</v>
      </c>
      <c r="D45" s="20"/>
      <c r="E45" s="21">
        <v>19106780</v>
      </c>
      <c r="F45" s="22">
        <v>23223780</v>
      </c>
      <c r="G45" s="22">
        <v>3153482</v>
      </c>
      <c r="H45" s="22">
        <v>2639850</v>
      </c>
      <c r="I45" s="22">
        <v>520805</v>
      </c>
      <c r="J45" s="22">
        <v>6314137</v>
      </c>
      <c r="K45" s="22">
        <v>960096</v>
      </c>
      <c r="L45" s="22">
        <v>1805423</v>
      </c>
      <c r="M45" s="22">
        <v>512153</v>
      </c>
      <c r="N45" s="22">
        <v>3277672</v>
      </c>
      <c r="O45" s="22">
        <v>1020870</v>
      </c>
      <c r="P45" s="22">
        <v>1860723</v>
      </c>
      <c r="Q45" s="22">
        <v>1077262</v>
      </c>
      <c r="R45" s="22">
        <v>3958855</v>
      </c>
      <c r="S45" s="22">
        <v>765555</v>
      </c>
      <c r="T45" s="22">
        <v>418323</v>
      </c>
      <c r="U45" s="22">
        <v>1409107</v>
      </c>
      <c r="V45" s="22">
        <v>2592985</v>
      </c>
      <c r="W45" s="22">
        <v>16143649</v>
      </c>
      <c r="X45" s="22">
        <v>23223780</v>
      </c>
      <c r="Y45" s="22">
        <v>-7080131</v>
      </c>
      <c r="Z45" s="23">
        <v>-30.486557313236691</v>
      </c>
      <c r="AA45" s="20">
        <v>23223780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7444535</v>
      </c>
      <c r="D47" s="20"/>
      <c r="E47" s="21"/>
      <c r="F47" s="22"/>
      <c r="G47" s="22"/>
      <c r="H47" s="22">
        <v>1224</v>
      </c>
      <c r="I47" s="22">
        <v>12101</v>
      </c>
      <c r="J47" s="22">
        <v>13325</v>
      </c>
      <c r="K47" s="22">
        <v>6686</v>
      </c>
      <c r="L47" s="22">
        <v>-728</v>
      </c>
      <c r="M47" s="22">
        <v>-14</v>
      </c>
      <c r="N47" s="22">
        <v>5944</v>
      </c>
      <c r="O47" s="22">
        <v>-1601</v>
      </c>
      <c r="P47" s="22">
        <v>-6971</v>
      </c>
      <c r="Q47" s="22">
        <v>2496</v>
      </c>
      <c r="R47" s="22">
        <v>-6076</v>
      </c>
      <c r="S47" s="22">
        <v>7725</v>
      </c>
      <c r="T47" s="22">
        <v>47</v>
      </c>
      <c r="U47" s="22">
        <v>1241</v>
      </c>
      <c r="V47" s="22">
        <v>9013</v>
      </c>
      <c r="W47" s="22">
        <v>22206</v>
      </c>
      <c r="X47" s="22"/>
      <c r="Y47" s="22">
        <v>22206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1597381840</v>
      </c>
      <c r="D48" s="29">
        <f t="shared" ref="D48:Y48" si="1">SUM(D35:D47)</f>
        <v>0</v>
      </c>
      <c r="E48" s="30">
        <f t="shared" si="1"/>
        <v>1806158810</v>
      </c>
      <c r="F48" s="31">
        <f t="shared" si="1"/>
        <v>1832546302</v>
      </c>
      <c r="G48" s="31">
        <f t="shared" si="1"/>
        <v>83846586</v>
      </c>
      <c r="H48" s="31">
        <f t="shared" si="1"/>
        <v>104839514</v>
      </c>
      <c r="I48" s="31">
        <f t="shared" si="1"/>
        <v>113097518</v>
      </c>
      <c r="J48" s="31">
        <f t="shared" si="1"/>
        <v>301783618</v>
      </c>
      <c r="K48" s="31">
        <f t="shared" si="1"/>
        <v>140595621</v>
      </c>
      <c r="L48" s="31">
        <f t="shared" si="1"/>
        <v>153266089</v>
      </c>
      <c r="M48" s="31">
        <f t="shared" si="1"/>
        <v>120575544</v>
      </c>
      <c r="N48" s="31">
        <f t="shared" si="1"/>
        <v>414437254</v>
      </c>
      <c r="O48" s="31">
        <f t="shared" si="1"/>
        <v>122250885</v>
      </c>
      <c r="P48" s="31">
        <f t="shared" si="1"/>
        <v>117538934</v>
      </c>
      <c r="Q48" s="31">
        <f t="shared" si="1"/>
        <v>106485268</v>
      </c>
      <c r="R48" s="31">
        <f t="shared" si="1"/>
        <v>346275087</v>
      </c>
      <c r="S48" s="31">
        <f t="shared" si="1"/>
        <v>107658631</v>
      </c>
      <c r="T48" s="31">
        <f t="shared" si="1"/>
        <v>21163930</v>
      </c>
      <c r="U48" s="31">
        <f t="shared" si="1"/>
        <v>106390856</v>
      </c>
      <c r="V48" s="31">
        <f t="shared" si="1"/>
        <v>235213417</v>
      </c>
      <c r="W48" s="31">
        <f t="shared" si="1"/>
        <v>1297709376</v>
      </c>
      <c r="X48" s="31">
        <f t="shared" si="1"/>
        <v>1832546302</v>
      </c>
      <c r="Y48" s="31">
        <f t="shared" si="1"/>
        <v>-534836926</v>
      </c>
      <c r="Z48" s="32">
        <f>+IF(X48&lt;&gt;0,+(Y48/X48)*100,0)</f>
        <v>-29.185452253855249</v>
      </c>
      <c r="AA48" s="29">
        <f>SUM(AA35:AA47)</f>
        <v>1832546302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-34449797</v>
      </c>
      <c r="D49" s="39">
        <f t="shared" si="2"/>
        <v>0</v>
      </c>
      <c r="E49" s="40">
        <f t="shared" si="2"/>
        <v>-162504820</v>
      </c>
      <c r="F49" s="41">
        <f t="shared" si="2"/>
        <v>-188892312</v>
      </c>
      <c r="G49" s="41">
        <f t="shared" si="2"/>
        <v>1808116</v>
      </c>
      <c r="H49" s="41">
        <f t="shared" si="2"/>
        <v>222648784</v>
      </c>
      <c r="I49" s="41">
        <f t="shared" si="2"/>
        <v>-28006129</v>
      </c>
      <c r="J49" s="41">
        <f t="shared" si="2"/>
        <v>196450771</v>
      </c>
      <c r="K49" s="41">
        <f t="shared" si="2"/>
        <v>-47367761</v>
      </c>
      <c r="L49" s="41">
        <f t="shared" si="2"/>
        <v>-64863422</v>
      </c>
      <c r="M49" s="41">
        <f t="shared" si="2"/>
        <v>-25956589</v>
      </c>
      <c r="N49" s="41">
        <f t="shared" si="2"/>
        <v>-138187772</v>
      </c>
      <c r="O49" s="41">
        <f t="shared" si="2"/>
        <v>156638066</v>
      </c>
      <c r="P49" s="41">
        <f t="shared" si="2"/>
        <v>-29506942</v>
      </c>
      <c r="Q49" s="41">
        <f t="shared" si="2"/>
        <v>-19336514</v>
      </c>
      <c r="R49" s="41">
        <f t="shared" si="2"/>
        <v>107794610</v>
      </c>
      <c r="S49" s="41">
        <f t="shared" si="2"/>
        <v>-18957888</v>
      </c>
      <c r="T49" s="41">
        <f t="shared" si="2"/>
        <v>61650714</v>
      </c>
      <c r="U49" s="41">
        <f t="shared" si="2"/>
        <v>-13524868</v>
      </c>
      <c r="V49" s="41">
        <f t="shared" si="2"/>
        <v>29167958</v>
      </c>
      <c r="W49" s="41">
        <f t="shared" si="2"/>
        <v>195225567</v>
      </c>
      <c r="X49" s="41">
        <f t="shared" si="2"/>
        <v>-188892312</v>
      </c>
      <c r="Y49" s="41">
        <f t="shared" si="2"/>
        <v>384117879</v>
      </c>
      <c r="Z49" s="42">
        <f>+IF(X49&lt;&gt;0,+(Y49/X49)*100,0)</f>
        <v>-203.35283894455162</v>
      </c>
      <c r="AA49" s="39">
        <f>+AA33-AA48</f>
        <v>-188892312</v>
      </c>
    </row>
    <row r="50" spans="1:27" x14ac:dyDescent="0.25">
      <c r="A50" s="43" t="s">
        <v>75</v>
      </c>
      <c r="B50" s="15" t="s">
        <v>32</v>
      </c>
      <c r="C50" s="20">
        <v>46102000</v>
      </c>
      <c r="D50" s="20"/>
      <c r="E50" s="21">
        <v>260251850</v>
      </c>
      <c r="F50" s="22">
        <v>152025014</v>
      </c>
      <c r="G50" s="22"/>
      <c r="H50" s="22">
        <v>612000</v>
      </c>
      <c r="I50" s="22">
        <v>9343000</v>
      </c>
      <c r="J50" s="22">
        <v>9955000</v>
      </c>
      <c r="K50" s="22">
        <v>750000</v>
      </c>
      <c r="L50" s="22">
        <v>11504000</v>
      </c>
      <c r="M50" s="22">
        <v>3830000</v>
      </c>
      <c r="N50" s="22">
        <v>16084000</v>
      </c>
      <c r="O50" s="22">
        <v>14809000</v>
      </c>
      <c r="P50" s="22">
        <v>4236000</v>
      </c>
      <c r="Q50" s="22">
        <v>9630000</v>
      </c>
      <c r="R50" s="22">
        <v>28675000</v>
      </c>
      <c r="S50" s="22">
        <v>16200000</v>
      </c>
      <c r="T50" s="22">
        <v>11621000</v>
      </c>
      <c r="U50" s="22">
        <v>-518180</v>
      </c>
      <c r="V50" s="22">
        <v>27302820</v>
      </c>
      <c r="W50" s="22">
        <v>82016820</v>
      </c>
      <c r="X50" s="22">
        <v>152025014</v>
      </c>
      <c r="Y50" s="22">
        <v>-70008194</v>
      </c>
      <c r="Z50" s="23">
        <v>-46.050444040741873</v>
      </c>
      <c r="AA50" s="20">
        <v>152025014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11652203</v>
      </c>
      <c r="D52" s="48">
        <f t="shared" si="3"/>
        <v>0</v>
      </c>
      <c r="E52" s="49">
        <f t="shared" si="3"/>
        <v>97747030</v>
      </c>
      <c r="F52" s="50">
        <f t="shared" si="3"/>
        <v>-36867298</v>
      </c>
      <c r="G52" s="50">
        <f t="shared" si="3"/>
        <v>1808116</v>
      </c>
      <c r="H52" s="50">
        <f t="shared" si="3"/>
        <v>223260784</v>
      </c>
      <c r="I52" s="50">
        <f t="shared" si="3"/>
        <v>-18663129</v>
      </c>
      <c r="J52" s="50">
        <f t="shared" si="3"/>
        <v>206405771</v>
      </c>
      <c r="K52" s="50">
        <f t="shared" si="3"/>
        <v>-46617761</v>
      </c>
      <c r="L52" s="50">
        <f t="shared" si="3"/>
        <v>-53359422</v>
      </c>
      <c r="M52" s="50">
        <f t="shared" si="3"/>
        <v>-22126589</v>
      </c>
      <c r="N52" s="50">
        <f t="shared" si="3"/>
        <v>-122103772</v>
      </c>
      <c r="O52" s="50">
        <f t="shared" si="3"/>
        <v>171447066</v>
      </c>
      <c r="P52" s="50">
        <f t="shared" si="3"/>
        <v>-25270942</v>
      </c>
      <c r="Q52" s="50">
        <f t="shared" si="3"/>
        <v>-9706514</v>
      </c>
      <c r="R52" s="50">
        <f t="shared" si="3"/>
        <v>136469610</v>
      </c>
      <c r="S52" s="50">
        <f t="shared" si="3"/>
        <v>-2757888</v>
      </c>
      <c r="T52" s="50">
        <f t="shared" si="3"/>
        <v>73271714</v>
      </c>
      <c r="U52" s="50">
        <f t="shared" si="3"/>
        <v>-14043048</v>
      </c>
      <c r="V52" s="50">
        <f t="shared" si="3"/>
        <v>56470778</v>
      </c>
      <c r="W52" s="50">
        <f t="shared" si="3"/>
        <v>277242387</v>
      </c>
      <c r="X52" s="50">
        <f t="shared" si="3"/>
        <v>-36867298</v>
      </c>
      <c r="Y52" s="50">
        <f t="shared" si="3"/>
        <v>314109685</v>
      </c>
      <c r="Z52" s="51">
        <f>+IF(X52&lt;&gt;0,+(Y52/X52)*100,0)</f>
        <v>-852.00083011236666</v>
      </c>
      <c r="AA52" s="48">
        <f>SUM(AA49:AA51)</f>
        <v>-36867298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11652203</v>
      </c>
      <c r="D54" s="54">
        <f>+D52-D53</f>
        <v>0</v>
      </c>
      <c r="E54" s="55">
        <f t="shared" si="4"/>
        <v>97747030</v>
      </c>
      <c r="F54" s="56">
        <f t="shared" si="4"/>
        <v>-36867298</v>
      </c>
      <c r="G54" s="56">
        <f t="shared" si="4"/>
        <v>1808116</v>
      </c>
      <c r="H54" s="56">
        <f t="shared" si="4"/>
        <v>223260784</v>
      </c>
      <c r="I54" s="56">
        <f t="shared" si="4"/>
        <v>-18663129</v>
      </c>
      <c r="J54" s="56">
        <f t="shared" si="4"/>
        <v>206405771</v>
      </c>
      <c r="K54" s="56">
        <f t="shared" si="4"/>
        <v>-46617761</v>
      </c>
      <c r="L54" s="56">
        <f t="shared" si="4"/>
        <v>-53359422</v>
      </c>
      <c r="M54" s="56">
        <f t="shared" si="4"/>
        <v>-22126589</v>
      </c>
      <c r="N54" s="56">
        <f t="shared" si="4"/>
        <v>-122103772</v>
      </c>
      <c r="O54" s="56">
        <f t="shared" si="4"/>
        <v>171447066</v>
      </c>
      <c r="P54" s="56">
        <f t="shared" si="4"/>
        <v>-25270942</v>
      </c>
      <c r="Q54" s="56">
        <f t="shared" si="4"/>
        <v>-9706514</v>
      </c>
      <c r="R54" s="56">
        <f t="shared" si="4"/>
        <v>136469610</v>
      </c>
      <c r="S54" s="56">
        <f t="shared" si="4"/>
        <v>-2757888</v>
      </c>
      <c r="T54" s="56">
        <f t="shared" si="4"/>
        <v>73271714</v>
      </c>
      <c r="U54" s="56">
        <f t="shared" si="4"/>
        <v>-14043048</v>
      </c>
      <c r="V54" s="56">
        <f t="shared" si="4"/>
        <v>56470778</v>
      </c>
      <c r="W54" s="56">
        <f t="shared" si="4"/>
        <v>277242387</v>
      </c>
      <c r="X54" s="56">
        <f t="shared" si="4"/>
        <v>-36867298</v>
      </c>
      <c r="Y54" s="56">
        <f t="shared" si="4"/>
        <v>314109685</v>
      </c>
      <c r="Z54" s="57">
        <f>+IF(X54&lt;&gt;0,+(Y54/X54)*100,0)</f>
        <v>-852.00083011236666</v>
      </c>
      <c r="AA54" s="54">
        <f>+AA52-AA53</f>
        <v>-36867298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11652203</v>
      </c>
      <c r="D57" s="48">
        <f>SUM(D54:D56)</f>
        <v>0</v>
      </c>
      <c r="E57" s="49">
        <f t="shared" si="5"/>
        <v>97747030</v>
      </c>
      <c r="F57" s="50">
        <f t="shared" si="5"/>
        <v>-36867298</v>
      </c>
      <c r="G57" s="50">
        <f t="shared" si="5"/>
        <v>1808116</v>
      </c>
      <c r="H57" s="50">
        <f t="shared" si="5"/>
        <v>223260784</v>
      </c>
      <c r="I57" s="50">
        <f t="shared" si="5"/>
        <v>-18663129</v>
      </c>
      <c r="J57" s="50">
        <f t="shared" si="5"/>
        <v>206405771</v>
      </c>
      <c r="K57" s="50">
        <f t="shared" si="5"/>
        <v>-46617761</v>
      </c>
      <c r="L57" s="50">
        <f t="shared" si="5"/>
        <v>-53359422</v>
      </c>
      <c r="M57" s="50">
        <f t="shared" si="5"/>
        <v>-22126589</v>
      </c>
      <c r="N57" s="50">
        <f t="shared" si="5"/>
        <v>-122103772</v>
      </c>
      <c r="O57" s="50">
        <f t="shared" si="5"/>
        <v>171447066</v>
      </c>
      <c r="P57" s="50">
        <f t="shared" si="5"/>
        <v>-25270942</v>
      </c>
      <c r="Q57" s="50">
        <f t="shared" si="5"/>
        <v>-9706514</v>
      </c>
      <c r="R57" s="50">
        <f t="shared" si="5"/>
        <v>136469610</v>
      </c>
      <c r="S57" s="50">
        <f t="shared" si="5"/>
        <v>-2757888</v>
      </c>
      <c r="T57" s="50">
        <f t="shared" si="5"/>
        <v>73271714</v>
      </c>
      <c r="U57" s="50">
        <f t="shared" si="5"/>
        <v>-14043048</v>
      </c>
      <c r="V57" s="50">
        <f t="shared" si="5"/>
        <v>56470778</v>
      </c>
      <c r="W57" s="50">
        <f t="shared" si="5"/>
        <v>277242387</v>
      </c>
      <c r="X57" s="50">
        <f t="shared" si="5"/>
        <v>-36867298</v>
      </c>
      <c r="Y57" s="50">
        <f t="shared" si="5"/>
        <v>314109685</v>
      </c>
      <c r="Z57" s="51">
        <f>+IF(X57&lt;&gt;0,+(Y57/X57)*100,0)</f>
        <v>-852.00083011236666</v>
      </c>
      <c r="AA57" s="48">
        <f>SUM(AA54:AA56)</f>
        <v>-36867298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>
        <v>4329980</v>
      </c>
      <c r="F59" s="45">
        <v>4329980</v>
      </c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>
        <v>4329980</v>
      </c>
      <c r="Y59" s="22">
        <v>-4329980</v>
      </c>
      <c r="Z59" s="23">
        <v>-100</v>
      </c>
      <c r="AA59" s="20">
        <v>4329980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11652203</v>
      </c>
      <c r="D60" s="65">
        <f>SUM(D57:D59)</f>
        <v>0</v>
      </c>
      <c r="E60" s="66">
        <f t="shared" si="6"/>
        <v>102077010</v>
      </c>
      <c r="F60" s="67">
        <f t="shared" si="6"/>
        <v>-32537318</v>
      </c>
      <c r="G60" s="67">
        <f t="shared" si="6"/>
        <v>1808116</v>
      </c>
      <c r="H60" s="67">
        <f t="shared" si="6"/>
        <v>223260784</v>
      </c>
      <c r="I60" s="67">
        <f t="shared" si="6"/>
        <v>-18663129</v>
      </c>
      <c r="J60" s="67">
        <f t="shared" si="6"/>
        <v>206405771</v>
      </c>
      <c r="K60" s="67">
        <f t="shared" si="6"/>
        <v>-46617761</v>
      </c>
      <c r="L60" s="67">
        <f t="shared" si="6"/>
        <v>-53359422</v>
      </c>
      <c r="M60" s="67">
        <f t="shared" si="6"/>
        <v>-22126589</v>
      </c>
      <c r="N60" s="67">
        <f t="shared" si="6"/>
        <v>-122103772</v>
      </c>
      <c r="O60" s="67">
        <f t="shared" si="6"/>
        <v>171447066</v>
      </c>
      <c r="P60" s="67">
        <f t="shared" si="6"/>
        <v>-25270942</v>
      </c>
      <c r="Q60" s="67">
        <f t="shared" si="6"/>
        <v>-9706514</v>
      </c>
      <c r="R60" s="67">
        <f t="shared" si="6"/>
        <v>136469610</v>
      </c>
      <c r="S60" s="67">
        <f t="shared" si="6"/>
        <v>-2757888</v>
      </c>
      <c r="T60" s="67">
        <f t="shared" si="6"/>
        <v>73271714</v>
      </c>
      <c r="U60" s="67">
        <f t="shared" si="6"/>
        <v>-14043048</v>
      </c>
      <c r="V60" s="67">
        <f t="shared" si="6"/>
        <v>56470778</v>
      </c>
      <c r="W60" s="67">
        <f t="shared" si="6"/>
        <v>277242387</v>
      </c>
      <c r="X60" s="67">
        <f t="shared" si="6"/>
        <v>-32537318</v>
      </c>
      <c r="Y60" s="67">
        <f t="shared" si="6"/>
        <v>309779705</v>
      </c>
      <c r="Z60" s="68">
        <f>+IF(X60&lt;&gt;0,+(Y60/X60)*100,0)</f>
        <v>-952.07510649771439</v>
      </c>
      <c r="AA60" s="65">
        <f>SUM(AA57:AA59)</f>
        <v>-32537318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11151173</v>
      </c>
      <c r="D9" s="20"/>
      <c r="E9" s="21">
        <v>13832588</v>
      </c>
      <c r="F9" s="22">
        <v>13422022</v>
      </c>
      <c r="G9" s="22">
        <v>9066</v>
      </c>
      <c r="H9" s="22">
        <v>3936772</v>
      </c>
      <c r="I9" s="22">
        <v>798028</v>
      </c>
      <c r="J9" s="22">
        <v>4743866</v>
      </c>
      <c r="K9" s="22">
        <v>852412</v>
      </c>
      <c r="L9" s="22">
        <v>869800</v>
      </c>
      <c r="M9" s="22">
        <v>874198</v>
      </c>
      <c r="N9" s="22">
        <v>2596410</v>
      </c>
      <c r="O9" s="22">
        <v>853777</v>
      </c>
      <c r="P9" s="22">
        <v>846607</v>
      </c>
      <c r="Q9" s="22">
        <v>808317</v>
      </c>
      <c r="R9" s="22">
        <v>2508701</v>
      </c>
      <c r="S9" s="22">
        <v>874829</v>
      </c>
      <c r="T9" s="22">
        <v>843026</v>
      </c>
      <c r="U9" s="22">
        <v>863079</v>
      </c>
      <c r="V9" s="22">
        <v>2580934</v>
      </c>
      <c r="W9" s="22">
        <v>12429911</v>
      </c>
      <c r="X9" s="22">
        <v>13422022</v>
      </c>
      <c r="Y9" s="22">
        <v>-992111</v>
      </c>
      <c r="Z9" s="23">
        <v>-7.391665726669201</v>
      </c>
      <c r="AA9" s="20">
        <v>13422022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1927157</v>
      </c>
      <c r="D13" s="20"/>
      <c r="E13" s="21">
        <v>200397</v>
      </c>
      <c r="F13" s="22">
        <v>1749452</v>
      </c>
      <c r="G13" s="22"/>
      <c r="H13" s="22">
        <v>302121</v>
      </c>
      <c r="I13" s="22">
        <v>92000</v>
      </c>
      <c r="J13" s="22">
        <v>394121</v>
      </c>
      <c r="K13" s="22">
        <v>226075</v>
      </c>
      <c r="L13" s="22">
        <v>180336</v>
      </c>
      <c r="M13" s="22">
        <v>184140</v>
      </c>
      <c r="N13" s="22">
        <v>590551</v>
      </c>
      <c r="O13" s="22">
        <v>181629</v>
      </c>
      <c r="P13" s="22">
        <v>177992</v>
      </c>
      <c r="Q13" s="22">
        <v>176896</v>
      </c>
      <c r="R13" s="22">
        <v>536517</v>
      </c>
      <c r="S13" s="22">
        <v>178258</v>
      </c>
      <c r="T13" s="22">
        <v>176678</v>
      </c>
      <c r="U13" s="22">
        <v>184654</v>
      </c>
      <c r="V13" s="22">
        <v>539590</v>
      </c>
      <c r="W13" s="22">
        <v>2060779</v>
      </c>
      <c r="X13" s="22">
        <v>1749452</v>
      </c>
      <c r="Y13" s="22">
        <v>311327</v>
      </c>
      <c r="Z13" s="23">
        <v>17.795686877948068</v>
      </c>
      <c r="AA13" s="20">
        <v>1749452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13078330</v>
      </c>
      <c r="D33" s="29">
        <f t="shared" ref="D33:Y33" si="0">SUM(D6:D32)</f>
        <v>0</v>
      </c>
      <c r="E33" s="30">
        <f t="shared" si="0"/>
        <v>14032985</v>
      </c>
      <c r="F33" s="31">
        <f t="shared" si="0"/>
        <v>15171474</v>
      </c>
      <c r="G33" s="31">
        <f t="shared" si="0"/>
        <v>9066</v>
      </c>
      <c r="H33" s="31">
        <f t="shared" si="0"/>
        <v>4238893</v>
      </c>
      <c r="I33" s="31">
        <f t="shared" si="0"/>
        <v>890028</v>
      </c>
      <c r="J33" s="31">
        <f t="shared" si="0"/>
        <v>5137987</v>
      </c>
      <c r="K33" s="31">
        <f t="shared" si="0"/>
        <v>1078487</v>
      </c>
      <c r="L33" s="31">
        <f t="shared" si="0"/>
        <v>1050136</v>
      </c>
      <c r="M33" s="31">
        <f t="shared" si="0"/>
        <v>1058338</v>
      </c>
      <c r="N33" s="31">
        <f t="shared" si="0"/>
        <v>3186961</v>
      </c>
      <c r="O33" s="31">
        <f t="shared" si="0"/>
        <v>1035406</v>
      </c>
      <c r="P33" s="31">
        <f t="shared" si="0"/>
        <v>1024599</v>
      </c>
      <c r="Q33" s="31">
        <f t="shared" si="0"/>
        <v>985213</v>
      </c>
      <c r="R33" s="31">
        <f t="shared" si="0"/>
        <v>3045218</v>
      </c>
      <c r="S33" s="31">
        <f t="shared" si="0"/>
        <v>1053087</v>
      </c>
      <c r="T33" s="31">
        <f t="shared" si="0"/>
        <v>1019704</v>
      </c>
      <c r="U33" s="31">
        <f t="shared" si="0"/>
        <v>1047733</v>
      </c>
      <c r="V33" s="31">
        <f t="shared" si="0"/>
        <v>3120524</v>
      </c>
      <c r="W33" s="31">
        <f t="shared" si="0"/>
        <v>14490690</v>
      </c>
      <c r="X33" s="31">
        <f t="shared" si="0"/>
        <v>15171474</v>
      </c>
      <c r="Y33" s="31">
        <f t="shared" si="0"/>
        <v>-680784</v>
      </c>
      <c r="Z33" s="32">
        <f>+IF(X33&lt;&gt;0,+(Y33/X33)*100,0)</f>
        <v>-4.4872633997197635</v>
      </c>
      <c r="AA33" s="29">
        <f>SUM(AA6:AA32)</f>
        <v>15171474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18108793</v>
      </c>
      <c r="D35" s="20"/>
      <c r="E35" s="21">
        <v>20121695</v>
      </c>
      <c r="F35" s="22">
        <v>19966464</v>
      </c>
      <c r="G35" s="22"/>
      <c r="H35" s="22">
        <v>1491539</v>
      </c>
      <c r="I35" s="22">
        <v>78061</v>
      </c>
      <c r="J35" s="22">
        <v>1569600</v>
      </c>
      <c r="K35" s="22">
        <v>4418528</v>
      </c>
      <c r="L35" s="22">
        <v>2374832</v>
      </c>
      <c r="M35" s="22">
        <v>1551623</v>
      </c>
      <c r="N35" s="22">
        <v>8344983</v>
      </c>
      <c r="O35" s="22">
        <v>1762078</v>
      </c>
      <c r="P35" s="22">
        <v>1571487</v>
      </c>
      <c r="Q35" s="22">
        <v>1478077</v>
      </c>
      <c r="R35" s="22">
        <v>4811642</v>
      </c>
      <c r="S35" s="22">
        <v>1570491</v>
      </c>
      <c r="T35" s="22">
        <v>2003054</v>
      </c>
      <c r="U35" s="22">
        <v>1695226</v>
      </c>
      <c r="V35" s="22">
        <v>5268771</v>
      </c>
      <c r="W35" s="22">
        <v>19994996</v>
      </c>
      <c r="X35" s="22">
        <v>19966464</v>
      </c>
      <c r="Y35" s="22">
        <v>28532</v>
      </c>
      <c r="Z35" s="23">
        <v>0.14289961407287741</v>
      </c>
      <c r="AA35" s="20">
        <v>19966464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948358</v>
      </c>
      <c r="D38" s="20"/>
      <c r="E38" s="21">
        <v>1237557</v>
      </c>
      <c r="F38" s="22">
        <v>1537557</v>
      </c>
      <c r="G38" s="22"/>
      <c r="H38" s="22"/>
      <c r="I38" s="22"/>
      <c r="J38" s="22"/>
      <c r="K38" s="22"/>
      <c r="L38" s="22"/>
      <c r="M38" s="22">
        <v>513780</v>
      </c>
      <c r="N38" s="22">
        <v>513780</v>
      </c>
      <c r="O38" s="22"/>
      <c r="P38" s="22"/>
      <c r="Q38" s="22"/>
      <c r="R38" s="22"/>
      <c r="S38" s="22">
        <v>168000</v>
      </c>
      <c r="T38" s="22">
        <v>334000</v>
      </c>
      <c r="U38" s="22">
        <v>52500</v>
      </c>
      <c r="V38" s="22">
        <v>554500</v>
      </c>
      <c r="W38" s="22">
        <v>1068280</v>
      </c>
      <c r="X38" s="22">
        <v>1537557</v>
      </c>
      <c r="Y38" s="22">
        <v>-469277</v>
      </c>
      <c r="Z38" s="23">
        <v>-30.520949792430457</v>
      </c>
      <c r="AA38" s="20">
        <v>1537557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252389</v>
      </c>
      <c r="F40" s="22">
        <v>252389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252389</v>
      </c>
      <c r="Y40" s="22">
        <v>-252389</v>
      </c>
      <c r="Z40" s="23">
        <v>-100</v>
      </c>
      <c r="AA40" s="20">
        <v>252389</v>
      </c>
    </row>
    <row r="41" spans="1:27" x14ac:dyDescent="0.25">
      <c r="A41" s="19" t="s">
        <v>40</v>
      </c>
      <c r="B41" s="15" t="s">
        <v>32</v>
      </c>
      <c r="C41" s="20">
        <v>921372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10874320</v>
      </c>
      <c r="D42" s="20"/>
      <c r="E42" s="21">
        <v>17000000</v>
      </c>
      <c r="F42" s="22">
        <v>12850000</v>
      </c>
      <c r="G42" s="22"/>
      <c r="H42" s="22">
        <v>648233</v>
      </c>
      <c r="I42" s="22">
        <v>590083</v>
      </c>
      <c r="J42" s="22">
        <v>1238316</v>
      </c>
      <c r="K42" s="22">
        <v>636253</v>
      </c>
      <c r="L42" s="22">
        <v>1988322</v>
      </c>
      <c r="M42" s="22">
        <v>68460</v>
      </c>
      <c r="N42" s="22">
        <v>2693035</v>
      </c>
      <c r="O42" s="22">
        <v>543479</v>
      </c>
      <c r="P42" s="22">
        <v>1254555</v>
      </c>
      <c r="Q42" s="22">
        <v>239189</v>
      </c>
      <c r="R42" s="22">
        <v>2037223</v>
      </c>
      <c r="S42" s="22">
        <v>1374791</v>
      </c>
      <c r="T42" s="22">
        <v>1607216</v>
      </c>
      <c r="U42" s="22">
        <v>1023385</v>
      </c>
      <c r="V42" s="22">
        <v>4005392</v>
      </c>
      <c r="W42" s="22">
        <v>9973966</v>
      </c>
      <c r="X42" s="22">
        <v>12850000</v>
      </c>
      <c r="Y42" s="22">
        <v>-2876034</v>
      </c>
      <c r="Z42" s="23">
        <v>-22.381587548638134</v>
      </c>
      <c r="AA42" s="20">
        <v>12850000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251587</v>
      </c>
      <c r="D45" s="20"/>
      <c r="E45" s="21">
        <v>502236</v>
      </c>
      <c r="F45" s="22">
        <v>255032</v>
      </c>
      <c r="G45" s="22"/>
      <c r="H45" s="22">
        <v>11956</v>
      </c>
      <c r="I45" s="22"/>
      <c r="J45" s="22">
        <v>11956</v>
      </c>
      <c r="K45" s="22">
        <v>39192</v>
      </c>
      <c r="L45" s="22">
        <v>21283</v>
      </c>
      <c r="M45" s="22">
        <v>13187</v>
      </c>
      <c r="N45" s="22">
        <v>73662</v>
      </c>
      <c r="O45" s="22">
        <v>15202</v>
      </c>
      <c r="P45" s="22">
        <v>13290</v>
      </c>
      <c r="Q45" s="22">
        <v>12302</v>
      </c>
      <c r="R45" s="22">
        <v>40794</v>
      </c>
      <c r="S45" s="22">
        <v>13809</v>
      </c>
      <c r="T45" s="22">
        <v>17702</v>
      </c>
      <c r="U45" s="22">
        <v>42646</v>
      </c>
      <c r="V45" s="22">
        <v>74157</v>
      </c>
      <c r="W45" s="22">
        <v>200569</v>
      </c>
      <c r="X45" s="22">
        <v>255032</v>
      </c>
      <c r="Y45" s="22">
        <v>-54463</v>
      </c>
      <c r="Z45" s="23">
        <v>-21.355359327456945</v>
      </c>
      <c r="AA45" s="20">
        <v>255032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31104430</v>
      </c>
      <c r="D48" s="29">
        <f t="shared" ref="D48:Y48" si="1">SUM(D35:D47)</f>
        <v>0</v>
      </c>
      <c r="E48" s="30">
        <f t="shared" si="1"/>
        <v>39113877</v>
      </c>
      <c r="F48" s="31">
        <f t="shared" si="1"/>
        <v>34861442</v>
      </c>
      <c r="G48" s="31">
        <f t="shared" si="1"/>
        <v>0</v>
      </c>
      <c r="H48" s="31">
        <f t="shared" si="1"/>
        <v>2151728</v>
      </c>
      <c r="I48" s="31">
        <f t="shared" si="1"/>
        <v>668144</v>
      </c>
      <c r="J48" s="31">
        <f t="shared" si="1"/>
        <v>2819872</v>
      </c>
      <c r="K48" s="31">
        <f t="shared" si="1"/>
        <v>5093973</v>
      </c>
      <c r="L48" s="31">
        <f t="shared" si="1"/>
        <v>4384437</v>
      </c>
      <c r="M48" s="31">
        <f t="shared" si="1"/>
        <v>2147050</v>
      </c>
      <c r="N48" s="31">
        <f t="shared" si="1"/>
        <v>11625460</v>
      </c>
      <c r="O48" s="31">
        <f t="shared" si="1"/>
        <v>2320759</v>
      </c>
      <c r="P48" s="31">
        <f t="shared" si="1"/>
        <v>2839332</v>
      </c>
      <c r="Q48" s="31">
        <f t="shared" si="1"/>
        <v>1729568</v>
      </c>
      <c r="R48" s="31">
        <f t="shared" si="1"/>
        <v>6889659</v>
      </c>
      <c r="S48" s="31">
        <f t="shared" si="1"/>
        <v>3127091</v>
      </c>
      <c r="T48" s="31">
        <f t="shared" si="1"/>
        <v>3961972</v>
      </c>
      <c r="U48" s="31">
        <f t="shared" si="1"/>
        <v>2813757</v>
      </c>
      <c r="V48" s="31">
        <f t="shared" si="1"/>
        <v>9902820</v>
      </c>
      <c r="W48" s="31">
        <f t="shared" si="1"/>
        <v>31237811</v>
      </c>
      <c r="X48" s="31">
        <f t="shared" si="1"/>
        <v>34861442</v>
      </c>
      <c r="Y48" s="31">
        <f t="shared" si="1"/>
        <v>-3623631</v>
      </c>
      <c r="Z48" s="32">
        <f>+IF(X48&lt;&gt;0,+(Y48/X48)*100,0)</f>
        <v>-10.394380702898061</v>
      </c>
      <c r="AA48" s="29">
        <f>SUM(AA35:AA47)</f>
        <v>34861442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-18026100</v>
      </c>
      <c r="D49" s="39">
        <f t="shared" si="2"/>
        <v>0</v>
      </c>
      <c r="E49" s="40">
        <f t="shared" si="2"/>
        <v>-25080892</v>
      </c>
      <c r="F49" s="41">
        <f t="shared" si="2"/>
        <v>-19689968</v>
      </c>
      <c r="G49" s="41">
        <f t="shared" si="2"/>
        <v>9066</v>
      </c>
      <c r="H49" s="41">
        <f t="shared" si="2"/>
        <v>2087165</v>
      </c>
      <c r="I49" s="41">
        <f t="shared" si="2"/>
        <v>221884</v>
      </c>
      <c r="J49" s="41">
        <f t="shared" si="2"/>
        <v>2318115</v>
      </c>
      <c r="K49" s="41">
        <f t="shared" si="2"/>
        <v>-4015486</v>
      </c>
      <c r="L49" s="41">
        <f t="shared" si="2"/>
        <v>-3334301</v>
      </c>
      <c r="M49" s="41">
        <f t="shared" si="2"/>
        <v>-1088712</v>
      </c>
      <c r="N49" s="41">
        <f t="shared" si="2"/>
        <v>-8438499</v>
      </c>
      <c r="O49" s="41">
        <f t="shared" si="2"/>
        <v>-1285353</v>
      </c>
      <c r="P49" s="41">
        <f t="shared" si="2"/>
        <v>-1814733</v>
      </c>
      <c r="Q49" s="41">
        <f t="shared" si="2"/>
        <v>-744355</v>
      </c>
      <c r="R49" s="41">
        <f t="shared" si="2"/>
        <v>-3844441</v>
      </c>
      <c r="S49" s="41">
        <f t="shared" si="2"/>
        <v>-2074004</v>
      </c>
      <c r="T49" s="41">
        <f t="shared" si="2"/>
        <v>-2942268</v>
      </c>
      <c r="U49" s="41">
        <f t="shared" si="2"/>
        <v>-1766024</v>
      </c>
      <c r="V49" s="41">
        <f t="shared" si="2"/>
        <v>-6782296</v>
      </c>
      <c r="W49" s="41">
        <f t="shared" si="2"/>
        <v>-16747121</v>
      </c>
      <c r="X49" s="41">
        <f t="shared" si="2"/>
        <v>-19689968</v>
      </c>
      <c r="Y49" s="41">
        <f t="shared" si="2"/>
        <v>2942847</v>
      </c>
      <c r="Z49" s="42">
        <f>+IF(X49&lt;&gt;0,+(Y49/X49)*100,0)</f>
        <v>-14.945920684076277</v>
      </c>
      <c r="AA49" s="39">
        <f>+AA33-AA48</f>
        <v>-19689968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-18026100</v>
      </c>
      <c r="D52" s="48">
        <f t="shared" si="3"/>
        <v>0</v>
      </c>
      <c r="E52" s="49">
        <f t="shared" si="3"/>
        <v>-25080892</v>
      </c>
      <c r="F52" s="50">
        <f t="shared" si="3"/>
        <v>-19689968</v>
      </c>
      <c r="G52" s="50">
        <f t="shared" si="3"/>
        <v>9066</v>
      </c>
      <c r="H52" s="50">
        <f t="shared" si="3"/>
        <v>2087165</v>
      </c>
      <c r="I52" s="50">
        <f t="shared" si="3"/>
        <v>221884</v>
      </c>
      <c r="J52" s="50">
        <f t="shared" si="3"/>
        <v>2318115</v>
      </c>
      <c r="K52" s="50">
        <f t="shared" si="3"/>
        <v>-4015486</v>
      </c>
      <c r="L52" s="50">
        <f t="shared" si="3"/>
        <v>-3334301</v>
      </c>
      <c r="M52" s="50">
        <f t="shared" si="3"/>
        <v>-1088712</v>
      </c>
      <c r="N52" s="50">
        <f t="shared" si="3"/>
        <v>-8438499</v>
      </c>
      <c r="O52" s="50">
        <f t="shared" si="3"/>
        <v>-1285353</v>
      </c>
      <c r="P52" s="50">
        <f t="shared" si="3"/>
        <v>-1814733</v>
      </c>
      <c r="Q52" s="50">
        <f t="shared" si="3"/>
        <v>-744355</v>
      </c>
      <c r="R52" s="50">
        <f t="shared" si="3"/>
        <v>-3844441</v>
      </c>
      <c r="S52" s="50">
        <f t="shared" si="3"/>
        <v>-2074004</v>
      </c>
      <c r="T52" s="50">
        <f t="shared" si="3"/>
        <v>-2942268</v>
      </c>
      <c r="U52" s="50">
        <f t="shared" si="3"/>
        <v>-1766024</v>
      </c>
      <c r="V52" s="50">
        <f t="shared" si="3"/>
        <v>-6782296</v>
      </c>
      <c r="W52" s="50">
        <f t="shared" si="3"/>
        <v>-16747121</v>
      </c>
      <c r="X52" s="50">
        <f t="shared" si="3"/>
        <v>-19689968</v>
      </c>
      <c r="Y52" s="50">
        <f t="shared" si="3"/>
        <v>2942847</v>
      </c>
      <c r="Z52" s="51">
        <f>+IF(X52&lt;&gt;0,+(Y52/X52)*100,0)</f>
        <v>-14.945920684076277</v>
      </c>
      <c r="AA52" s="48">
        <f>SUM(AA49:AA51)</f>
        <v>-19689968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-18026100</v>
      </c>
      <c r="D54" s="54">
        <f>+D52-D53</f>
        <v>0</v>
      </c>
      <c r="E54" s="55">
        <f t="shared" si="4"/>
        <v>-25080892</v>
      </c>
      <c r="F54" s="56">
        <f t="shared" si="4"/>
        <v>-19689968</v>
      </c>
      <c r="G54" s="56">
        <f t="shared" si="4"/>
        <v>9066</v>
      </c>
      <c r="H54" s="56">
        <f t="shared" si="4"/>
        <v>2087165</v>
      </c>
      <c r="I54" s="56">
        <f t="shared" si="4"/>
        <v>221884</v>
      </c>
      <c r="J54" s="56">
        <f t="shared" si="4"/>
        <v>2318115</v>
      </c>
      <c r="K54" s="56">
        <f t="shared" si="4"/>
        <v>-4015486</v>
      </c>
      <c r="L54" s="56">
        <f t="shared" si="4"/>
        <v>-3334301</v>
      </c>
      <c r="M54" s="56">
        <f t="shared" si="4"/>
        <v>-1088712</v>
      </c>
      <c r="N54" s="56">
        <f t="shared" si="4"/>
        <v>-8438499</v>
      </c>
      <c r="O54" s="56">
        <f t="shared" si="4"/>
        <v>-1285353</v>
      </c>
      <c r="P54" s="56">
        <f t="shared" si="4"/>
        <v>-1814733</v>
      </c>
      <c r="Q54" s="56">
        <f t="shared" si="4"/>
        <v>-744355</v>
      </c>
      <c r="R54" s="56">
        <f t="shared" si="4"/>
        <v>-3844441</v>
      </c>
      <c r="S54" s="56">
        <f t="shared" si="4"/>
        <v>-2074004</v>
      </c>
      <c r="T54" s="56">
        <f t="shared" si="4"/>
        <v>-2942268</v>
      </c>
      <c r="U54" s="56">
        <f t="shared" si="4"/>
        <v>-1766024</v>
      </c>
      <c r="V54" s="56">
        <f t="shared" si="4"/>
        <v>-6782296</v>
      </c>
      <c r="W54" s="56">
        <f t="shared" si="4"/>
        <v>-16747121</v>
      </c>
      <c r="X54" s="56">
        <f t="shared" si="4"/>
        <v>-19689968</v>
      </c>
      <c r="Y54" s="56">
        <f t="shared" si="4"/>
        <v>2942847</v>
      </c>
      <c r="Z54" s="57">
        <f>+IF(X54&lt;&gt;0,+(Y54/X54)*100,0)</f>
        <v>-14.945920684076277</v>
      </c>
      <c r="AA54" s="54">
        <f>+AA52-AA53</f>
        <v>-19689968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-18026100</v>
      </c>
      <c r="D57" s="48">
        <f>SUM(D54:D56)</f>
        <v>0</v>
      </c>
      <c r="E57" s="49">
        <f t="shared" si="5"/>
        <v>-25080892</v>
      </c>
      <c r="F57" s="50">
        <f t="shared" si="5"/>
        <v>-19689968</v>
      </c>
      <c r="G57" s="50">
        <f t="shared" si="5"/>
        <v>9066</v>
      </c>
      <c r="H57" s="50">
        <f t="shared" si="5"/>
        <v>2087165</v>
      </c>
      <c r="I57" s="50">
        <f t="shared" si="5"/>
        <v>221884</v>
      </c>
      <c r="J57" s="50">
        <f t="shared" si="5"/>
        <v>2318115</v>
      </c>
      <c r="K57" s="50">
        <f t="shared" si="5"/>
        <v>-4015486</v>
      </c>
      <c r="L57" s="50">
        <f t="shared" si="5"/>
        <v>-3334301</v>
      </c>
      <c r="M57" s="50">
        <f t="shared" si="5"/>
        <v>-1088712</v>
      </c>
      <c r="N57" s="50">
        <f t="shared" si="5"/>
        <v>-8438499</v>
      </c>
      <c r="O57" s="50">
        <f t="shared" si="5"/>
        <v>-1285353</v>
      </c>
      <c r="P57" s="50">
        <f t="shared" si="5"/>
        <v>-1814733</v>
      </c>
      <c r="Q57" s="50">
        <f t="shared" si="5"/>
        <v>-744355</v>
      </c>
      <c r="R57" s="50">
        <f t="shared" si="5"/>
        <v>-3844441</v>
      </c>
      <c r="S57" s="50">
        <f t="shared" si="5"/>
        <v>-2074004</v>
      </c>
      <c r="T57" s="50">
        <f t="shared" si="5"/>
        <v>-2942268</v>
      </c>
      <c r="U57" s="50">
        <f t="shared" si="5"/>
        <v>-1766024</v>
      </c>
      <c r="V57" s="50">
        <f t="shared" si="5"/>
        <v>-6782296</v>
      </c>
      <c r="W57" s="50">
        <f t="shared" si="5"/>
        <v>-16747121</v>
      </c>
      <c r="X57" s="50">
        <f t="shared" si="5"/>
        <v>-19689968</v>
      </c>
      <c r="Y57" s="50">
        <f t="shared" si="5"/>
        <v>2942847</v>
      </c>
      <c r="Z57" s="51">
        <f>+IF(X57&lt;&gt;0,+(Y57/X57)*100,0)</f>
        <v>-14.945920684076277</v>
      </c>
      <c r="AA57" s="48">
        <f>SUM(AA54:AA56)</f>
        <v>-19689968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-18026100</v>
      </c>
      <c r="D60" s="65">
        <f>SUM(D57:D59)</f>
        <v>0</v>
      </c>
      <c r="E60" s="66">
        <f t="shared" si="6"/>
        <v>-25080892</v>
      </c>
      <c r="F60" s="67">
        <f t="shared" si="6"/>
        <v>-19689968</v>
      </c>
      <c r="G60" s="67">
        <f t="shared" si="6"/>
        <v>9066</v>
      </c>
      <c r="H60" s="67">
        <f t="shared" si="6"/>
        <v>2087165</v>
      </c>
      <c r="I60" s="67">
        <f t="shared" si="6"/>
        <v>221884</v>
      </c>
      <c r="J60" s="67">
        <f t="shared" si="6"/>
        <v>2318115</v>
      </c>
      <c r="K60" s="67">
        <f t="shared" si="6"/>
        <v>-4015486</v>
      </c>
      <c r="L60" s="67">
        <f t="shared" si="6"/>
        <v>-3334301</v>
      </c>
      <c r="M60" s="67">
        <f t="shared" si="6"/>
        <v>-1088712</v>
      </c>
      <c r="N60" s="67">
        <f t="shared" si="6"/>
        <v>-8438499</v>
      </c>
      <c r="O60" s="67">
        <f t="shared" si="6"/>
        <v>-1285353</v>
      </c>
      <c r="P60" s="67">
        <f t="shared" si="6"/>
        <v>-1814733</v>
      </c>
      <c r="Q60" s="67">
        <f t="shared" si="6"/>
        <v>-744355</v>
      </c>
      <c r="R60" s="67">
        <f t="shared" si="6"/>
        <v>-3844441</v>
      </c>
      <c r="S60" s="67">
        <f t="shared" si="6"/>
        <v>-2074004</v>
      </c>
      <c r="T60" s="67">
        <f t="shared" si="6"/>
        <v>-2942268</v>
      </c>
      <c r="U60" s="67">
        <f t="shared" si="6"/>
        <v>-1766024</v>
      </c>
      <c r="V60" s="67">
        <f t="shared" si="6"/>
        <v>-6782296</v>
      </c>
      <c r="W60" s="67">
        <f t="shared" si="6"/>
        <v>-16747121</v>
      </c>
      <c r="X60" s="67">
        <f t="shared" si="6"/>
        <v>-19689968</v>
      </c>
      <c r="Y60" s="67">
        <f t="shared" si="6"/>
        <v>2942847</v>
      </c>
      <c r="Z60" s="68">
        <f>+IF(X60&lt;&gt;0,+(Y60/X60)*100,0)</f>
        <v>-14.945920684076277</v>
      </c>
      <c r="AA60" s="65">
        <f>SUM(AA57:AA59)</f>
        <v>-19689968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1404158</v>
      </c>
      <c r="D35" s="20"/>
      <c r="E35" s="21">
        <v>1681155</v>
      </c>
      <c r="F35" s="22">
        <v>1681155</v>
      </c>
      <c r="G35" s="22"/>
      <c r="H35" s="22">
        <v>171600</v>
      </c>
      <c r="I35" s="22">
        <v>171600</v>
      </c>
      <c r="J35" s="22">
        <v>343200</v>
      </c>
      <c r="K35" s="22">
        <v>171600</v>
      </c>
      <c r="L35" s="22">
        <v>171600</v>
      </c>
      <c r="M35" s="22">
        <v>171600</v>
      </c>
      <c r="N35" s="22">
        <v>514800</v>
      </c>
      <c r="O35" s="22">
        <v>171600</v>
      </c>
      <c r="P35" s="22">
        <v>165880</v>
      </c>
      <c r="Q35" s="22">
        <v>165909</v>
      </c>
      <c r="R35" s="22">
        <v>503389</v>
      </c>
      <c r="S35" s="22">
        <v>11554</v>
      </c>
      <c r="T35" s="22">
        <v>14443</v>
      </c>
      <c r="U35" s="22">
        <v>14455</v>
      </c>
      <c r="V35" s="22">
        <v>40452</v>
      </c>
      <c r="W35" s="22">
        <v>1401841</v>
      </c>
      <c r="X35" s="22">
        <v>1681155</v>
      </c>
      <c r="Y35" s="22">
        <v>-279314</v>
      </c>
      <c r="Z35" s="23">
        <v>-16.614410925821833</v>
      </c>
      <c r="AA35" s="20">
        <v>1681155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166356</v>
      </c>
      <c r="D38" s="20"/>
      <c r="E38" s="21">
        <v>347826</v>
      </c>
      <c r="F38" s="22">
        <v>347826</v>
      </c>
      <c r="G38" s="22"/>
      <c r="H38" s="22"/>
      <c r="I38" s="22"/>
      <c r="J38" s="22"/>
      <c r="K38" s="22"/>
      <c r="L38" s="22">
        <v>33660</v>
      </c>
      <c r="M38" s="22"/>
      <c r="N38" s="22">
        <v>33660</v>
      </c>
      <c r="O38" s="22"/>
      <c r="P38" s="22">
        <v>75692</v>
      </c>
      <c r="Q38" s="22"/>
      <c r="R38" s="22">
        <v>75692</v>
      </c>
      <c r="S38" s="22"/>
      <c r="T38" s="22"/>
      <c r="U38" s="22">
        <v>63500</v>
      </c>
      <c r="V38" s="22">
        <v>63500</v>
      </c>
      <c r="W38" s="22">
        <v>172852</v>
      </c>
      <c r="X38" s="22">
        <v>347826</v>
      </c>
      <c r="Y38" s="22">
        <v>-174974</v>
      </c>
      <c r="Z38" s="23">
        <v>-50.305037576259394</v>
      </c>
      <c r="AA38" s="20">
        <v>347826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1565309</v>
      </c>
      <c r="D42" s="20"/>
      <c r="E42" s="21">
        <v>869565</v>
      </c>
      <c r="F42" s="22">
        <v>1121739</v>
      </c>
      <c r="G42" s="22">
        <v>126400</v>
      </c>
      <c r="H42" s="22">
        <v>126400</v>
      </c>
      <c r="I42" s="22"/>
      <c r="J42" s="22">
        <v>252800</v>
      </c>
      <c r="K42" s="22">
        <v>98800</v>
      </c>
      <c r="L42" s="22">
        <v>126400</v>
      </c>
      <c r="M42" s="22">
        <v>123826</v>
      </c>
      <c r="N42" s="22">
        <v>349026</v>
      </c>
      <c r="O42" s="22">
        <v>139304</v>
      </c>
      <c r="P42" s="22">
        <v>154783</v>
      </c>
      <c r="Q42" s="22">
        <v>126000</v>
      </c>
      <c r="R42" s="22">
        <v>420087</v>
      </c>
      <c r="S42" s="22">
        <v>123826</v>
      </c>
      <c r="T42" s="22">
        <v>139304</v>
      </c>
      <c r="U42" s="22">
        <v>158522</v>
      </c>
      <c r="V42" s="22">
        <v>421652</v>
      </c>
      <c r="W42" s="22">
        <v>1443565</v>
      </c>
      <c r="X42" s="22">
        <v>1121739</v>
      </c>
      <c r="Y42" s="22">
        <v>321826</v>
      </c>
      <c r="Z42" s="23">
        <v>28.689918064719155</v>
      </c>
      <c r="AA42" s="20">
        <v>1121739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31434</v>
      </c>
      <c r="D45" s="20"/>
      <c r="E45" s="21">
        <v>327866</v>
      </c>
      <c r="F45" s="22">
        <v>364383</v>
      </c>
      <c r="G45" s="22"/>
      <c r="H45" s="22">
        <v>1716</v>
      </c>
      <c r="I45" s="22">
        <v>66814</v>
      </c>
      <c r="J45" s="22">
        <v>68530</v>
      </c>
      <c r="K45" s="22">
        <v>1716</v>
      </c>
      <c r="L45" s="22">
        <v>4638</v>
      </c>
      <c r="M45" s="22">
        <v>149737</v>
      </c>
      <c r="N45" s="22">
        <v>156091</v>
      </c>
      <c r="O45" s="22">
        <v>1716</v>
      </c>
      <c r="P45" s="22">
        <v>1659</v>
      </c>
      <c r="Q45" s="22">
        <v>26609</v>
      </c>
      <c r="R45" s="22">
        <v>29984</v>
      </c>
      <c r="S45" s="22">
        <v>114</v>
      </c>
      <c r="T45" s="22">
        <v>143</v>
      </c>
      <c r="U45" s="22">
        <v>3900</v>
      </c>
      <c r="V45" s="22">
        <v>4157</v>
      </c>
      <c r="W45" s="22">
        <v>258762</v>
      </c>
      <c r="X45" s="22">
        <v>364383</v>
      </c>
      <c r="Y45" s="22">
        <v>-105621</v>
      </c>
      <c r="Z45" s="23">
        <v>-28.986258963782614</v>
      </c>
      <c r="AA45" s="20">
        <v>364383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3167257</v>
      </c>
      <c r="D48" s="29">
        <f t="shared" ref="D48:Y48" si="1">SUM(D35:D47)</f>
        <v>0</v>
      </c>
      <c r="E48" s="30">
        <f t="shared" si="1"/>
        <v>3226412</v>
      </c>
      <c r="F48" s="31">
        <f t="shared" si="1"/>
        <v>3515103</v>
      </c>
      <c r="G48" s="31">
        <f t="shared" si="1"/>
        <v>126400</v>
      </c>
      <c r="H48" s="31">
        <f t="shared" si="1"/>
        <v>299716</v>
      </c>
      <c r="I48" s="31">
        <f t="shared" si="1"/>
        <v>238414</v>
      </c>
      <c r="J48" s="31">
        <f t="shared" si="1"/>
        <v>664530</v>
      </c>
      <c r="K48" s="31">
        <f t="shared" si="1"/>
        <v>272116</v>
      </c>
      <c r="L48" s="31">
        <f t="shared" si="1"/>
        <v>336298</v>
      </c>
      <c r="M48" s="31">
        <f t="shared" si="1"/>
        <v>445163</v>
      </c>
      <c r="N48" s="31">
        <f t="shared" si="1"/>
        <v>1053577</v>
      </c>
      <c r="O48" s="31">
        <f t="shared" si="1"/>
        <v>312620</v>
      </c>
      <c r="P48" s="31">
        <f t="shared" si="1"/>
        <v>398014</v>
      </c>
      <c r="Q48" s="31">
        <f t="shared" si="1"/>
        <v>318518</v>
      </c>
      <c r="R48" s="31">
        <f t="shared" si="1"/>
        <v>1029152</v>
      </c>
      <c r="S48" s="31">
        <f t="shared" si="1"/>
        <v>135494</v>
      </c>
      <c r="T48" s="31">
        <f t="shared" si="1"/>
        <v>153890</v>
      </c>
      <c r="U48" s="31">
        <f t="shared" si="1"/>
        <v>240377</v>
      </c>
      <c r="V48" s="31">
        <f t="shared" si="1"/>
        <v>529761</v>
      </c>
      <c r="W48" s="31">
        <f t="shared" si="1"/>
        <v>3277020</v>
      </c>
      <c r="X48" s="31">
        <f t="shared" si="1"/>
        <v>3515103</v>
      </c>
      <c r="Y48" s="31">
        <f t="shared" si="1"/>
        <v>-238083</v>
      </c>
      <c r="Z48" s="32">
        <f>+IF(X48&lt;&gt;0,+(Y48/X48)*100,0)</f>
        <v>-6.7731443431387355</v>
      </c>
      <c r="AA48" s="29">
        <f>SUM(AA35:AA47)</f>
        <v>3515103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-3167257</v>
      </c>
      <c r="D49" s="39">
        <f t="shared" si="2"/>
        <v>0</v>
      </c>
      <c r="E49" s="40">
        <f t="shared" si="2"/>
        <v>-3226412</v>
      </c>
      <c r="F49" s="41">
        <f t="shared" si="2"/>
        <v>-3515103</v>
      </c>
      <c r="G49" s="41">
        <f t="shared" si="2"/>
        <v>-126400</v>
      </c>
      <c r="H49" s="41">
        <f t="shared" si="2"/>
        <v>-299716</v>
      </c>
      <c r="I49" s="41">
        <f t="shared" si="2"/>
        <v>-238414</v>
      </c>
      <c r="J49" s="41">
        <f t="shared" si="2"/>
        <v>-664530</v>
      </c>
      <c r="K49" s="41">
        <f t="shared" si="2"/>
        <v>-272116</v>
      </c>
      <c r="L49" s="41">
        <f t="shared" si="2"/>
        <v>-336298</v>
      </c>
      <c r="M49" s="41">
        <f t="shared" si="2"/>
        <v>-445163</v>
      </c>
      <c r="N49" s="41">
        <f t="shared" si="2"/>
        <v>-1053577</v>
      </c>
      <c r="O49" s="41">
        <f t="shared" si="2"/>
        <v>-312620</v>
      </c>
      <c r="P49" s="41">
        <f t="shared" si="2"/>
        <v>-398014</v>
      </c>
      <c r="Q49" s="41">
        <f t="shared" si="2"/>
        <v>-318518</v>
      </c>
      <c r="R49" s="41">
        <f t="shared" si="2"/>
        <v>-1029152</v>
      </c>
      <c r="S49" s="41">
        <f t="shared" si="2"/>
        <v>-135494</v>
      </c>
      <c r="T49" s="41">
        <f t="shared" si="2"/>
        <v>-153890</v>
      </c>
      <c r="U49" s="41">
        <f t="shared" si="2"/>
        <v>-240377</v>
      </c>
      <c r="V49" s="41">
        <f t="shared" si="2"/>
        <v>-529761</v>
      </c>
      <c r="W49" s="41">
        <f t="shared" si="2"/>
        <v>-3277020</v>
      </c>
      <c r="X49" s="41">
        <f t="shared" si="2"/>
        <v>-3515103</v>
      </c>
      <c r="Y49" s="41">
        <f t="shared" si="2"/>
        <v>238083</v>
      </c>
      <c r="Z49" s="42">
        <f>+IF(X49&lt;&gt;0,+(Y49/X49)*100,0)</f>
        <v>-6.7731443431387355</v>
      </c>
      <c r="AA49" s="39">
        <f>+AA33-AA48</f>
        <v>-3515103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-3167257</v>
      </c>
      <c r="D52" s="48">
        <f t="shared" si="3"/>
        <v>0</v>
      </c>
      <c r="E52" s="49">
        <f t="shared" si="3"/>
        <v>-3226412</v>
      </c>
      <c r="F52" s="50">
        <f t="shared" si="3"/>
        <v>-3515103</v>
      </c>
      <c r="G52" s="50">
        <f t="shared" si="3"/>
        <v>-126400</v>
      </c>
      <c r="H52" s="50">
        <f t="shared" si="3"/>
        <v>-299716</v>
      </c>
      <c r="I52" s="50">
        <f t="shared" si="3"/>
        <v>-238414</v>
      </c>
      <c r="J52" s="50">
        <f t="shared" si="3"/>
        <v>-664530</v>
      </c>
      <c r="K52" s="50">
        <f t="shared" si="3"/>
        <v>-272116</v>
      </c>
      <c r="L52" s="50">
        <f t="shared" si="3"/>
        <v>-336298</v>
      </c>
      <c r="M52" s="50">
        <f t="shared" si="3"/>
        <v>-445163</v>
      </c>
      <c r="N52" s="50">
        <f t="shared" si="3"/>
        <v>-1053577</v>
      </c>
      <c r="O52" s="50">
        <f t="shared" si="3"/>
        <v>-312620</v>
      </c>
      <c r="P52" s="50">
        <f t="shared" si="3"/>
        <v>-398014</v>
      </c>
      <c r="Q52" s="50">
        <f t="shared" si="3"/>
        <v>-318518</v>
      </c>
      <c r="R52" s="50">
        <f t="shared" si="3"/>
        <v>-1029152</v>
      </c>
      <c r="S52" s="50">
        <f t="shared" si="3"/>
        <v>-135494</v>
      </c>
      <c r="T52" s="50">
        <f t="shared" si="3"/>
        <v>-153890</v>
      </c>
      <c r="U52" s="50">
        <f t="shared" si="3"/>
        <v>-240377</v>
      </c>
      <c r="V52" s="50">
        <f t="shared" si="3"/>
        <v>-529761</v>
      </c>
      <c r="W52" s="50">
        <f t="shared" si="3"/>
        <v>-3277020</v>
      </c>
      <c r="X52" s="50">
        <f t="shared" si="3"/>
        <v>-3515103</v>
      </c>
      <c r="Y52" s="50">
        <f t="shared" si="3"/>
        <v>238083</v>
      </c>
      <c r="Z52" s="51">
        <f>+IF(X52&lt;&gt;0,+(Y52/X52)*100,0)</f>
        <v>-6.7731443431387355</v>
      </c>
      <c r="AA52" s="48">
        <f>SUM(AA49:AA51)</f>
        <v>-3515103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-3167257</v>
      </c>
      <c r="D54" s="54">
        <f>+D52-D53</f>
        <v>0</v>
      </c>
      <c r="E54" s="55">
        <f t="shared" si="4"/>
        <v>-3226412</v>
      </c>
      <c r="F54" s="56">
        <f t="shared" si="4"/>
        <v>-3515103</v>
      </c>
      <c r="G54" s="56">
        <f t="shared" si="4"/>
        <v>-126400</v>
      </c>
      <c r="H54" s="56">
        <f t="shared" si="4"/>
        <v>-299716</v>
      </c>
      <c r="I54" s="56">
        <f t="shared" si="4"/>
        <v>-238414</v>
      </c>
      <c r="J54" s="56">
        <f t="shared" si="4"/>
        <v>-664530</v>
      </c>
      <c r="K54" s="56">
        <f t="shared" si="4"/>
        <v>-272116</v>
      </c>
      <c r="L54" s="56">
        <f t="shared" si="4"/>
        <v>-336298</v>
      </c>
      <c r="M54" s="56">
        <f t="shared" si="4"/>
        <v>-445163</v>
      </c>
      <c r="N54" s="56">
        <f t="shared" si="4"/>
        <v>-1053577</v>
      </c>
      <c r="O54" s="56">
        <f t="shared" si="4"/>
        <v>-312620</v>
      </c>
      <c r="P54" s="56">
        <f t="shared" si="4"/>
        <v>-398014</v>
      </c>
      <c r="Q54" s="56">
        <f t="shared" si="4"/>
        <v>-318518</v>
      </c>
      <c r="R54" s="56">
        <f t="shared" si="4"/>
        <v>-1029152</v>
      </c>
      <c r="S54" s="56">
        <f t="shared" si="4"/>
        <v>-135494</v>
      </c>
      <c r="T54" s="56">
        <f t="shared" si="4"/>
        <v>-153890</v>
      </c>
      <c r="U54" s="56">
        <f t="shared" si="4"/>
        <v>-240377</v>
      </c>
      <c r="V54" s="56">
        <f t="shared" si="4"/>
        <v>-529761</v>
      </c>
      <c r="W54" s="56">
        <f t="shared" si="4"/>
        <v>-3277020</v>
      </c>
      <c r="X54" s="56">
        <f t="shared" si="4"/>
        <v>-3515103</v>
      </c>
      <c r="Y54" s="56">
        <f t="shared" si="4"/>
        <v>238083</v>
      </c>
      <c r="Z54" s="57">
        <f>+IF(X54&lt;&gt;0,+(Y54/X54)*100,0)</f>
        <v>-6.7731443431387355</v>
      </c>
      <c r="AA54" s="54">
        <f>+AA52-AA53</f>
        <v>-3515103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-3167257</v>
      </c>
      <c r="D57" s="48">
        <f>SUM(D54:D56)</f>
        <v>0</v>
      </c>
      <c r="E57" s="49">
        <f t="shared" si="5"/>
        <v>-3226412</v>
      </c>
      <c r="F57" s="50">
        <f t="shared" si="5"/>
        <v>-3515103</v>
      </c>
      <c r="G57" s="50">
        <f t="shared" si="5"/>
        <v>-126400</v>
      </c>
      <c r="H57" s="50">
        <f t="shared" si="5"/>
        <v>-299716</v>
      </c>
      <c r="I57" s="50">
        <f t="shared" si="5"/>
        <v>-238414</v>
      </c>
      <c r="J57" s="50">
        <f t="shared" si="5"/>
        <v>-664530</v>
      </c>
      <c r="K57" s="50">
        <f t="shared" si="5"/>
        <v>-272116</v>
      </c>
      <c r="L57" s="50">
        <f t="shared" si="5"/>
        <v>-336298</v>
      </c>
      <c r="M57" s="50">
        <f t="shared" si="5"/>
        <v>-445163</v>
      </c>
      <c r="N57" s="50">
        <f t="shared" si="5"/>
        <v>-1053577</v>
      </c>
      <c r="O57" s="50">
        <f t="shared" si="5"/>
        <v>-312620</v>
      </c>
      <c r="P57" s="50">
        <f t="shared" si="5"/>
        <v>-398014</v>
      </c>
      <c r="Q57" s="50">
        <f t="shared" si="5"/>
        <v>-318518</v>
      </c>
      <c r="R57" s="50">
        <f t="shared" si="5"/>
        <v>-1029152</v>
      </c>
      <c r="S57" s="50">
        <f t="shared" si="5"/>
        <v>-135494</v>
      </c>
      <c r="T57" s="50">
        <f t="shared" si="5"/>
        <v>-153890</v>
      </c>
      <c r="U57" s="50">
        <f t="shared" si="5"/>
        <v>-240377</v>
      </c>
      <c r="V57" s="50">
        <f t="shared" si="5"/>
        <v>-529761</v>
      </c>
      <c r="W57" s="50">
        <f t="shared" si="5"/>
        <v>-3277020</v>
      </c>
      <c r="X57" s="50">
        <f t="shared" si="5"/>
        <v>-3515103</v>
      </c>
      <c r="Y57" s="50">
        <f t="shared" si="5"/>
        <v>238083</v>
      </c>
      <c r="Z57" s="51">
        <f>+IF(X57&lt;&gt;0,+(Y57/X57)*100,0)</f>
        <v>-6.7731443431387355</v>
      </c>
      <c r="AA57" s="48">
        <f>SUM(AA54:AA56)</f>
        <v>-3515103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-3167257</v>
      </c>
      <c r="D60" s="65">
        <f>SUM(D57:D59)</f>
        <v>0</v>
      </c>
      <c r="E60" s="66">
        <f t="shared" si="6"/>
        <v>-3226412</v>
      </c>
      <c r="F60" s="67">
        <f t="shared" si="6"/>
        <v>-3515103</v>
      </c>
      <c r="G60" s="67">
        <f t="shared" si="6"/>
        <v>-126400</v>
      </c>
      <c r="H60" s="67">
        <f t="shared" si="6"/>
        <v>-299716</v>
      </c>
      <c r="I60" s="67">
        <f t="shared" si="6"/>
        <v>-238414</v>
      </c>
      <c r="J60" s="67">
        <f t="shared" si="6"/>
        <v>-664530</v>
      </c>
      <c r="K60" s="67">
        <f t="shared" si="6"/>
        <v>-272116</v>
      </c>
      <c r="L60" s="67">
        <f t="shared" si="6"/>
        <v>-336298</v>
      </c>
      <c r="M60" s="67">
        <f t="shared" si="6"/>
        <v>-445163</v>
      </c>
      <c r="N60" s="67">
        <f t="shared" si="6"/>
        <v>-1053577</v>
      </c>
      <c r="O60" s="67">
        <f t="shared" si="6"/>
        <v>-312620</v>
      </c>
      <c r="P60" s="67">
        <f t="shared" si="6"/>
        <v>-398014</v>
      </c>
      <c r="Q60" s="67">
        <f t="shared" si="6"/>
        <v>-318518</v>
      </c>
      <c r="R60" s="67">
        <f t="shared" si="6"/>
        <v>-1029152</v>
      </c>
      <c r="S60" s="67">
        <f t="shared" si="6"/>
        <v>-135494</v>
      </c>
      <c r="T60" s="67">
        <f t="shared" si="6"/>
        <v>-153890</v>
      </c>
      <c r="U60" s="67">
        <f t="shared" si="6"/>
        <v>-240377</v>
      </c>
      <c r="V60" s="67">
        <f t="shared" si="6"/>
        <v>-529761</v>
      </c>
      <c r="W60" s="67">
        <f t="shared" si="6"/>
        <v>-3277020</v>
      </c>
      <c r="X60" s="67">
        <f t="shared" si="6"/>
        <v>-3515103</v>
      </c>
      <c r="Y60" s="67">
        <f t="shared" si="6"/>
        <v>238083</v>
      </c>
      <c r="Z60" s="68">
        <f>+IF(X60&lt;&gt;0,+(Y60/X60)*100,0)</f>
        <v>-6.7731443431387355</v>
      </c>
      <c r="AA60" s="65">
        <f>SUM(AA57:AA59)</f>
        <v>-3515103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2420322</v>
      </c>
      <c r="D9" s="20"/>
      <c r="E9" s="21">
        <v>2225268</v>
      </c>
      <c r="F9" s="22">
        <v>3025272</v>
      </c>
      <c r="G9" s="22">
        <v>225362</v>
      </c>
      <c r="H9" s="22">
        <v>216735</v>
      </c>
      <c r="I9" s="22">
        <v>218362</v>
      </c>
      <c r="J9" s="22">
        <v>660459</v>
      </c>
      <c r="K9" s="22">
        <v>-6060</v>
      </c>
      <c r="L9" s="22">
        <v>277594</v>
      </c>
      <c r="M9" s="22">
        <v>283505</v>
      </c>
      <c r="N9" s="22">
        <v>555039</v>
      </c>
      <c r="O9" s="22">
        <v>283965</v>
      </c>
      <c r="P9" s="22">
        <v>262003</v>
      </c>
      <c r="Q9" s="22">
        <v>284989</v>
      </c>
      <c r="R9" s="22">
        <v>830957</v>
      </c>
      <c r="S9" s="22">
        <v>285135</v>
      </c>
      <c r="T9" s="22">
        <v>246344</v>
      </c>
      <c r="U9" s="22">
        <v>746434</v>
      </c>
      <c r="V9" s="22">
        <v>1277913</v>
      </c>
      <c r="W9" s="22">
        <v>3324368</v>
      </c>
      <c r="X9" s="22">
        <v>3025272</v>
      </c>
      <c r="Y9" s="22">
        <v>299096</v>
      </c>
      <c r="Z9" s="23">
        <v>9.8865820990641513</v>
      </c>
      <c r="AA9" s="20">
        <v>3025272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99396</v>
      </c>
      <c r="F20" s="22">
        <v>99396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99396</v>
      </c>
      <c r="Y20" s="22">
        <v>-99396</v>
      </c>
      <c r="Z20" s="18">
        <v>-100</v>
      </c>
      <c r="AA20" s="20">
        <v>99396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8063808</v>
      </c>
      <c r="D26" s="20"/>
      <c r="E26" s="21">
        <v>8771208</v>
      </c>
      <c r="F26" s="22">
        <v>8891208</v>
      </c>
      <c r="G26" s="22">
        <v>6493405</v>
      </c>
      <c r="H26" s="22">
        <v>152625</v>
      </c>
      <c r="I26" s="22">
        <v>140982</v>
      </c>
      <c r="J26" s="22">
        <v>6787012</v>
      </c>
      <c r="K26" s="22">
        <v>188432</v>
      </c>
      <c r="L26" s="22">
        <v>186398</v>
      </c>
      <c r="M26" s="22">
        <v>145629</v>
      </c>
      <c r="N26" s="22">
        <v>520459</v>
      </c>
      <c r="O26" s="22">
        <v>179692</v>
      </c>
      <c r="P26" s="22">
        <v>74101</v>
      </c>
      <c r="Q26" s="22">
        <v>1145516</v>
      </c>
      <c r="R26" s="22">
        <v>1399309</v>
      </c>
      <c r="S26" s="22">
        <v>65138</v>
      </c>
      <c r="T26" s="22"/>
      <c r="U26" s="22">
        <v>46480</v>
      </c>
      <c r="V26" s="22">
        <v>111618</v>
      </c>
      <c r="W26" s="22">
        <v>8818398</v>
      </c>
      <c r="X26" s="22">
        <v>8891208</v>
      </c>
      <c r="Y26" s="22">
        <v>-72810</v>
      </c>
      <c r="Z26" s="23">
        <v>-0.81889884929022017</v>
      </c>
      <c r="AA26" s="20">
        <v>8891208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10484130</v>
      </c>
      <c r="D33" s="29">
        <f t="shared" ref="D33:Y33" si="0">SUM(D6:D32)</f>
        <v>0</v>
      </c>
      <c r="E33" s="30">
        <f t="shared" si="0"/>
        <v>11095872</v>
      </c>
      <c r="F33" s="31">
        <f t="shared" si="0"/>
        <v>12015876</v>
      </c>
      <c r="G33" s="31">
        <f t="shared" si="0"/>
        <v>6718767</v>
      </c>
      <c r="H33" s="31">
        <f t="shared" si="0"/>
        <v>369360</v>
      </c>
      <c r="I33" s="31">
        <f t="shared" si="0"/>
        <v>359344</v>
      </c>
      <c r="J33" s="31">
        <f t="shared" si="0"/>
        <v>7447471</v>
      </c>
      <c r="K33" s="31">
        <f t="shared" si="0"/>
        <v>182372</v>
      </c>
      <c r="L33" s="31">
        <f t="shared" si="0"/>
        <v>463992</v>
      </c>
      <c r="M33" s="31">
        <f t="shared" si="0"/>
        <v>429134</v>
      </c>
      <c r="N33" s="31">
        <f t="shared" si="0"/>
        <v>1075498</v>
      </c>
      <c r="O33" s="31">
        <f t="shared" si="0"/>
        <v>463657</v>
      </c>
      <c r="P33" s="31">
        <f t="shared" si="0"/>
        <v>336104</v>
      </c>
      <c r="Q33" s="31">
        <f t="shared" si="0"/>
        <v>1430505</v>
      </c>
      <c r="R33" s="31">
        <f t="shared" si="0"/>
        <v>2230266</v>
      </c>
      <c r="S33" s="31">
        <f t="shared" si="0"/>
        <v>350273</v>
      </c>
      <c r="T33" s="31">
        <f t="shared" si="0"/>
        <v>246344</v>
      </c>
      <c r="U33" s="31">
        <f t="shared" si="0"/>
        <v>792914</v>
      </c>
      <c r="V33" s="31">
        <f t="shared" si="0"/>
        <v>1389531</v>
      </c>
      <c r="W33" s="31">
        <f t="shared" si="0"/>
        <v>12142766</v>
      </c>
      <c r="X33" s="31">
        <f t="shared" si="0"/>
        <v>12015876</v>
      </c>
      <c r="Y33" s="31">
        <f t="shared" si="0"/>
        <v>126890</v>
      </c>
      <c r="Z33" s="32">
        <f>+IF(X33&lt;&gt;0,+(Y33/X33)*100,0)</f>
        <v>1.0560195527983145</v>
      </c>
      <c r="AA33" s="29">
        <f>SUM(AA6:AA32)</f>
        <v>12015876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3837878</v>
      </c>
      <c r="D35" s="20"/>
      <c r="E35" s="21">
        <v>5636220</v>
      </c>
      <c r="F35" s="22">
        <v>5636220</v>
      </c>
      <c r="G35" s="22">
        <v>433380</v>
      </c>
      <c r="H35" s="22">
        <v>470775</v>
      </c>
      <c r="I35" s="22">
        <v>507375</v>
      </c>
      <c r="J35" s="22">
        <v>1411530</v>
      </c>
      <c r="K35" s="22">
        <v>619252</v>
      </c>
      <c r="L35" s="22">
        <v>914811</v>
      </c>
      <c r="M35" s="22">
        <v>592305</v>
      </c>
      <c r="N35" s="22">
        <v>2126368</v>
      </c>
      <c r="O35" s="22">
        <v>556039</v>
      </c>
      <c r="P35" s="22">
        <v>287707</v>
      </c>
      <c r="Q35" s="22">
        <v>289336</v>
      </c>
      <c r="R35" s="22">
        <v>1133082</v>
      </c>
      <c r="S35" s="22">
        <v>519914</v>
      </c>
      <c r="T35" s="22">
        <v>440092</v>
      </c>
      <c r="U35" s="22">
        <v>664181</v>
      </c>
      <c r="V35" s="22">
        <v>1624187</v>
      </c>
      <c r="W35" s="22">
        <v>6295167</v>
      </c>
      <c r="X35" s="22">
        <v>5636220</v>
      </c>
      <c r="Y35" s="22">
        <v>658947</v>
      </c>
      <c r="Z35" s="23">
        <v>11.691293100695146</v>
      </c>
      <c r="AA35" s="20">
        <v>5636220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1692136</v>
      </c>
      <c r="D38" s="20"/>
      <c r="E38" s="21">
        <v>145200</v>
      </c>
      <c r="F38" s="22">
        <v>780216</v>
      </c>
      <c r="G38" s="22">
        <v>19563</v>
      </c>
      <c r="H38" s="22">
        <v>96930</v>
      </c>
      <c r="I38" s="22">
        <v>28835</v>
      </c>
      <c r="J38" s="22">
        <v>145328</v>
      </c>
      <c r="K38" s="22">
        <v>77965</v>
      </c>
      <c r="L38" s="22">
        <v>116273</v>
      </c>
      <c r="M38" s="22">
        <v>95448</v>
      </c>
      <c r="N38" s="22">
        <v>289686</v>
      </c>
      <c r="O38" s="22">
        <v>141015</v>
      </c>
      <c r="P38" s="22">
        <v>280009</v>
      </c>
      <c r="Q38" s="22">
        <v>168647</v>
      </c>
      <c r="R38" s="22">
        <v>589671</v>
      </c>
      <c r="S38" s="22">
        <v>170276</v>
      </c>
      <c r="T38" s="22">
        <v>1017075</v>
      </c>
      <c r="U38" s="22">
        <v>53192</v>
      </c>
      <c r="V38" s="22">
        <v>1240543</v>
      </c>
      <c r="W38" s="22">
        <v>2265228</v>
      </c>
      <c r="X38" s="22">
        <v>780216</v>
      </c>
      <c r="Y38" s="22">
        <v>1485012</v>
      </c>
      <c r="Z38" s="23">
        <v>190.3334461226122</v>
      </c>
      <c r="AA38" s="20">
        <v>780216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1150251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7486622</v>
      </c>
      <c r="D42" s="20"/>
      <c r="E42" s="21">
        <v>4495944</v>
      </c>
      <c r="F42" s="22">
        <v>8014838</v>
      </c>
      <c r="G42" s="22">
        <v>1070695</v>
      </c>
      <c r="H42" s="22">
        <v>158766</v>
      </c>
      <c r="I42" s="22">
        <v>907697</v>
      </c>
      <c r="J42" s="22">
        <v>2137158</v>
      </c>
      <c r="K42" s="22">
        <v>661788</v>
      </c>
      <c r="L42" s="22">
        <v>328632</v>
      </c>
      <c r="M42" s="22">
        <v>1037460</v>
      </c>
      <c r="N42" s="22">
        <v>2027880</v>
      </c>
      <c r="O42" s="22">
        <v>356024</v>
      </c>
      <c r="P42" s="22">
        <v>1012489</v>
      </c>
      <c r="Q42" s="22">
        <v>1190776</v>
      </c>
      <c r="R42" s="22">
        <v>2559289</v>
      </c>
      <c r="S42" s="22">
        <v>232686</v>
      </c>
      <c r="T42" s="22">
        <v>70223</v>
      </c>
      <c r="U42" s="22">
        <v>1601157</v>
      </c>
      <c r="V42" s="22">
        <v>1904066</v>
      </c>
      <c r="W42" s="22">
        <v>8628393</v>
      </c>
      <c r="X42" s="22">
        <v>8014838</v>
      </c>
      <c r="Y42" s="22">
        <v>613555</v>
      </c>
      <c r="Z42" s="23">
        <v>7.6552389455657117</v>
      </c>
      <c r="AA42" s="20">
        <v>8014838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2695703</v>
      </c>
      <c r="D45" s="20"/>
      <c r="E45" s="21">
        <v>2012160</v>
      </c>
      <c r="F45" s="22">
        <v>1959856</v>
      </c>
      <c r="G45" s="22">
        <v>21365</v>
      </c>
      <c r="H45" s="22">
        <v>11914</v>
      </c>
      <c r="I45" s="22">
        <v>119892</v>
      </c>
      <c r="J45" s="22">
        <v>153171</v>
      </c>
      <c r="K45" s="22">
        <v>63193</v>
      </c>
      <c r="L45" s="22">
        <v>136017</v>
      </c>
      <c r="M45" s="22">
        <v>308600</v>
      </c>
      <c r="N45" s="22">
        <v>507810</v>
      </c>
      <c r="O45" s="22">
        <v>145983</v>
      </c>
      <c r="P45" s="22">
        <v>97650</v>
      </c>
      <c r="Q45" s="22">
        <v>351826</v>
      </c>
      <c r="R45" s="22">
        <v>595459</v>
      </c>
      <c r="S45" s="22">
        <v>123448</v>
      </c>
      <c r="T45" s="22">
        <v>4383</v>
      </c>
      <c r="U45" s="22">
        <v>174845</v>
      </c>
      <c r="V45" s="22">
        <v>302676</v>
      </c>
      <c r="W45" s="22">
        <v>1559116</v>
      </c>
      <c r="X45" s="22">
        <v>1959856</v>
      </c>
      <c r="Y45" s="22">
        <v>-400740</v>
      </c>
      <c r="Z45" s="23">
        <v>-20.447420626821565</v>
      </c>
      <c r="AA45" s="20">
        <v>1959856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16862590</v>
      </c>
      <c r="D48" s="29">
        <f t="shared" ref="D48:Y48" si="1">SUM(D35:D47)</f>
        <v>0</v>
      </c>
      <c r="E48" s="30">
        <f t="shared" si="1"/>
        <v>12289524</v>
      </c>
      <c r="F48" s="31">
        <f t="shared" si="1"/>
        <v>16391130</v>
      </c>
      <c r="G48" s="31">
        <f t="shared" si="1"/>
        <v>1545003</v>
      </c>
      <c r="H48" s="31">
        <f t="shared" si="1"/>
        <v>738385</v>
      </c>
      <c r="I48" s="31">
        <f t="shared" si="1"/>
        <v>1563799</v>
      </c>
      <c r="J48" s="31">
        <f t="shared" si="1"/>
        <v>3847187</v>
      </c>
      <c r="K48" s="31">
        <f t="shared" si="1"/>
        <v>1422198</v>
      </c>
      <c r="L48" s="31">
        <f t="shared" si="1"/>
        <v>1495733</v>
      </c>
      <c r="M48" s="31">
        <f t="shared" si="1"/>
        <v>2033813</v>
      </c>
      <c r="N48" s="31">
        <f t="shared" si="1"/>
        <v>4951744</v>
      </c>
      <c r="O48" s="31">
        <f t="shared" si="1"/>
        <v>1199061</v>
      </c>
      <c r="P48" s="31">
        <f t="shared" si="1"/>
        <v>1677855</v>
      </c>
      <c r="Q48" s="31">
        <f t="shared" si="1"/>
        <v>2000585</v>
      </c>
      <c r="R48" s="31">
        <f t="shared" si="1"/>
        <v>4877501</v>
      </c>
      <c r="S48" s="31">
        <f t="shared" si="1"/>
        <v>1046324</v>
      </c>
      <c r="T48" s="31">
        <f t="shared" si="1"/>
        <v>1531773</v>
      </c>
      <c r="U48" s="31">
        <f t="shared" si="1"/>
        <v>2493375</v>
      </c>
      <c r="V48" s="31">
        <f t="shared" si="1"/>
        <v>5071472</v>
      </c>
      <c r="W48" s="31">
        <f t="shared" si="1"/>
        <v>18747904</v>
      </c>
      <c r="X48" s="31">
        <f t="shared" si="1"/>
        <v>16391130</v>
      </c>
      <c r="Y48" s="31">
        <f t="shared" si="1"/>
        <v>2356774</v>
      </c>
      <c r="Z48" s="32">
        <f>+IF(X48&lt;&gt;0,+(Y48/X48)*100,0)</f>
        <v>14.378349753799768</v>
      </c>
      <c r="AA48" s="29">
        <f>SUM(AA35:AA47)</f>
        <v>16391130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-6378460</v>
      </c>
      <c r="D49" s="39">
        <f t="shared" si="2"/>
        <v>0</v>
      </c>
      <c r="E49" s="40">
        <f t="shared" si="2"/>
        <v>-1193652</v>
      </c>
      <c r="F49" s="41">
        <f t="shared" si="2"/>
        <v>-4375254</v>
      </c>
      <c r="G49" s="41">
        <f t="shared" si="2"/>
        <v>5173764</v>
      </c>
      <c r="H49" s="41">
        <f t="shared" si="2"/>
        <v>-369025</v>
      </c>
      <c r="I49" s="41">
        <f t="shared" si="2"/>
        <v>-1204455</v>
      </c>
      <c r="J49" s="41">
        <f t="shared" si="2"/>
        <v>3600284</v>
      </c>
      <c r="K49" s="41">
        <f t="shared" si="2"/>
        <v>-1239826</v>
      </c>
      <c r="L49" s="41">
        <f t="shared" si="2"/>
        <v>-1031741</v>
      </c>
      <c r="M49" s="41">
        <f t="shared" si="2"/>
        <v>-1604679</v>
      </c>
      <c r="N49" s="41">
        <f t="shared" si="2"/>
        <v>-3876246</v>
      </c>
      <c r="O49" s="41">
        <f t="shared" si="2"/>
        <v>-735404</v>
      </c>
      <c r="P49" s="41">
        <f t="shared" si="2"/>
        <v>-1341751</v>
      </c>
      <c r="Q49" s="41">
        <f t="shared" si="2"/>
        <v>-570080</v>
      </c>
      <c r="R49" s="41">
        <f t="shared" si="2"/>
        <v>-2647235</v>
      </c>
      <c r="S49" s="41">
        <f t="shared" si="2"/>
        <v>-696051</v>
      </c>
      <c r="T49" s="41">
        <f t="shared" si="2"/>
        <v>-1285429</v>
      </c>
      <c r="U49" s="41">
        <f t="shared" si="2"/>
        <v>-1700461</v>
      </c>
      <c r="V49" s="41">
        <f t="shared" si="2"/>
        <v>-3681941</v>
      </c>
      <c r="W49" s="41">
        <f t="shared" si="2"/>
        <v>-6605138</v>
      </c>
      <c r="X49" s="41">
        <f t="shared" si="2"/>
        <v>-4375254</v>
      </c>
      <c r="Y49" s="41">
        <f t="shared" si="2"/>
        <v>-2229884</v>
      </c>
      <c r="Z49" s="42">
        <f>+IF(X49&lt;&gt;0,+(Y49/X49)*100,0)</f>
        <v>50.965818213068317</v>
      </c>
      <c r="AA49" s="39">
        <f>+AA33-AA48</f>
        <v>-4375254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>
        <v>680000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>
        <v>224880</v>
      </c>
      <c r="U50" s="22">
        <v>241020</v>
      </c>
      <c r="V50" s="22">
        <v>465900</v>
      </c>
      <c r="W50" s="22">
        <v>465900</v>
      </c>
      <c r="X50" s="22">
        <v>680000</v>
      </c>
      <c r="Y50" s="22">
        <v>-214100</v>
      </c>
      <c r="Z50" s="23">
        <v>-31.485294117647062</v>
      </c>
      <c r="AA50" s="20">
        <v>680000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-6378460</v>
      </c>
      <c r="D52" s="48">
        <f t="shared" si="3"/>
        <v>0</v>
      </c>
      <c r="E52" s="49">
        <f t="shared" si="3"/>
        <v>-1193652</v>
      </c>
      <c r="F52" s="50">
        <f t="shared" si="3"/>
        <v>-3695254</v>
      </c>
      <c r="G52" s="50">
        <f t="shared" si="3"/>
        <v>5173764</v>
      </c>
      <c r="H52" s="50">
        <f t="shared" si="3"/>
        <v>-369025</v>
      </c>
      <c r="I52" s="50">
        <f t="shared" si="3"/>
        <v>-1204455</v>
      </c>
      <c r="J52" s="50">
        <f t="shared" si="3"/>
        <v>3600284</v>
      </c>
      <c r="K52" s="50">
        <f t="shared" si="3"/>
        <v>-1239826</v>
      </c>
      <c r="L52" s="50">
        <f t="shared" si="3"/>
        <v>-1031741</v>
      </c>
      <c r="M52" s="50">
        <f t="shared" si="3"/>
        <v>-1604679</v>
      </c>
      <c r="N52" s="50">
        <f t="shared" si="3"/>
        <v>-3876246</v>
      </c>
      <c r="O52" s="50">
        <f t="shared" si="3"/>
        <v>-735404</v>
      </c>
      <c r="P52" s="50">
        <f t="shared" si="3"/>
        <v>-1341751</v>
      </c>
      <c r="Q52" s="50">
        <f t="shared" si="3"/>
        <v>-570080</v>
      </c>
      <c r="R52" s="50">
        <f t="shared" si="3"/>
        <v>-2647235</v>
      </c>
      <c r="S52" s="50">
        <f t="shared" si="3"/>
        <v>-696051</v>
      </c>
      <c r="T52" s="50">
        <f t="shared" si="3"/>
        <v>-1060549</v>
      </c>
      <c r="U52" s="50">
        <f t="shared" si="3"/>
        <v>-1459441</v>
      </c>
      <c r="V52" s="50">
        <f t="shared" si="3"/>
        <v>-3216041</v>
      </c>
      <c r="W52" s="50">
        <f t="shared" si="3"/>
        <v>-6139238</v>
      </c>
      <c r="X52" s="50">
        <f t="shared" si="3"/>
        <v>-3695254</v>
      </c>
      <c r="Y52" s="50">
        <f t="shared" si="3"/>
        <v>-2443984</v>
      </c>
      <c r="Z52" s="51">
        <f>+IF(X52&lt;&gt;0,+(Y52/X52)*100,0)</f>
        <v>66.138457599937652</v>
      </c>
      <c r="AA52" s="48">
        <f>SUM(AA49:AA51)</f>
        <v>-3695254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-6378460</v>
      </c>
      <c r="D54" s="54">
        <f>+D52-D53</f>
        <v>0</v>
      </c>
      <c r="E54" s="55">
        <f t="shared" si="4"/>
        <v>-1193652</v>
      </c>
      <c r="F54" s="56">
        <f t="shared" si="4"/>
        <v>-3695254</v>
      </c>
      <c r="G54" s="56">
        <f t="shared" si="4"/>
        <v>5173764</v>
      </c>
      <c r="H54" s="56">
        <f t="shared" si="4"/>
        <v>-369025</v>
      </c>
      <c r="I54" s="56">
        <f t="shared" si="4"/>
        <v>-1204455</v>
      </c>
      <c r="J54" s="56">
        <f t="shared" si="4"/>
        <v>3600284</v>
      </c>
      <c r="K54" s="56">
        <f t="shared" si="4"/>
        <v>-1239826</v>
      </c>
      <c r="L54" s="56">
        <f t="shared" si="4"/>
        <v>-1031741</v>
      </c>
      <c r="M54" s="56">
        <f t="shared" si="4"/>
        <v>-1604679</v>
      </c>
      <c r="N54" s="56">
        <f t="shared" si="4"/>
        <v>-3876246</v>
      </c>
      <c r="O54" s="56">
        <f t="shared" si="4"/>
        <v>-735404</v>
      </c>
      <c r="P54" s="56">
        <f t="shared" si="4"/>
        <v>-1341751</v>
      </c>
      <c r="Q54" s="56">
        <f t="shared" si="4"/>
        <v>-570080</v>
      </c>
      <c r="R54" s="56">
        <f t="shared" si="4"/>
        <v>-2647235</v>
      </c>
      <c r="S54" s="56">
        <f t="shared" si="4"/>
        <v>-696051</v>
      </c>
      <c r="T54" s="56">
        <f t="shared" si="4"/>
        <v>-1060549</v>
      </c>
      <c r="U54" s="56">
        <f t="shared" si="4"/>
        <v>-1459441</v>
      </c>
      <c r="V54" s="56">
        <f t="shared" si="4"/>
        <v>-3216041</v>
      </c>
      <c r="W54" s="56">
        <f t="shared" si="4"/>
        <v>-6139238</v>
      </c>
      <c r="X54" s="56">
        <f t="shared" si="4"/>
        <v>-3695254</v>
      </c>
      <c r="Y54" s="56">
        <f t="shared" si="4"/>
        <v>-2443984</v>
      </c>
      <c r="Z54" s="57">
        <f>+IF(X54&lt;&gt;0,+(Y54/X54)*100,0)</f>
        <v>66.138457599937652</v>
      </c>
      <c r="AA54" s="54">
        <f>+AA52-AA53</f>
        <v>-3695254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-6378460</v>
      </c>
      <c r="D57" s="48">
        <f>SUM(D54:D56)</f>
        <v>0</v>
      </c>
      <c r="E57" s="49">
        <f t="shared" si="5"/>
        <v>-1193652</v>
      </c>
      <c r="F57" s="50">
        <f t="shared" si="5"/>
        <v>-3695254</v>
      </c>
      <c r="G57" s="50">
        <f t="shared" si="5"/>
        <v>5173764</v>
      </c>
      <c r="H57" s="50">
        <f t="shared" si="5"/>
        <v>-369025</v>
      </c>
      <c r="I57" s="50">
        <f t="shared" si="5"/>
        <v>-1204455</v>
      </c>
      <c r="J57" s="50">
        <f t="shared" si="5"/>
        <v>3600284</v>
      </c>
      <c r="K57" s="50">
        <f t="shared" si="5"/>
        <v>-1239826</v>
      </c>
      <c r="L57" s="50">
        <f t="shared" si="5"/>
        <v>-1031741</v>
      </c>
      <c r="M57" s="50">
        <f t="shared" si="5"/>
        <v>-1604679</v>
      </c>
      <c r="N57" s="50">
        <f t="shared" si="5"/>
        <v>-3876246</v>
      </c>
      <c r="O57" s="50">
        <f t="shared" si="5"/>
        <v>-735404</v>
      </c>
      <c r="P57" s="50">
        <f t="shared" si="5"/>
        <v>-1341751</v>
      </c>
      <c r="Q57" s="50">
        <f t="shared" si="5"/>
        <v>-570080</v>
      </c>
      <c r="R57" s="50">
        <f t="shared" si="5"/>
        <v>-2647235</v>
      </c>
      <c r="S57" s="50">
        <f t="shared" si="5"/>
        <v>-696051</v>
      </c>
      <c r="T57" s="50">
        <f t="shared" si="5"/>
        <v>-1060549</v>
      </c>
      <c r="U57" s="50">
        <f t="shared" si="5"/>
        <v>-1459441</v>
      </c>
      <c r="V57" s="50">
        <f t="shared" si="5"/>
        <v>-3216041</v>
      </c>
      <c r="W57" s="50">
        <f t="shared" si="5"/>
        <v>-6139238</v>
      </c>
      <c r="X57" s="50">
        <f t="shared" si="5"/>
        <v>-3695254</v>
      </c>
      <c r="Y57" s="50">
        <f t="shared" si="5"/>
        <v>-2443984</v>
      </c>
      <c r="Z57" s="51">
        <f>+IF(X57&lt;&gt;0,+(Y57/X57)*100,0)</f>
        <v>66.138457599937652</v>
      </c>
      <c r="AA57" s="48">
        <f>SUM(AA54:AA56)</f>
        <v>-3695254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-6378460</v>
      </c>
      <c r="D60" s="65">
        <f>SUM(D57:D59)</f>
        <v>0</v>
      </c>
      <c r="E60" s="66">
        <f t="shared" si="6"/>
        <v>-1193652</v>
      </c>
      <c r="F60" s="67">
        <f t="shared" si="6"/>
        <v>-3695254</v>
      </c>
      <c r="G60" s="67">
        <f t="shared" si="6"/>
        <v>5173764</v>
      </c>
      <c r="H60" s="67">
        <f t="shared" si="6"/>
        <v>-369025</v>
      </c>
      <c r="I60" s="67">
        <f t="shared" si="6"/>
        <v>-1204455</v>
      </c>
      <c r="J60" s="67">
        <f t="shared" si="6"/>
        <v>3600284</v>
      </c>
      <c r="K60" s="67">
        <f t="shared" si="6"/>
        <v>-1239826</v>
      </c>
      <c r="L60" s="67">
        <f t="shared" si="6"/>
        <v>-1031741</v>
      </c>
      <c r="M60" s="67">
        <f t="shared" si="6"/>
        <v>-1604679</v>
      </c>
      <c r="N60" s="67">
        <f t="shared" si="6"/>
        <v>-3876246</v>
      </c>
      <c r="O60" s="67">
        <f t="shared" si="6"/>
        <v>-735404</v>
      </c>
      <c r="P60" s="67">
        <f t="shared" si="6"/>
        <v>-1341751</v>
      </c>
      <c r="Q60" s="67">
        <f t="shared" si="6"/>
        <v>-570080</v>
      </c>
      <c r="R60" s="67">
        <f t="shared" si="6"/>
        <v>-2647235</v>
      </c>
      <c r="S60" s="67">
        <f t="shared" si="6"/>
        <v>-696051</v>
      </c>
      <c r="T60" s="67">
        <f t="shared" si="6"/>
        <v>-1060549</v>
      </c>
      <c r="U60" s="67">
        <f t="shared" si="6"/>
        <v>-1459441</v>
      </c>
      <c r="V60" s="67">
        <f t="shared" si="6"/>
        <v>-3216041</v>
      </c>
      <c r="W60" s="67">
        <f t="shared" si="6"/>
        <v>-6139238</v>
      </c>
      <c r="X60" s="67">
        <f t="shared" si="6"/>
        <v>-3695254</v>
      </c>
      <c r="Y60" s="67">
        <f t="shared" si="6"/>
        <v>-2443984</v>
      </c>
      <c r="Z60" s="68">
        <f>+IF(X60&lt;&gt;0,+(Y60/X60)*100,0)</f>
        <v>66.138457599937652</v>
      </c>
      <c r="AA60" s="65">
        <f>SUM(AA57:AA59)</f>
        <v>-3695254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64145996</v>
      </c>
      <c r="D9" s="20"/>
      <c r="E9" s="21">
        <v>71334572</v>
      </c>
      <c r="F9" s="22">
        <v>71334572</v>
      </c>
      <c r="G9" s="22">
        <v>6292844</v>
      </c>
      <c r="H9" s="22">
        <v>13295749</v>
      </c>
      <c r="I9" s="22">
        <v>6337516</v>
      </c>
      <c r="J9" s="22">
        <v>25926109</v>
      </c>
      <c r="K9" s="22">
        <v>6384472</v>
      </c>
      <c r="L9" s="22">
        <v>6420049</v>
      </c>
      <c r="M9" s="22">
        <v>6388468</v>
      </c>
      <c r="N9" s="22">
        <v>19192989</v>
      </c>
      <c r="O9" s="22">
        <v>6388468</v>
      </c>
      <c r="P9" s="22">
        <v>6384859</v>
      </c>
      <c r="Q9" s="22">
        <v>6381722</v>
      </c>
      <c r="R9" s="22">
        <v>19155049</v>
      </c>
      <c r="S9" s="22">
        <v>6386988</v>
      </c>
      <c r="T9" s="22">
        <v>-7158257</v>
      </c>
      <c r="U9" s="22">
        <v>980664</v>
      </c>
      <c r="V9" s="22">
        <v>209395</v>
      </c>
      <c r="W9" s="22">
        <v>64483542</v>
      </c>
      <c r="X9" s="22">
        <v>71334572</v>
      </c>
      <c r="Y9" s="22">
        <v>-6851030</v>
      </c>
      <c r="Z9" s="23">
        <v>-9.6040808936233617</v>
      </c>
      <c r="AA9" s="20">
        <v>71334572</v>
      </c>
    </row>
    <row r="10" spans="1:27" x14ac:dyDescent="0.25">
      <c r="A10" s="19" t="s">
        <v>38</v>
      </c>
      <c r="B10" s="15" t="s">
        <v>32</v>
      </c>
      <c r="C10" s="20">
        <v>741542</v>
      </c>
      <c r="D10" s="20"/>
      <c r="E10" s="21">
        <v>249093</v>
      </c>
      <c r="F10" s="22">
        <v>1069246</v>
      </c>
      <c r="G10" s="22"/>
      <c r="H10" s="22"/>
      <c r="I10" s="22"/>
      <c r="J10" s="22"/>
      <c r="K10" s="22"/>
      <c r="L10" s="22">
        <v>623727</v>
      </c>
      <c r="M10" s="22"/>
      <c r="N10" s="22">
        <v>623727</v>
      </c>
      <c r="O10" s="22"/>
      <c r="P10" s="22">
        <v>218940</v>
      </c>
      <c r="Q10" s="22">
        <v>6598</v>
      </c>
      <c r="R10" s="22">
        <v>225538</v>
      </c>
      <c r="S10" s="22"/>
      <c r="T10" s="22">
        <v>76895</v>
      </c>
      <c r="U10" s="22">
        <v>158626</v>
      </c>
      <c r="V10" s="22">
        <v>235521</v>
      </c>
      <c r="W10" s="22">
        <v>1084786</v>
      </c>
      <c r="X10" s="22">
        <v>1069246</v>
      </c>
      <c r="Y10" s="22">
        <v>15540</v>
      </c>
      <c r="Z10" s="23">
        <v>1.4533605924174604</v>
      </c>
      <c r="AA10" s="20">
        <v>1069246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5533070</v>
      </c>
      <c r="D13" s="20"/>
      <c r="E13" s="21">
        <v>5622054</v>
      </c>
      <c r="F13" s="22">
        <v>6160569</v>
      </c>
      <c r="G13" s="22">
        <v>488662</v>
      </c>
      <c r="H13" s="22">
        <v>475848</v>
      </c>
      <c r="I13" s="22">
        <v>486198</v>
      </c>
      <c r="J13" s="22">
        <v>1450708</v>
      </c>
      <c r="K13" s="22">
        <v>522882</v>
      </c>
      <c r="L13" s="22">
        <v>529614</v>
      </c>
      <c r="M13" s="22">
        <v>540104</v>
      </c>
      <c r="N13" s="22">
        <v>1592600</v>
      </c>
      <c r="O13" s="22">
        <v>550357</v>
      </c>
      <c r="P13" s="22">
        <v>555076</v>
      </c>
      <c r="Q13" s="22">
        <v>561630</v>
      </c>
      <c r="R13" s="22">
        <v>1667063</v>
      </c>
      <c r="S13" s="22">
        <v>570486</v>
      </c>
      <c r="T13" s="22">
        <v>554689</v>
      </c>
      <c r="U13" s="22">
        <v>566313</v>
      </c>
      <c r="V13" s="22">
        <v>1691488</v>
      </c>
      <c r="W13" s="22">
        <v>6401859</v>
      </c>
      <c r="X13" s="22">
        <v>6160569</v>
      </c>
      <c r="Y13" s="22">
        <v>241290</v>
      </c>
      <c r="Z13" s="23">
        <v>3.9166836699661998</v>
      </c>
      <c r="AA13" s="20">
        <v>6160569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881846</v>
      </c>
      <c r="D17" s="20"/>
      <c r="E17" s="21">
        <v>1182993</v>
      </c>
      <c r="F17" s="22">
        <v>452541</v>
      </c>
      <c r="G17" s="22">
        <v>68893</v>
      </c>
      <c r="H17" s="22">
        <v>50976</v>
      </c>
      <c r="I17" s="22">
        <v>31476</v>
      </c>
      <c r="J17" s="22">
        <v>151345</v>
      </c>
      <c r="K17" s="22">
        <v>47421</v>
      </c>
      <c r="L17" s="22">
        <v>40955</v>
      </c>
      <c r="M17" s="22">
        <v>17320</v>
      </c>
      <c r="N17" s="22">
        <v>105696</v>
      </c>
      <c r="O17" s="22">
        <v>6941</v>
      </c>
      <c r="P17" s="22">
        <v>40633</v>
      </c>
      <c r="Q17" s="22">
        <v>23924</v>
      </c>
      <c r="R17" s="22">
        <v>71498</v>
      </c>
      <c r="S17" s="22">
        <v>31428</v>
      </c>
      <c r="T17" s="22">
        <v>27698</v>
      </c>
      <c r="U17" s="22">
        <v>183297</v>
      </c>
      <c r="V17" s="22">
        <v>242423</v>
      </c>
      <c r="W17" s="22">
        <v>570962</v>
      </c>
      <c r="X17" s="22">
        <v>452541</v>
      </c>
      <c r="Y17" s="22">
        <v>118421</v>
      </c>
      <c r="Z17" s="23">
        <v>26.168015715703106</v>
      </c>
      <c r="AA17" s="20">
        <v>452541</v>
      </c>
    </row>
    <row r="18" spans="1:27" x14ac:dyDescent="0.25">
      <c r="A18" s="19" t="s">
        <v>46</v>
      </c>
      <c r="B18" s="15" t="s">
        <v>32</v>
      </c>
      <c r="C18" s="20">
        <v>242</v>
      </c>
      <c r="D18" s="20"/>
      <c r="E18" s="21">
        <v>435</v>
      </c>
      <c r="F18" s="22">
        <v>221</v>
      </c>
      <c r="G18" s="22"/>
      <c r="H18" s="22">
        <v>64</v>
      </c>
      <c r="I18" s="22">
        <v>64</v>
      </c>
      <c r="J18" s="22">
        <v>128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128</v>
      </c>
      <c r="X18" s="22">
        <v>221</v>
      </c>
      <c r="Y18" s="22">
        <v>-93</v>
      </c>
      <c r="Z18" s="23">
        <v>-42.081447963800905</v>
      </c>
      <c r="AA18" s="20">
        <v>221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5084000</v>
      </c>
      <c r="D26" s="20"/>
      <c r="E26" s="21">
        <v>3255000</v>
      </c>
      <c r="F26" s="22">
        <v>3255000</v>
      </c>
      <c r="G26" s="22"/>
      <c r="H26" s="22"/>
      <c r="I26" s="22"/>
      <c r="J26" s="22"/>
      <c r="K26" s="22"/>
      <c r="L26" s="22"/>
      <c r="M26" s="22"/>
      <c r="N26" s="22"/>
      <c r="O26" s="22">
        <v>3255000</v>
      </c>
      <c r="P26" s="22"/>
      <c r="Q26" s="22"/>
      <c r="R26" s="22">
        <v>3255000</v>
      </c>
      <c r="S26" s="22"/>
      <c r="T26" s="22"/>
      <c r="U26" s="22"/>
      <c r="V26" s="22"/>
      <c r="W26" s="22">
        <v>3255000</v>
      </c>
      <c r="X26" s="22">
        <v>3255000</v>
      </c>
      <c r="Y26" s="22"/>
      <c r="Z26" s="23"/>
      <c r="AA26" s="20">
        <v>3255000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76386696</v>
      </c>
      <c r="D33" s="29">
        <f t="shared" ref="D33:Y33" si="0">SUM(D6:D32)</f>
        <v>0</v>
      </c>
      <c r="E33" s="30">
        <f t="shared" si="0"/>
        <v>81644147</v>
      </c>
      <c r="F33" s="31">
        <f t="shared" si="0"/>
        <v>82272149</v>
      </c>
      <c r="G33" s="31">
        <f t="shared" si="0"/>
        <v>6850399</v>
      </c>
      <c r="H33" s="31">
        <f t="shared" si="0"/>
        <v>13822637</v>
      </c>
      <c r="I33" s="31">
        <f t="shared" si="0"/>
        <v>6855254</v>
      </c>
      <c r="J33" s="31">
        <f t="shared" si="0"/>
        <v>27528290</v>
      </c>
      <c r="K33" s="31">
        <f t="shared" si="0"/>
        <v>6954775</v>
      </c>
      <c r="L33" s="31">
        <f t="shared" si="0"/>
        <v>7614345</v>
      </c>
      <c r="M33" s="31">
        <f t="shared" si="0"/>
        <v>6945892</v>
      </c>
      <c r="N33" s="31">
        <f t="shared" si="0"/>
        <v>21515012</v>
      </c>
      <c r="O33" s="31">
        <f t="shared" si="0"/>
        <v>10200766</v>
      </c>
      <c r="P33" s="31">
        <f t="shared" si="0"/>
        <v>7199508</v>
      </c>
      <c r="Q33" s="31">
        <f t="shared" si="0"/>
        <v>6973874</v>
      </c>
      <c r="R33" s="31">
        <f t="shared" si="0"/>
        <v>24374148</v>
      </c>
      <c r="S33" s="31">
        <f t="shared" si="0"/>
        <v>6988902</v>
      </c>
      <c r="T33" s="31">
        <f t="shared" si="0"/>
        <v>-6498975</v>
      </c>
      <c r="U33" s="31">
        <f t="shared" si="0"/>
        <v>1888900</v>
      </c>
      <c r="V33" s="31">
        <f t="shared" si="0"/>
        <v>2378827</v>
      </c>
      <c r="W33" s="31">
        <f t="shared" si="0"/>
        <v>75796277</v>
      </c>
      <c r="X33" s="31">
        <f t="shared" si="0"/>
        <v>82272149</v>
      </c>
      <c r="Y33" s="31">
        <f t="shared" si="0"/>
        <v>-6475872</v>
      </c>
      <c r="Z33" s="32">
        <f>+IF(X33&lt;&gt;0,+(Y33/X33)*100,0)</f>
        <v>-7.8712809604620873</v>
      </c>
      <c r="AA33" s="29">
        <f>SUM(AA6:AA32)</f>
        <v>82272149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100875834</v>
      </c>
      <c r="D35" s="20"/>
      <c r="E35" s="21">
        <v>100969988</v>
      </c>
      <c r="F35" s="22">
        <v>111302661</v>
      </c>
      <c r="G35" s="22">
        <v>8350659</v>
      </c>
      <c r="H35" s="22">
        <v>8135400</v>
      </c>
      <c r="I35" s="22">
        <v>9158230</v>
      </c>
      <c r="J35" s="22">
        <v>25644289</v>
      </c>
      <c r="K35" s="22">
        <v>8682338</v>
      </c>
      <c r="L35" s="22">
        <v>8934156</v>
      </c>
      <c r="M35" s="22">
        <v>9339696</v>
      </c>
      <c r="N35" s="22">
        <v>26956190</v>
      </c>
      <c r="O35" s="22">
        <v>7854224</v>
      </c>
      <c r="P35" s="22">
        <v>8717149</v>
      </c>
      <c r="Q35" s="22">
        <v>18815431</v>
      </c>
      <c r="R35" s="22">
        <v>35386804</v>
      </c>
      <c r="S35" s="22">
        <v>8081446</v>
      </c>
      <c r="T35" s="22">
        <v>8422657</v>
      </c>
      <c r="U35" s="22">
        <v>8894430</v>
      </c>
      <c r="V35" s="22">
        <v>25398533</v>
      </c>
      <c r="W35" s="22">
        <v>113385816</v>
      </c>
      <c r="X35" s="22">
        <v>111302661</v>
      </c>
      <c r="Y35" s="22">
        <v>2083155</v>
      </c>
      <c r="Z35" s="23">
        <v>1.8716129347527459</v>
      </c>
      <c r="AA35" s="20">
        <v>111302661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9188525</v>
      </c>
      <c r="D38" s="20"/>
      <c r="E38" s="21">
        <v>8208200</v>
      </c>
      <c r="F38" s="22">
        <v>8408200</v>
      </c>
      <c r="G38" s="22">
        <v>1319583</v>
      </c>
      <c r="H38" s="22">
        <v>616101</v>
      </c>
      <c r="I38" s="22">
        <v>1003642</v>
      </c>
      <c r="J38" s="22">
        <v>2939326</v>
      </c>
      <c r="K38" s="22">
        <v>484844</v>
      </c>
      <c r="L38" s="22">
        <v>697516</v>
      </c>
      <c r="M38" s="22">
        <v>612069</v>
      </c>
      <c r="N38" s="22">
        <v>1794429</v>
      </c>
      <c r="O38" s="22">
        <v>33309</v>
      </c>
      <c r="P38" s="22">
        <v>604397</v>
      </c>
      <c r="Q38" s="22">
        <v>595880</v>
      </c>
      <c r="R38" s="22">
        <v>1233586</v>
      </c>
      <c r="S38" s="22">
        <v>431861</v>
      </c>
      <c r="T38" s="22">
        <v>681318</v>
      </c>
      <c r="U38" s="22">
        <v>747200</v>
      </c>
      <c r="V38" s="22">
        <v>1860379</v>
      </c>
      <c r="W38" s="22">
        <v>7827720</v>
      </c>
      <c r="X38" s="22">
        <v>8408200</v>
      </c>
      <c r="Y38" s="22">
        <v>-580480</v>
      </c>
      <c r="Z38" s="23">
        <v>-6.9037368283342451</v>
      </c>
      <c r="AA38" s="20">
        <v>8408200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48493917</v>
      </c>
      <c r="D42" s="20"/>
      <c r="E42" s="21">
        <v>53445500</v>
      </c>
      <c r="F42" s="22">
        <v>53705500</v>
      </c>
      <c r="G42" s="22">
        <v>3119504</v>
      </c>
      <c r="H42" s="22">
        <v>5063271</v>
      </c>
      <c r="I42" s="22">
        <v>4195510</v>
      </c>
      <c r="J42" s="22">
        <v>12378285</v>
      </c>
      <c r="K42" s="22">
        <v>5241868</v>
      </c>
      <c r="L42" s="22">
        <v>4751114</v>
      </c>
      <c r="M42" s="22">
        <v>4012760</v>
      </c>
      <c r="N42" s="22">
        <v>14005742</v>
      </c>
      <c r="O42" s="22">
        <v>3362608</v>
      </c>
      <c r="P42" s="22">
        <v>4415719</v>
      </c>
      <c r="Q42" s="22">
        <v>3492342</v>
      </c>
      <c r="R42" s="22">
        <v>11270669</v>
      </c>
      <c r="S42" s="22">
        <v>5281287</v>
      </c>
      <c r="T42" s="22">
        <v>3586521</v>
      </c>
      <c r="U42" s="22">
        <v>2289791</v>
      </c>
      <c r="V42" s="22">
        <v>11157599</v>
      </c>
      <c r="W42" s="22">
        <v>48812295</v>
      </c>
      <c r="X42" s="22">
        <v>53705500</v>
      </c>
      <c r="Y42" s="22">
        <v>-4893205</v>
      </c>
      <c r="Z42" s="23">
        <v>-9.111180419137705</v>
      </c>
      <c r="AA42" s="20">
        <v>53705500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>
        <v>112028</v>
      </c>
      <c r="L44" s="22">
        <v>127221</v>
      </c>
      <c r="M44" s="22">
        <v>8020</v>
      </c>
      <c r="N44" s="22">
        <v>247269</v>
      </c>
      <c r="O44" s="22">
        <v>8043</v>
      </c>
      <c r="P44" s="22">
        <v>163100</v>
      </c>
      <c r="Q44" s="22">
        <v>218946</v>
      </c>
      <c r="R44" s="22">
        <v>390089</v>
      </c>
      <c r="S44" s="22">
        <v>90570</v>
      </c>
      <c r="T44" s="22">
        <v>47034</v>
      </c>
      <c r="U44" s="22">
        <v>103993</v>
      </c>
      <c r="V44" s="22">
        <v>241597</v>
      </c>
      <c r="W44" s="22">
        <v>878955</v>
      </c>
      <c r="X44" s="22"/>
      <c r="Y44" s="22">
        <v>878955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28858488</v>
      </c>
      <c r="D45" s="20"/>
      <c r="E45" s="21">
        <v>17234170</v>
      </c>
      <c r="F45" s="22">
        <v>20581493</v>
      </c>
      <c r="G45" s="22">
        <v>2847586</v>
      </c>
      <c r="H45" s="22">
        <v>3910213</v>
      </c>
      <c r="I45" s="22">
        <v>1737199</v>
      </c>
      <c r="J45" s="22">
        <v>8494998</v>
      </c>
      <c r="K45" s="22">
        <v>299643</v>
      </c>
      <c r="L45" s="22">
        <v>1996758</v>
      </c>
      <c r="M45" s="22">
        <v>365770</v>
      </c>
      <c r="N45" s="22">
        <v>2662171</v>
      </c>
      <c r="O45" s="22">
        <v>1773309</v>
      </c>
      <c r="P45" s="22">
        <v>4276616</v>
      </c>
      <c r="Q45" s="22">
        <v>3660469</v>
      </c>
      <c r="R45" s="22">
        <v>9710394</v>
      </c>
      <c r="S45" s="22">
        <v>1951632</v>
      </c>
      <c r="T45" s="22">
        <v>-62263</v>
      </c>
      <c r="U45" s="22">
        <v>1086104</v>
      </c>
      <c r="V45" s="22">
        <v>2975473</v>
      </c>
      <c r="W45" s="22">
        <v>23843036</v>
      </c>
      <c r="X45" s="22">
        <v>20581493</v>
      </c>
      <c r="Y45" s="22">
        <v>3261543</v>
      </c>
      <c r="Z45" s="23">
        <v>15.846969896693111</v>
      </c>
      <c r="AA45" s="20">
        <v>20581493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187416764</v>
      </c>
      <c r="D48" s="29">
        <f t="shared" ref="D48:Y48" si="1">SUM(D35:D47)</f>
        <v>0</v>
      </c>
      <c r="E48" s="30">
        <f t="shared" si="1"/>
        <v>179857858</v>
      </c>
      <c r="F48" s="31">
        <f t="shared" si="1"/>
        <v>193997854</v>
      </c>
      <c r="G48" s="31">
        <f t="shared" si="1"/>
        <v>15637332</v>
      </c>
      <c r="H48" s="31">
        <f t="shared" si="1"/>
        <v>17724985</v>
      </c>
      <c r="I48" s="31">
        <f t="shared" si="1"/>
        <v>16094581</v>
      </c>
      <c r="J48" s="31">
        <f t="shared" si="1"/>
        <v>49456898</v>
      </c>
      <c r="K48" s="31">
        <f t="shared" si="1"/>
        <v>14820721</v>
      </c>
      <c r="L48" s="31">
        <f t="shared" si="1"/>
        <v>16506765</v>
      </c>
      <c r="M48" s="31">
        <f t="shared" si="1"/>
        <v>14338315</v>
      </c>
      <c r="N48" s="31">
        <f t="shared" si="1"/>
        <v>45665801</v>
      </c>
      <c r="O48" s="31">
        <f t="shared" si="1"/>
        <v>13031493</v>
      </c>
      <c r="P48" s="31">
        <f t="shared" si="1"/>
        <v>18176981</v>
      </c>
      <c r="Q48" s="31">
        <f t="shared" si="1"/>
        <v>26783068</v>
      </c>
      <c r="R48" s="31">
        <f t="shared" si="1"/>
        <v>57991542</v>
      </c>
      <c r="S48" s="31">
        <f t="shared" si="1"/>
        <v>15836796</v>
      </c>
      <c r="T48" s="31">
        <f t="shared" si="1"/>
        <v>12675267</v>
      </c>
      <c r="U48" s="31">
        <f t="shared" si="1"/>
        <v>13121518</v>
      </c>
      <c r="V48" s="31">
        <f t="shared" si="1"/>
        <v>41633581</v>
      </c>
      <c r="W48" s="31">
        <f t="shared" si="1"/>
        <v>194747822</v>
      </c>
      <c r="X48" s="31">
        <f t="shared" si="1"/>
        <v>193997854</v>
      </c>
      <c r="Y48" s="31">
        <f t="shared" si="1"/>
        <v>749968</v>
      </c>
      <c r="Z48" s="32">
        <f>+IF(X48&lt;&gt;0,+(Y48/X48)*100,0)</f>
        <v>0.38658571965440403</v>
      </c>
      <c r="AA48" s="29">
        <f>SUM(AA35:AA47)</f>
        <v>193997854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-111030068</v>
      </c>
      <c r="D49" s="39">
        <f t="shared" si="2"/>
        <v>0</v>
      </c>
      <c r="E49" s="40">
        <f t="shared" si="2"/>
        <v>-98213711</v>
      </c>
      <c r="F49" s="41">
        <f t="shared" si="2"/>
        <v>-111725705</v>
      </c>
      <c r="G49" s="41">
        <f t="shared" si="2"/>
        <v>-8786933</v>
      </c>
      <c r="H49" s="41">
        <f t="shared" si="2"/>
        <v>-3902348</v>
      </c>
      <c r="I49" s="41">
        <f t="shared" si="2"/>
        <v>-9239327</v>
      </c>
      <c r="J49" s="41">
        <f t="shared" si="2"/>
        <v>-21928608</v>
      </c>
      <c r="K49" s="41">
        <f t="shared" si="2"/>
        <v>-7865946</v>
      </c>
      <c r="L49" s="41">
        <f t="shared" si="2"/>
        <v>-8892420</v>
      </c>
      <c r="M49" s="41">
        <f t="shared" si="2"/>
        <v>-7392423</v>
      </c>
      <c r="N49" s="41">
        <f t="shared" si="2"/>
        <v>-24150789</v>
      </c>
      <c r="O49" s="41">
        <f t="shared" si="2"/>
        <v>-2830727</v>
      </c>
      <c r="P49" s="41">
        <f t="shared" si="2"/>
        <v>-10977473</v>
      </c>
      <c r="Q49" s="41">
        <f t="shared" si="2"/>
        <v>-19809194</v>
      </c>
      <c r="R49" s="41">
        <f t="shared" si="2"/>
        <v>-33617394</v>
      </c>
      <c r="S49" s="41">
        <f t="shared" si="2"/>
        <v>-8847894</v>
      </c>
      <c r="T49" s="41">
        <f t="shared" si="2"/>
        <v>-19174242</v>
      </c>
      <c r="U49" s="41">
        <f t="shared" si="2"/>
        <v>-11232618</v>
      </c>
      <c r="V49" s="41">
        <f t="shared" si="2"/>
        <v>-39254754</v>
      </c>
      <c r="W49" s="41">
        <f t="shared" si="2"/>
        <v>-118951545</v>
      </c>
      <c r="X49" s="41">
        <f t="shared" si="2"/>
        <v>-111725705</v>
      </c>
      <c r="Y49" s="41">
        <f t="shared" si="2"/>
        <v>-7225840</v>
      </c>
      <c r="Z49" s="42">
        <f>+IF(X49&lt;&gt;0,+(Y49/X49)*100,0)</f>
        <v>6.4674821250848229</v>
      </c>
      <c r="AA49" s="39">
        <f>+AA33-AA48</f>
        <v>-111725705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-111030068</v>
      </c>
      <c r="D52" s="48">
        <f t="shared" si="3"/>
        <v>0</v>
      </c>
      <c r="E52" s="49">
        <f t="shared" si="3"/>
        <v>-98213711</v>
      </c>
      <c r="F52" s="50">
        <f t="shared" si="3"/>
        <v>-111725705</v>
      </c>
      <c r="G52" s="50">
        <f t="shared" si="3"/>
        <v>-8786933</v>
      </c>
      <c r="H52" s="50">
        <f t="shared" si="3"/>
        <v>-3902348</v>
      </c>
      <c r="I52" s="50">
        <f t="shared" si="3"/>
        <v>-9239327</v>
      </c>
      <c r="J52" s="50">
        <f t="shared" si="3"/>
        <v>-21928608</v>
      </c>
      <c r="K52" s="50">
        <f t="shared" si="3"/>
        <v>-7865946</v>
      </c>
      <c r="L52" s="50">
        <f t="shared" si="3"/>
        <v>-8892420</v>
      </c>
      <c r="M52" s="50">
        <f t="shared" si="3"/>
        <v>-7392423</v>
      </c>
      <c r="N52" s="50">
        <f t="shared" si="3"/>
        <v>-24150789</v>
      </c>
      <c r="O52" s="50">
        <f t="shared" si="3"/>
        <v>-2830727</v>
      </c>
      <c r="P52" s="50">
        <f t="shared" si="3"/>
        <v>-10977473</v>
      </c>
      <c r="Q52" s="50">
        <f t="shared" si="3"/>
        <v>-19809194</v>
      </c>
      <c r="R52" s="50">
        <f t="shared" si="3"/>
        <v>-33617394</v>
      </c>
      <c r="S52" s="50">
        <f t="shared" si="3"/>
        <v>-8847894</v>
      </c>
      <c r="T52" s="50">
        <f t="shared" si="3"/>
        <v>-19174242</v>
      </c>
      <c r="U52" s="50">
        <f t="shared" si="3"/>
        <v>-11232618</v>
      </c>
      <c r="V52" s="50">
        <f t="shared" si="3"/>
        <v>-39254754</v>
      </c>
      <c r="W52" s="50">
        <f t="shared" si="3"/>
        <v>-118951545</v>
      </c>
      <c r="X52" s="50">
        <f t="shared" si="3"/>
        <v>-111725705</v>
      </c>
      <c r="Y52" s="50">
        <f t="shared" si="3"/>
        <v>-7225840</v>
      </c>
      <c r="Z52" s="51">
        <f>+IF(X52&lt;&gt;0,+(Y52/X52)*100,0)</f>
        <v>6.4674821250848229</v>
      </c>
      <c r="AA52" s="48">
        <f>SUM(AA49:AA51)</f>
        <v>-111725705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-111030068</v>
      </c>
      <c r="D54" s="54">
        <f>+D52-D53</f>
        <v>0</v>
      </c>
      <c r="E54" s="55">
        <f t="shared" si="4"/>
        <v>-98213711</v>
      </c>
      <c r="F54" s="56">
        <f t="shared" si="4"/>
        <v>-111725705</v>
      </c>
      <c r="G54" s="56">
        <f t="shared" si="4"/>
        <v>-8786933</v>
      </c>
      <c r="H54" s="56">
        <f t="shared" si="4"/>
        <v>-3902348</v>
      </c>
      <c r="I54" s="56">
        <f t="shared" si="4"/>
        <v>-9239327</v>
      </c>
      <c r="J54" s="56">
        <f t="shared" si="4"/>
        <v>-21928608</v>
      </c>
      <c r="K54" s="56">
        <f t="shared" si="4"/>
        <v>-7865946</v>
      </c>
      <c r="L54" s="56">
        <f t="shared" si="4"/>
        <v>-8892420</v>
      </c>
      <c r="M54" s="56">
        <f t="shared" si="4"/>
        <v>-7392423</v>
      </c>
      <c r="N54" s="56">
        <f t="shared" si="4"/>
        <v>-24150789</v>
      </c>
      <c r="O54" s="56">
        <f t="shared" si="4"/>
        <v>-2830727</v>
      </c>
      <c r="P54" s="56">
        <f t="shared" si="4"/>
        <v>-10977473</v>
      </c>
      <c r="Q54" s="56">
        <f t="shared" si="4"/>
        <v>-19809194</v>
      </c>
      <c r="R54" s="56">
        <f t="shared" si="4"/>
        <v>-33617394</v>
      </c>
      <c r="S54" s="56">
        <f t="shared" si="4"/>
        <v>-8847894</v>
      </c>
      <c r="T54" s="56">
        <f t="shared" si="4"/>
        <v>-19174242</v>
      </c>
      <c r="U54" s="56">
        <f t="shared" si="4"/>
        <v>-11232618</v>
      </c>
      <c r="V54" s="56">
        <f t="shared" si="4"/>
        <v>-39254754</v>
      </c>
      <c r="W54" s="56">
        <f t="shared" si="4"/>
        <v>-118951545</v>
      </c>
      <c r="X54" s="56">
        <f t="shared" si="4"/>
        <v>-111725705</v>
      </c>
      <c r="Y54" s="56">
        <f t="shared" si="4"/>
        <v>-7225840</v>
      </c>
      <c r="Z54" s="57">
        <f>+IF(X54&lt;&gt;0,+(Y54/X54)*100,0)</f>
        <v>6.4674821250848229</v>
      </c>
      <c r="AA54" s="54">
        <f>+AA52-AA53</f>
        <v>-111725705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-111030068</v>
      </c>
      <c r="D57" s="48">
        <f>SUM(D54:D56)</f>
        <v>0</v>
      </c>
      <c r="E57" s="49">
        <f t="shared" si="5"/>
        <v>-98213711</v>
      </c>
      <c r="F57" s="50">
        <f t="shared" si="5"/>
        <v>-111725705</v>
      </c>
      <c r="G57" s="50">
        <f t="shared" si="5"/>
        <v>-8786933</v>
      </c>
      <c r="H57" s="50">
        <f t="shared" si="5"/>
        <v>-3902348</v>
      </c>
      <c r="I57" s="50">
        <f t="shared" si="5"/>
        <v>-9239327</v>
      </c>
      <c r="J57" s="50">
        <f t="shared" si="5"/>
        <v>-21928608</v>
      </c>
      <c r="K57" s="50">
        <f t="shared" si="5"/>
        <v>-7865946</v>
      </c>
      <c r="L57" s="50">
        <f t="shared" si="5"/>
        <v>-8892420</v>
      </c>
      <c r="M57" s="50">
        <f t="shared" si="5"/>
        <v>-7392423</v>
      </c>
      <c r="N57" s="50">
        <f t="shared" si="5"/>
        <v>-24150789</v>
      </c>
      <c r="O57" s="50">
        <f t="shared" si="5"/>
        <v>-2830727</v>
      </c>
      <c r="P57" s="50">
        <f t="shared" si="5"/>
        <v>-10977473</v>
      </c>
      <c r="Q57" s="50">
        <f t="shared" si="5"/>
        <v>-19809194</v>
      </c>
      <c r="R57" s="50">
        <f t="shared" si="5"/>
        <v>-33617394</v>
      </c>
      <c r="S57" s="50">
        <f t="shared" si="5"/>
        <v>-8847894</v>
      </c>
      <c r="T57" s="50">
        <f t="shared" si="5"/>
        <v>-19174242</v>
      </c>
      <c r="U57" s="50">
        <f t="shared" si="5"/>
        <v>-11232618</v>
      </c>
      <c r="V57" s="50">
        <f t="shared" si="5"/>
        <v>-39254754</v>
      </c>
      <c r="W57" s="50">
        <f t="shared" si="5"/>
        <v>-118951545</v>
      </c>
      <c r="X57" s="50">
        <f t="shared" si="5"/>
        <v>-111725705</v>
      </c>
      <c r="Y57" s="50">
        <f t="shared" si="5"/>
        <v>-7225840</v>
      </c>
      <c r="Z57" s="51">
        <f>+IF(X57&lt;&gt;0,+(Y57/X57)*100,0)</f>
        <v>6.4674821250848229</v>
      </c>
      <c r="AA57" s="48">
        <f>SUM(AA54:AA56)</f>
        <v>-111725705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-111030068</v>
      </c>
      <c r="D60" s="65">
        <f>SUM(D57:D59)</f>
        <v>0</v>
      </c>
      <c r="E60" s="66">
        <f t="shared" si="6"/>
        <v>-98213711</v>
      </c>
      <c r="F60" s="67">
        <f t="shared" si="6"/>
        <v>-111725705</v>
      </c>
      <c r="G60" s="67">
        <f t="shared" si="6"/>
        <v>-8786933</v>
      </c>
      <c r="H60" s="67">
        <f t="shared" si="6"/>
        <v>-3902348</v>
      </c>
      <c r="I60" s="67">
        <f t="shared" si="6"/>
        <v>-9239327</v>
      </c>
      <c r="J60" s="67">
        <f t="shared" si="6"/>
        <v>-21928608</v>
      </c>
      <c r="K60" s="67">
        <f t="shared" si="6"/>
        <v>-7865946</v>
      </c>
      <c r="L60" s="67">
        <f t="shared" si="6"/>
        <v>-8892420</v>
      </c>
      <c r="M60" s="67">
        <f t="shared" si="6"/>
        <v>-7392423</v>
      </c>
      <c r="N60" s="67">
        <f t="shared" si="6"/>
        <v>-24150789</v>
      </c>
      <c r="O60" s="67">
        <f t="shared" si="6"/>
        <v>-2830727</v>
      </c>
      <c r="P60" s="67">
        <f t="shared" si="6"/>
        <v>-10977473</v>
      </c>
      <c r="Q60" s="67">
        <f t="shared" si="6"/>
        <v>-19809194</v>
      </c>
      <c r="R60" s="67">
        <f t="shared" si="6"/>
        <v>-33617394</v>
      </c>
      <c r="S60" s="67">
        <f t="shared" si="6"/>
        <v>-8847894</v>
      </c>
      <c r="T60" s="67">
        <f t="shared" si="6"/>
        <v>-19174242</v>
      </c>
      <c r="U60" s="67">
        <f t="shared" si="6"/>
        <v>-11232618</v>
      </c>
      <c r="V60" s="67">
        <f t="shared" si="6"/>
        <v>-39254754</v>
      </c>
      <c r="W60" s="67">
        <f t="shared" si="6"/>
        <v>-118951545</v>
      </c>
      <c r="X60" s="67">
        <f t="shared" si="6"/>
        <v>-111725705</v>
      </c>
      <c r="Y60" s="67">
        <f t="shared" si="6"/>
        <v>-7225840</v>
      </c>
      <c r="Z60" s="68">
        <f>+IF(X60&lt;&gt;0,+(Y60/X60)*100,0)</f>
        <v>6.4674821250848229</v>
      </c>
      <c r="AA60" s="65">
        <f>SUM(AA57:AA59)</f>
        <v>-111725705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>
        <v>3909480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3909480</v>
      </c>
      <c r="Y9" s="22">
        <v>-3909480</v>
      </c>
      <c r="Z9" s="23">
        <v>-100</v>
      </c>
      <c r="AA9" s="20">
        <v>3909480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1000000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999996</v>
      </c>
      <c r="Y13" s="22">
        <v>-999996</v>
      </c>
      <c r="Z13" s="23">
        <v>-100</v>
      </c>
      <c r="AA13" s="20">
        <v>1000000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4909480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4909476</v>
      </c>
      <c r="Y33" s="31">
        <f t="shared" si="0"/>
        <v>-4909476</v>
      </c>
      <c r="Z33" s="32">
        <f>+IF(X33&lt;&gt;0,+(Y33/X33)*100,0)</f>
        <v>-100</v>
      </c>
      <c r="AA33" s="29">
        <f>SUM(AA6:AA32)</f>
        <v>4909480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8187285</v>
      </c>
      <c r="D35" s="20"/>
      <c r="E35" s="21">
        <v>7744535</v>
      </c>
      <c r="F35" s="22">
        <v>7944535</v>
      </c>
      <c r="G35" s="22">
        <v>689884</v>
      </c>
      <c r="H35" s="22">
        <v>714875</v>
      </c>
      <c r="I35" s="22">
        <v>733465</v>
      </c>
      <c r="J35" s="22">
        <v>2138224</v>
      </c>
      <c r="K35" s="22">
        <v>807309</v>
      </c>
      <c r="L35" s="22">
        <v>743627</v>
      </c>
      <c r="M35" s="22">
        <v>879664</v>
      </c>
      <c r="N35" s="22">
        <v>2430600</v>
      </c>
      <c r="O35" s="22">
        <v>897880</v>
      </c>
      <c r="P35" s="22">
        <v>807676</v>
      </c>
      <c r="Q35" s="22">
        <v>780468</v>
      </c>
      <c r="R35" s="22">
        <v>2486024</v>
      </c>
      <c r="S35" s="22">
        <v>810471</v>
      </c>
      <c r="T35" s="22">
        <v>854102</v>
      </c>
      <c r="U35" s="22">
        <v>887052</v>
      </c>
      <c r="V35" s="22">
        <v>2551625</v>
      </c>
      <c r="W35" s="22">
        <v>9606473</v>
      </c>
      <c r="X35" s="22">
        <v>7944564</v>
      </c>
      <c r="Y35" s="22">
        <v>1661909</v>
      </c>
      <c r="Z35" s="23">
        <v>20.918819459444219</v>
      </c>
      <c r="AA35" s="20">
        <v>7944535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522599</v>
      </c>
      <c r="D38" s="20"/>
      <c r="E38" s="21"/>
      <c r="F38" s="22"/>
      <c r="G38" s="22">
        <v>16800</v>
      </c>
      <c r="H38" s="22"/>
      <c r="I38" s="22"/>
      <c r="J38" s="22">
        <v>16800</v>
      </c>
      <c r="K38" s="22"/>
      <c r="L38" s="22"/>
      <c r="M38" s="22"/>
      <c r="N38" s="22"/>
      <c r="O38" s="22"/>
      <c r="P38" s="22"/>
      <c r="Q38" s="22"/>
      <c r="R38" s="22"/>
      <c r="S38" s="22"/>
      <c r="T38" s="22">
        <v>1811</v>
      </c>
      <c r="U38" s="22"/>
      <c r="V38" s="22">
        <v>1811</v>
      </c>
      <c r="W38" s="22">
        <v>18611</v>
      </c>
      <c r="X38" s="22"/>
      <c r="Y38" s="22">
        <v>18611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2017056</v>
      </c>
      <c r="D42" s="20"/>
      <c r="E42" s="21">
        <v>3850000</v>
      </c>
      <c r="F42" s="22">
        <v>3310000</v>
      </c>
      <c r="G42" s="22">
        <v>91000</v>
      </c>
      <c r="H42" s="22">
        <v>225175</v>
      </c>
      <c r="I42" s="22">
        <v>138300</v>
      </c>
      <c r="J42" s="22">
        <v>454475</v>
      </c>
      <c r="K42" s="22">
        <v>137359</v>
      </c>
      <c r="L42" s="22">
        <v>147571</v>
      </c>
      <c r="M42" s="22">
        <v>167709</v>
      </c>
      <c r="N42" s="22">
        <v>452639</v>
      </c>
      <c r="O42" s="22">
        <v>149537</v>
      </c>
      <c r="P42" s="22">
        <v>370037</v>
      </c>
      <c r="Q42" s="22">
        <v>171170</v>
      </c>
      <c r="R42" s="22">
        <v>690744</v>
      </c>
      <c r="S42" s="22">
        <v>257377</v>
      </c>
      <c r="T42" s="22">
        <v>465990</v>
      </c>
      <c r="U42" s="22">
        <v>520478</v>
      </c>
      <c r="V42" s="22">
        <v>1243845</v>
      </c>
      <c r="W42" s="22">
        <v>2841703</v>
      </c>
      <c r="X42" s="22">
        <v>3309996</v>
      </c>
      <c r="Y42" s="22">
        <v>-468293</v>
      </c>
      <c r="Z42" s="23">
        <v>-14.147841870503772</v>
      </c>
      <c r="AA42" s="20">
        <v>3310000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1524500</v>
      </c>
      <c r="F43" s="22">
        <v>1574500</v>
      </c>
      <c r="G43" s="22"/>
      <c r="H43" s="22">
        <v>110015</v>
      </c>
      <c r="I43" s="22">
        <v>120000</v>
      </c>
      <c r="J43" s="22">
        <v>230015</v>
      </c>
      <c r="K43" s="22">
        <v>53450</v>
      </c>
      <c r="L43" s="22">
        <v>259034</v>
      </c>
      <c r="M43" s="22">
        <v>185000</v>
      </c>
      <c r="N43" s="22">
        <v>497484</v>
      </c>
      <c r="O43" s="22">
        <v>61970</v>
      </c>
      <c r="P43" s="22">
        <v>49700</v>
      </c>
      <c r="Q43" s="22"/>
      <c r="R43" s="22">
        <v>111670</v>
      </c>
      <c r="S43" s="22">
        <v>57620</v>
      </c>
      <c r="T43" s="22">
        <v>109100</v>
      </c>
      <c r="U43" s="22">
        <v>188368</v>
      </c>
      <c r="V43" s="22">
        <v>355088</v>
      </c>
      <c r="W43" s="22">
        <v>1194257</v>
      </c>
      <c r="X43" s="22">
        <v>1574508</v>
      </c>
      <c r="Y43" s="22">
        <v>-380251</v>
      </c>
      <c r="Z43" s="23">
        <v>-24.150464780109086</v>
      </c>
      <c r="AA43" s="20">
        <v>1574500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2000000</v>
      </c>
      <c r="F44" s="22">
        <v>2000000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2000004</v>
      </c>
      <c r="Y44" s="22">
        <v>-2000004</v>
      </c>
      <c r="Z44" s="23">
        <v>-100</v>
      </c>
      <c r="AA44" s="20">
        <v>2000000</v>
      </c>
    </row>
    <row r="45" spans="1:27" x14ac:dyDescent="0.25">
      <c r="A45" s="19" t="s">
        <v>70</v>
      </c>
      <c r="B45" s="15" t="s">
        <v>32</v>
      </c>
      <c r="C45" s="20">
        <v>646008</v>
      </c>
      <c r="D45" s="20"/>
      <c r="E45" s="21">
        <v>2006000</v>
      </c>
      <c r="F45" s="22">
        <v>1406500</v>
      </c>
      <c r="G45" s="22">
        <v>6478</v>
      </c>
      <c r="H45" s="22">
        <v>26057</v>
      </c>
      <c r="I45" s="22">
        <v>6895</v>
      </c>
      <c r="J45" s="22">
        <v>39430</v>
      </c>
      <c r="K45" s="22">
        <v>195434</v>
      </c>
      <c r="L45" s="22">
        <v>76446</v>
      </c>
      <c r="M45" s="22">
        <v>82306</v>
      </c>
      <c r="N45" s="22">
        <v>354186</v>
      </c>
      <c r="O45" s="22">
        <v>38181</v>
      </c>
      <c r="P45" s="22">
        <v>48549</v>
      </c>
      <c r="Q45" s="22">
        <v>101748</v>
      </c>
      <c r="R45" s="22">
        <v>188478</v>
      </c>
      <c r="S45" s="22">
        <v>69647</v>
      </c>
      <c r="T45" s="22">
        <v>60256</v>
      </c>
      <c r="U45" s="22">
        <v>108129</v>
      </c>
      <c r="V45" s="22">
        <v>238032</v>
      </c>
      <c r="W45" s="22">
        <v>820126</v>
      </c>
      <c r="X45" s="22">
        <v>1406508</v>
      </c>
      <c r="Y45" s="22">
        <v>-586382</v>
      </c>
      <c r="Z45" s="23">
        <v>-41.690626715240867</v>
      </c>
      <c r="AA45" s="20">
        <v>1406500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11372948</v>
      </c>
      <c r="D48" s="29">
        <f t="shared" ref="D48:Y48" si="1">SUM(D35:D47)</f>
        <v>0</v>
      </c>
      <c r="E48" s="30">
        <f t="shared" si="1"/>
        <v>17125035</v>
      </c>
      <c r="F48" s="31">
        <f t="shared" si="1"/>
        <v>16235535</v>
      </c>
      <c r="G48" s="31">
        <f t="shared" si="1"/>
        <v>804162</v>
      </c>
      <c r="H48" s="31">
        <f t="shared" si="1"/>
        <v>1076122</v>
      </c>
      <c r="I48" s="31">
        <f t="shared" si="1"/>
        <v>998660</v>
      </c>
      <c r="J48" s="31">
        <f t="shared" si="1"/>
        <v>2878944</v>
      </c>
      <c r="K48" s="31">
        <f t="shared" si="1"/>
        <v>1193552</v>
      </c>
      <c r="L48" s="31">
        <f t="shared" si="1"/>
        <v>1226678</v>
      </c>
      <c r="M48" s="31">
        <f t="shared" si="1"/>
        <v>1314679</v>
      </c>
      <c r="N48" s="31">
        <f t="shared" si="1"/>
        <v>3734909</v>
      </c>
      <c r="O48" s="31">
        <f t="shared" si="1"/>
        <v>1147568</v>
      </c>
      <c r="P48" s="31">
        <f t="shared" si="1"/>
        <v>1275962</v>
      </c>
      <c r="Q48" s="31">
        <f t="shared" si="1"/>
        <v>1053386</v>
      </c>
      <c r="R48" s="31">
        <f t="shared" si="1"/>
        <v>3476916</v>
      </c>
      <c r="S48" s="31">
        <f t="shared" si="1"/>
        <v>1195115</v>
      </c>
      <c r="T48" s="31">
        <f t="shared" si="1"/>
        <v>1491259</v>
      </c>
      <c r="U48" s="31">
        <f t="shared" si="1"/>
        <v>1704027</v>
      </c>
      <c r="V48" s="31">
        <f t="shared" si="1"/>
        <v>4390401</v>
      </c>
      <c r="W48" s="31">
        <f t="shared" si="1"/>
        <v>14481170</v>
      </c>
      <c r="X48" s="31">
        <f t="shared" si="1"/>
        <v>16235580</v>
      </c>
      <c r="Y48" s="31">
        <f t="shared" si="1"/>
        <v>-1754410</v>
      </c>
      <c r="Z48" s="32">
        <f>+IF(X48&lt;&gt;0,+(Y48/X48)*100,0)</f>
        <v>-10.805958271894198</v>
      </c>
      <c r="AA48" s="29">
        <f>SUM(AA35:AA47)</f>
        <v>16235535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-11372948</v>
      </c>
      <c r="D49" s="39">
        <f t="shared" si="2"/>
        <v>0</v>
      </c>
      <c r="E49" s="40">
        <f t="shared" si="2"/>
        <v>-17125035</v>
      </c>
      <c r="F49" s="41">
        <f t="shared" si="2"/>
        <v>-11326055</v>
      </c>
      <c r="G49" s="41">
        <f t="shared" si="2"/>
        <v>-804162</v>
      </c>
      <c r="H49" s="41">
        <f t="shared" si="2"/>
        <v>-1076122</v>
      </c>
      <c r="I49" s="41">
        <f t="shared" si="2"/>
        <v>-998660</v>
      </c>
      <c r="J49" s="41">
        <f t="shared" si="2"/>
        <v>-2878944</v>
      </c>
      <c r="K49" s="41">
        <f t="shared" si="2"/>
        <v>-1193552</v>
      </c>
      <c r="L49" s="41">
        <f t="shared" si="2"/>
        <v>-1226678</v>
      </c>
      <c r="M49" s="41">
        <f t="shared" si="2"/>
        <v>-1314679</v>
      </c>
      <c r="N49" s="41">
        <f t="shared" si="2"/>
        <v>-3734909</v>
      </c>
      <c r="O49" s="41">
        <f t="shared" si="2"/>
        <v>-1147568</v>
      </c>
      <c r="P49" s="41">
        <f t="shared" si="2"/>
        <v>-1275962</v>
      </c>
      <c r="Q49" s="41">
        <f t="shared" si="2"/>
        <v>-1053386</v>
      </c>
      <c r="R49" s="41">
        <f t="shared" si="2"/>
        <v>-3476916</v>
      </c>
      <c r="S49" s="41">
        <f t="shared" si="2"/>
        <v>-1195115</v>
      </c>
      <c r="T49" s="41">
        <f t="shared" si="2"/>
        <v>-1491259</v>
      </c>
      <c r="U49" s="41">
        <f t="shared" si="2"/>
        <v>-1704027</v>
      </c>
      <c r="V49" s="41">
        <f t="shared" si="2"/>
        <v>-4390401</v>
      </c>
      <c r="W49" s="41">
        <f t="shared" si="2"/>
        <v>-14481170</v>
      </c>
      <c r="X49" s="41">
        <f t="shared" si="2"/>
        <v>-11326104</v>
      </c>
      <c r="Y49" s="41">
        <f t="shared" si="2"/>
        <v>-3155066</v>
      </c>
      <c r="Z49" s="42">
        <f>+IF(X49&lt;&gt;0,+(Y49/X49)*100,0)</f>
        <v>27.856586872237799</v>
      </c>
      <c r="AA49" s="39">
        <f>+AA33-AA48</f>
        <v>-11326055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-11372948</v>
      </c>
      <c r="D52" s="48">
        <f t="shared" si="3"/>
        <v>0</v>
      </c>
      <c r="E52" s="49">
        <f t="shared" si="3"/>
        <v>-17125035</v>
      </c>
      <c r="F52" s="50">
        <f t="shared" si="3"/>
        <v>-11326055</v>
      </c>
      <c r="G52" s="50">
        <f t="shared" si="3"/>
        <v>-804162</v>
      </c>
      <c r="H52" s="50">
        <f t="shared" si="3"/>
        <v>-1076122</v>
      </c>
      <c r="I52" s="50">
        <f t="shared" si="3"/>
        <v>-998660</v>
      </c>
      <c r="J52" s="50">
        <f t="shared" si="3"/>
        <v>-2878944</v>
      </c>
      <c r="K52" s="50">
        <f t="shared" si="3"/>
        <v>-1193552</v>
      </c>
      <c r="L52" s="50">
        <f t="shared" si="3"/>
        <v>-1226678</v>
      </c>
      <c r="M52" s="50">
        <f t="shared" si="3"/>
        <v>-1314679</v>
      </c>
      <c r="N52" s="50">
        <f t="shared" si="3"/>
        <v>-3734909</v>
      </c>
      <c r="O52" s="50">
        <f t="shared" si="3"/>
        <v>-1147568</v>
      </c>
      <c r="P52" s="50">
        <f t="shared" si="3"/>
        <v>-1275962</v>
      </c>
      <c r="Q52" s="50">
        <f t="shared" si="3"/>
        <v>-1053386</v>
      </c>
      <c r="R52" s="50">
        <f t="shared" si="3"/>
        <v>-3476916</v>
      </c>
      <c r="S52" s="50">
        <f t="shared" si="3"/>
        <v>-1195115</v>
      </c>
      <c r="T52" s="50">
        <f t="shared" si="3"/>
        <v>-1491259</v>
      </c>
      <c r="U52" s="50">
        <f t="shared" si="3"/>
        <v>-1704027</v>
      </c>
      <c r="V52" s="50">
        <f t="shared" si="3"/>
        <v>-4390401</v>
      </c>
      <c r="W52" s="50">
        <f t="shared" si="3"/>
        <v>-14481170</v>
      </c>
      <c r="X52" s="50">
        <f t="shared" si="3"/>
        <v>-11326104</v>
      </c>
      <c r="Y52" s="50">
        <f t="shared" si="3"/>
        <v>-3155066</v>
      </c>
      <c r="Z52" s="51">
        <f>+IF(X52&lt;&gt;0,+(Y52/X52)*100,0)</f>
        <v>27.856586872237799</v>
      </c>
      <c r="AA52" s="48">
        <f>SUM(AA49:AA51)</f>
        <v>-11326055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-11372948</v>
      </c>
      <c r="D54" s="54">
        <f>+D52-D53</f>
        <v>0</v>
      </c>
      <c r="E54" s="55">
        <f t="shared" si="4"/>
        <v>-17125035</v>
      </c>
      <c r="F54" s="56">
        <f t="shared" si="4"/>
        <v>-11326055</v>
      </c>
      <c r="G54" s="56">
        <f t="shared" si="4"/>
        <v>-804162</v>
      </c>
      <c r="H54" s="56">
        <f t="shared" si="4"/>
        <v>-1076122</v>
      </c>
      <c r="I54" s="56">
        <f t="shared" si="4"/>
        <v>-998660</v>
      </c>
      <c r="J54" s="56">
        <f t="shared" si="4"/>
        <v>-2878944</v>
      </c>
      <c r="K54" s="56">
        <f t="shared" si="4"/>
        <v>-1193552</v>
      </c>
      <c r="L54" s="56">
        <f t="shared" si="4"/>
        <v>-1226678</v>
      </c>
      <c r="M54" s="56">
        <f t="shared" si="4"/>
        <v>-1314679</v>
      </c>
      <c r="N54" s="56">
        <f t="shared" si="4"/>
        <v>-3734909</v>
      </c>
      <c r="O54" s="56">
        <f t="shared" si="4"/>
        <v>-1147568</v>
      </c>
      <c r="P54" s="56">
        <f t="shared" si="4"/>
        <v>-1275962</v>
      </c>
      <c r="Q54" s="56">
        <f t="shared" si="4"/>
        <v>-1053386</v>
      </c>
      <c r="R54" s="56">
        <f t="shared" si="4"/>
        <v>-3476916</v>
      </c>
      <c r="S54" s="56">
        <f t="shared" si="4"/>
        <v>-1195115</v>
      </c>
      <c r="T54" s="56">
        <f t="shared" si="4"/>
        <v>-1491259</v>
      </c>
      <c r="U54" s="56">
        <f t="shared" si="4"/>
        <v>-1704027</v>
      </c>
      <c r="V54" s="56">
        <f t="shared" si="4"/>
        <v>-4390401</v>
      </c>
      <c r="W54" s="56">
        <f t="shared" si="4"/>
        <v>-14481170</v>
      </c>
      <c r="X54" s="56">
        <f t="shared" si="4"/>
        <v>-11326104</v>
      </c>
      <c r="Y54" s="56">
        <f t="shared" si="4"/>
        <v>-3155066</v>
      </c>
      <c r="Z54" s="57">
        <f>+IF(X54&lt;&gt;0,+(Y54/X54)*100,0)</f>
        <v>27.856586872237799</v>
      </c>
      <c r="AA54" s="54">
        <f>+AA52-AA53</f>
        <v>-11326055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-11372948</v>
      </c>
      <c r="D57" s="48">
        <f>SUM(D54:D56)</f>
        <v>0</v>
      </c>
      <c r="E57" s="49">
        <f t="shared" si="5"/>
        <v>-17125035</v>
      </c>
      <c r="F57" s="50">
        <f t="shared" si="5"/>
        <v>-11326055</v>
      </c>
      <c r="G57" s="50">
        <f t="shared" si="5"/>
        <v>-804162</v>
      </c>
      <c r="H57" s="50">
        <f t="shared" si="5"/>
        <v>-1076122</v>
      </c>
      <c r="I57" s="50">
        <f t="shared" si="5"/>
        <v>-998660</v>
      </c>
      <c r="J57" s="50">
        <f t="shared" si="5"/>
        <v>-2878944</v>
      </c>
      <c r="K57" s="50">
        <f t="shared" si="5"/>
        <v>-1193552</v>
      </c>
      <c r="L57" s="50">
        <f t="shared" si="5"/>
        <v>-1226678</v>
      </c>
      <c r="M57" s="50">
        <f t="shared" si="5"/>
        <v>-1314679</v>
      </c>
      <c r="N57" s="50">
        <f t="shared" si="5"/>
        <v>-3734909</v>
      </c>
      <c r="O57" s="50">
        <f t="shared" si="5"/>
        <v>-1147568</v>
      </c>
      <c r="P57" s="50">
        <f t="shared" si="5"/>
        <v>-1275962</v>
      </c>
      <c r="Q57" s="50">
        <f t="shared" si="5"/>
        <v>-1053386</v>
      </c>
      <c r="R57" s="50">
        <f t="shared" si="5"/>
        <v>-3476916</v>
      </c>
      <c r="S57" s="50">
        <f t="shared" si="5"/>
        <v>-1195115</v>
      </c>
      <c r="T57" s="50">
        <f t="shared" si="5"/>
        <v>-1491259</v>
      </c>
      <c r="U57" s="50">
        <f t="shared" si="5"/>
        <v>-1704027</v>
      </c>
      <c r="V57" s="50">
        <f t="shared" si="5"/>
        <v>-4390401</v>
      </c>
      <c r="W57" s="50">
        <f t="shared" si="5"/>
        <v>-14481170</v>
      </c>
      <c r="X57" s="50">
        <f t="shared" si="5"/>
        <v>-11326104</v>
      </c>
      <c r="Y57" s="50">
        <f t="shared" si="5"/>
        <v>-3155066</v>
      </c>
      <c r="Z57" s="51">
        <f>+IF(X57&lt;&gt;0,+(Y57/X57)*100,0)</f>
        <v>27.856586872237799</v>
      </c>
      <c r="AA57" s="48">
        <f>SUM(AA54:AA56)</f>
        <v>-11326055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-11372948</v>
      </c>
      <c r="D60" s="65">
        <f>SUM(D57:D59)</f>
        <v>0</v>
      </c>
      <c r="E60" s="66">
        <f t="shared" si="6"/>
        <v>-17125035</v>
      </c>
      <c r="F60" s="67">
        <f t="shared" si="6"/>
        <v>-11326055</v>
      </c>
      <c r="G60" s="67">
        <f t="shared" si="6"/>
        <v>-804162</v>
      </c>
      <c r="H60" s="67">
        <f t="shared" si="6"/>
        <v>-1076122</v>
      </c>
      <c r="I60" s="67">
        <f t="shared" si="6"/>
        <v>-998660</v>
      </c>
      <c r="J60" s="67">
        <f t="shared" si="6"/>
        <v>-2878944</v>
      </c>
      <c r="K60" s="67">
        <f t="shared" si="6"/>
        <v>-1193552</v>
      </c>
      <c r="L60" s="67">
        <f t="shared" si="6"/>
        <v>-1226678</v>
      </c>
      <c r="M60" s="67">
        <f t="shared" si="6"/>
        <v>-1314679</v>
      </c>
      <c r="N60" s="67">
        <f t="shared" si="6"/>
        <v>-3734909</v>
      </c>
      <c r="O60" s="67">
        <f t="shared" si="6"/>
        <v>-1147568</v>
      </c>
      <c r="P60" s="67">
        <f t="shared" si="6"/>
        <v>-1275962</v>
      </c>
      <c r="Q60" s="67">
        <f t="shared" si="6"/>
        <v>-1053386</v>
      </c>
      <c r="R60" s="67">
        <f t="shared" si="6"/>
        <v>-3476916</v>
      </c>
      <c r="S60" s="67">
        <f t="shared" si="6"/>
        <v>-1195115</v>
      </c>
      <c r="T60" s="67">
        <f t="shared" si="6"/>
        <v>-1491259</v>
      </c>
      <c r="U60" s="67">
        <f t="shared" si="6"/>
        <v>-1704027</v>
      </c>
      <c r="V60" s="67">
        <f t="shared" si="6"/>
        <v>-4390401</v>
      </c>
      <c r="W60" s="67">
        <f t="shared" si="6"/>
        <v>-14481170</v>
      </c>
      <c r="X60" s="67">
        <f t="shared" si="6"/>
        <v>-11326104</v>
      </c>
      <c r="Y60" s="67">
        <f t="shared" si="6"/>
        <v>-3155066</v>
      </c>
      <c r="Z60" s="68">
        <f>+IF(X60&lt;&gt;0,+(Y60/X60)*100,0)</f>
        <v>27.856586872237799</v>
      </c>
      <c r="AA60" s="65">
        <f>SUM(AA57:AA59)</f>
        <v>-11326055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11923306</v>
      </c>
      <c r="D9" s="20"/>
      <c r="E9" s="21">
        <v>16069108</v>
      </c>
      <c r="F9" s="22">
        <v>17163589</v>
      </c>
      <c r="G9" s="22">
        <v>1447140</v>
      </c>
      <c r="H9" s="22">
        <v>1447576</v>
      </c>
      <c r="I9" s="22">
        <v>1448656</v>
      </c>
      <c r="J9" s="22">
        <v>4343372</v>
      </c>
      <c r="K9" s="22">
        <v>1451612</v>
      </c>
      <c r="L9" s="22">
        <v>1453894</v>
      </c>
      <c r="M9" s="22">
        <v>1443932</v>
      </c>
      <c r="N9" s="22">
        <v>4349438</v>
      </c>
      <c r="O9" s="22">
        <v>1462127</v>
      </c>
      <c r="P9" s="22">
        <v>1460977</v>
      </c>
      <c r="Q9" s="22">
        <v>1468880</v>
      </c>
      <c r="R9" s="22">
        <v>4391984</v>
      </c>
      <c r="S9" s="22">
        <v>1463938</v>
      </c>
      <c r="T9" s="22">
        <v>1464628</v>
      </c>
      <c r="U9" s="22">
        <v>1476577</v>
      </c>
      <c r="V9" s="22">
        <v>4405143</v>
      </c>
      <c r="W9" s="22">
        <v>17489937</v>
      </c>
      <c r="X9" s="22">
        <v>17163589</v>
      </c>
      <c r="Y9" s="22">
        <v>326348</v>
      </c>
      <c r="Z9" s="23">
        <v>1.9013971961225593</v>
      </c>
      <c r="AA9" s="20">
        <v>17163589</v>
      </c>
    </row>
    <row r="10" spans="1:27" x14ac:dyDescent="0.25">
      <c r="A10" s="19" t="s">
        <v>38</v>
      </c>
      <c r="B10" s="15" t="s">
        <v>32</v>
      </c>
      <c r="C10" s="20">
        <v>596103</v>
      </c>
      <c r="D10" s="20"/>
      <c r="E10" s="21">
        <v>1049000</v>
      </c>
      <c r="F10" s="22">
        <v>2225005</v>
      </c>
      <c r="G10" s="22">
        <v>185101</v>
      </c>
      <c r="H10" s="22">
        <v>206344</v>
      </c>
      <c r="I10" s="22">
        <v>169860</v>
      </c>
      <c r="J10" s="22">
        <v>561305</v>
      </c>
      <c r="K10" s="22">
        <v>222312</v>
      </c>
      <c r="L10" s="22">
        <v>198667</v>
      </c>
      <c r="M10" s="22">
        <v>254012</v>
      </c>
      <c r="N10" s="22">
        <v>674991</v>
      </c>
      <c r="O10" s="22">
        <v>245461</v>
      </c>
      <c r="P10" s="22">
        <v>176558</v>
      </c>
      <c r="Q10" s="22">
        <v>204822</v>
      </c>
      <c r="R10" s="22">
        <v>626841</v>
      </c>
      <c r="S10" s="22">
        <v>131333</v>
      </c>
      <c r="T10" s="22">
        <v>240692</v>
      </c>
      <c r="U10" s="22">
        <v>139998</v>
      </c>
      <c r="V10" s="22">
        <v>512023</v>
      </c>
      <c r="W10" s="22">
        <v>2375160</v>
      </c>
      <c r="X10" s="22">
        <v>2225005</v>
      </c>
      <c r="Y10" s="22">
        <v>150155</v>
      </c>
      <c r="Z10" s="23">
        <v>6.7485241606198638</v>
      </c>
      <c r="AA10" s="20">
        <v>2225005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10876140</v>
      </c>
      <c r="D26" s="20"/>
      <c r="E26" s="21">
        <v>11594880</v>
      </c>
      <c r="F26" s="22">
        <v>11594880</v>
      </c>
      <c r="G26" s="22">
        <v>4831200</v>
      </c>
      <c r="H26" s="22"/>
      <c r="I26" s="22"/>
      <c r="J26" s="22">
        <v>4831200</v>
      </c>
      <c r="K26" s="22"/>
      <c r="L26" s="22"/>
      <c r="M26" s="22">
        <v>3702820</v>
      </c>
      <c r="N26" s="22">
        <v>3702820</v>
      </c>
      <c r="O26" s="22"/>
      <c r="P26" s="22"/>
      <c r="Q26" s="22">
        <v>3060860</v>
      </c>
      <c r="R26" s="22">
        <v>3060860</v>
      </c>
      <c r="S26" s="22"/>
      <c r="T26" s="22"/>
      <c r="U26" s="22"/>
      <c r="V26" s="22"/>
      <c r="W26" s="22">
        <v>11594880</v>
      </c>
      <c r="X26" s="22">
        <v>11594880</v>
      </c>
      <c r="Y26" s="22"/>
      <c r="Z26" s="23"/>
      <c r="AA26" s="20">
        <v>11594880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23395549</v>
      </c>
      <c r="D33" s="29">
        <f t="shared" ref="D33:Y33" si="0">SUM(D6:D32)</f>
        <v>0</v>
      </c>
      <c r="E33" s="30">
        <f t="shared" si="0"/>
        <v>28712988</v>
      </c>
      <c r="F33" s="31">
        <f t="shared" si="0"/>
        <v>30983474</v>
      </c>
      <c r="G33" s="31">
        <f t="shared" si="0"/>
        <v>6463441</v>
      </c>
      <c r="H33" s="31">
        <f t="shared" si="0"/>
        <v>1653920</v>
      </c>
      <c r="I33" s="31">
        <f t="shared" si="0"/>
        <v>1618516</v>
      </c>
      <c r="J33" s="31">
        <f t="shared" si="0"/>
        <v>9735877</v>
      </c>
      <c r="K33" s="31">
        <f t="shared" si="0"/>
        <v>1673924</v>
      </c>
      <c r="L33" s="31">
        <f t="shared" si="0"/>
        <v>1652561</v>
      </c>
      <c r="M33" s="31">
        <f t="shared" si="0"/>
        <v>5400764</v>
      </c>
      <c r="N33" s="31">
        <f t="shared" si="0"/>
        <v>8727249</v>
      </c>
      <c r="O33" s="31">
        <f t="shared" si="0"/>
        <v>1707588</v>
      </c>
      <c r="P33" s="31">
        <f t="shared" si="0"/>
        <v>1637535</v>
      </c>
      <c r="Q33" s="31">
        <f t="shared" si="0"/>
        <v>4734562</v>
      </c>
      <c r="R33" s="31">
        <f t="shared" si="0"/>
        <v>8079685</v>
      </c>
      <c r="S33" s="31">
        <f t="shared" si="0"/>
        <v>1595271</v>
      </c>
      <c r="T33" s="31">
        <f t="shared" si="0"/>
        <v>1705320</v>
      </c>
      <c r="U33" s="31">
        <f t="shared" si="0"/>
        <v>1616575</v>
      </c>
      <c r="V33" s="31">
        <f t="shared" si="0"/>
        <v>4917166</v>
      </c>
      <c r="W33" s="31">
        <f t="shared" si="0"/>
        <v>31459977</v>
      </c>
      <c r="X33" s="31">
        <f t="shared" si="0"/>
        <v>30983474</v>
      </c>
      <c r="Y33" s="31">
        <f t="shared" si="0"/>
        <v>476503</v>
      </c>
      <c r="Z33" s="32">
        <f>+IF(X33&lt;&gt;0,+(Y33/X33)*100,0)</f>
        <v>1.5379263151704679</v>
      </c>
      <c r="AA33" s="29">
        <f>SUM(AA6:AA32)</f>
        <v>30983474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11427400</v>
      </c>
      <c r="D35" s="20"/>
      <c r="E35" s="21">
        <v>13431996</v>
      </c>
      <c r="F35" s="22">
        <v>12539688</v>
      </c>
      <c r="G35" s="22">
        <v>916147</v>
      </c>
      <c r="H35" s="22">
        <v>868963</v>
      </c>
      <c r="I35" s="22">
        <v>991515</v>
      </c>
      <c r="J35" s="22">
        <v>2776625</v>
      </c>
      <c r="K35" s="22">
        <v>898520</v>
      </c>
      <c r="L35" s="22">
        <v>951711</v>
      </c>
      <c r="M35" s="22">
        <v>1095815</v>
      </c>
      <c r="N35" s="22">
        <v>2946046</v>
      </c>
      <c r="O35" s="22">
        <v>903971</v>
      </c>
      <c r="P35" s="22">
        <v>933369</v>
      </c>
      <c r="Q35" s="22">
        <v>1003126</v>
      </c>
      <c r="R35" s="22">
        <v>2840466</v>
      </c>
      <c r="S35" s="22">
        <v>948436</v>
      </c>
      <c r="T35" s="22">
        <v>1079538</v>
      </c>
      <c r="U35" s="22">
        <v>1743938</v>
      </c>
      <c r="V35" s="22">
        <v>3771912</v>
      </c>
      <c r="W35" s="22">
        <v>12335049</v>
      </c>
      <c r="X35" s="22">
        <v>12539688</v>
      </c>
      <c r="Y35" s="22">
        <v>-204639</v>
      </c>
      <c r="Z35" s="23">
        <v>-1.6319305552099861</v>
      </c>
      <c r="AA35" s="20">
        <v>12539688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1168706</v>
      </c>
      <c r="D38" s="20"/>
      <c r="E38" s="21">
        <v>1030000</v>
      </c>
      <c r="F38" s="22">
        <v>1040000</v>
      </c>
      <c r="G38" s="22">
        <v>12836</v>
      </c>
      <c r="H38" s="22"/>
      <c r="I38" s="22"/>
      <c r="J38" s="22">
        <v>12836</v>
      </c>
      <c r="K38" s="22"/>
      <c r="L38" s="22">
        <v>231500</v>
      </c>
      <c r="M38" s="22">
        <v>60880</v>
      </c>
      <c r="N38" s="22">
        <v>292380</v>
      </c>
      <c r="O38" s="22"/>
      <c r="P38" s="22">
        <v>81000</v>
      </c>
      <c r="Q38" s="22">
        <v>49824</v>
      </c>
      <c r="R38" s="22">
        <v>130824</v>
      </c>
      <c r="S38" s="22">
        <v>55000</v>
      </c>
      <c r="T38" s="22"/>
      <c r="U38" s="22">
        <v>58000</v>
      </c>
      <c r="V38" s="22">
        <v>113000</v>
      </c>
      <c r="W38" s="22">
        <v>549040</v>
      </c>
      <c r="X38" s="22">
        <v>1040000</v>
      </c>
      <c r="Y38" s="22">
        <v>-490960</v>
      </c>
      <c r="Z38" s="23">
        <v>-47.207692307692305</v>
      </c>
      <c r="AA38" s="20">
        <v>1040000</v>
      </c>
    </row>
    <row r="39" spans="1:27" x14ac:dyDescent="0.25">
      <c r="A39" s="19" t="s">
        <v>65</v>
      </c>
      <c r="B39" s="15" t="s">
        <v>32</v>
      </c>
      <c r="C39" s="20">
        <v>-2188949</v>
      </c>
      <c r="D39" s="20"/>
      <c r="E39" s="21">
        <v>1446074</v>
      </c>
      <c r="F39" s="22">
        <v>1446074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1446074</v>
      </c>
      <c r="Y39" s="22">
        <v>-1446074</v>
      </c>
      <c r="Z39" s="23">
        <v>-100</v>
      </c>
      <c r="AA39" s="20">
        <v>1446074</v>
      </c>
    </row>
    <row r="40" spans="1:27" x14ac:dyDescent="0.25">
      <c r="A40" s="19" t="s">
        <v>66</v>
      </c>
      <c r="B40" s="15" t="s">
        <v>32</v>
      </c>
      <c r="C40" s="20">
        <v>-3753255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9191418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1464760</v>
      </c>
      <c r="D42" s="20"/>
      <c r="E42" s="21">
        <v>1896848</v>
      </c>
      <c r="F42" s="22">
        <v>4195348</v>
      </c>
      <c r="G42" s="22"/>
      <c r="H42" s="22">
        <v>133160</v>
      </c>
      <c r="I42" s="22"/>
      <c r="J42" s="22">
        <v>133160</v>
      </c>
      <c r="K42" s="22">
        <v>133160</v>
      </c>
      <c r="L42" s="22"/>
      <c r="M42" s="22">
        <v>399480</v>
      </c>
      <c r="N42" s="22">
        <v>532640</v>
      </c>
      <c r="O42" s="22"/>
      <c r="P42" s="22">
        <v>266320</v>
      </c>
      <c r="Q42" s="22">
        <v>430660</v>
      </c>
      <c r="R42" s="22">
        <v>696980</v>
      </c>
      <c r="S42" s="22">
        <v>297500</v>
      </c>
      <c r="T42" s="22">
        <v>297500</v>
      </c>
      <c r="U42" s="22">
        <v>297500</v>
      </c>
      <c r="V42" s="22">
        <v>892500</v>
      </c>
      <c r="W42" s="22">
        <v>2255280</v>
      </c>
      <c r="X42" s="22">
        <v>4195348</v>
      </c>
      <c r="Y42" s="22">
        <v>-1940068</v>
      </c>
      <c r="Z42" s="23">
        <v>-46.243315214852259</v>
      </c>
      <c r="AA42" s="20">
        <v>4195348</v>
      </c>
    </row>
    <row r="43" spans="1:27" x14ac:dyDescent="0.25">
      <c r="A43" s="19" t="s">
        <v>68</v>
      </c>
      <c r="B43" s="15" t="s">
        <v>32</v>
      </c>
      <c r="C43" s="20">
        <v>555000</v>
      </c>
      <c r="D43" s="20"/>
      <c r="E43" s="21">
        <v>360000</v>
      </c>
      <c r="F43" s="22">
        <v>360000</v>
      </c>
      <c r="G43" s="22"/>
      <c r="H43" s="22">
        <v>35000</v>
      </c>
      <c r="I43" s="22">
        <v>35000</v>
      </c>
      <c r="J43" s="22">
        <v>70000</v>
      </c>
      <c r="K43" s="22"/>
      <c r="L43" s="22"/>
      <c r="M43" s="22"/>
      <c r="N43" s="22"/>
      <c r="O43" s="22"/>
      <c r="P43" s="22">
        <v>70000</v>
      </c>
      <c r="Q43" s="22"/>
      <c r="R43" s="22">
        <v>70000</v>
      </c>
      <c r="S43" s="22">
        <v>46250</v>
      </c>
      <c r="T43" s="22">
        <v>46250</v>
      </c>
      <c r="U43" s="22">
        <v>46250</v>
      </c>
      <c r="V43" s="22">
        <v>138750</v>
      </c>
      <c r="W43" s="22">
        <v>278750</v>
      </c>
      <c r="X43" s="22">
        <v>360000</v>
      </c>
      <c r="Y43" s="22">
        <v>-81250</v>
      </c>
      <c r="Z43" s="23">
        <v>-22.569444444444446</v>
      </c>
      <c r="AA43" s="20">
        <v>360000</v>
      </c>
    </row>
    <row r="44" spans="1:27" x14ac:dyDescent="0.25">
      <c r="A44" s="19" t="s">
        <v>69</v>
      </c>
      <c r="B44" s="15" t="s">
        <v>32</v>
      </c>
      <c r="C44" s="20">
        <v>4728071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5593500</v>
      </c>
      <c r="V44" s="22">
        <v>5593500</v>
      </c>
      <c r="W44" s="22">
        <v>5593500</v>
      </c>
      <c r="X44" s="22"/>
      <c r="Y44" s="22">
        <v>5593500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938246</v>
      </c>
      <c r="D45" s="20"/>
      <c r="E45" s="21">
        <v>7036635</v>
      </c>
      <c r="F45" s="22">
        <v>6903457</v>
      </c>
      <c r="G45" s="22">
        <v>34051</v>
      </c>
      <c r="H45" s="22">
        <v>20682</v>
      </c>
      <c r="I45" s="22">
        <v>176985</v>
      </c>
      <c r="J45" s="22">
        <v>231718</v>
      </c>
      <c r="K45" s="22">
        <v>37392</v>
      </c>
      <c r="L45" s="22">
        <v>21905</v>
      </c>
      <c r="M45" s="22">
        <v>24254</v>
      </c>
      <c r="N45" s="22">
        <v>83551</v>
      </c>
      <c r="O45" s="22">
        <v>19966</v>
      </c>
      <c r="P45" s="22">
        <v>296908</v>
      </c>
      <c r="Q45" s="22">
        <v>23421</v>
      </c>
      <c r="R45" s="22">
        <v>340295</v>
      </c>
      <c r="S45" s="22">
        <v>10065</v>
      </c>
      <c r="T45" s="22">
        <v>321942</v>
      </c>
      <c r="U45" s="22">
        <v>312196</v>
      </c>
      <c r="V45" s="22">
        <v>644203</v>
      </c>
      <c r="W45" s="22">
        <v>1299767</v>
      </c>
      <c r="X45" s="22">
        <v>6903457</v>
      </c>
      <c r="Y45" s="22">
        <v>-5603690</v>
      </c>
      <c r="Z45" s="23">
        <v>-81.172230087041896</v>
      </c>
      <c r="AA45" s="20">
        <v>6903457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23531397</v>
      </c>
      <c r="D48" s="29">
        <f t="shared" ref="D48:Y48" si="1">SUM(D35:D47)</f>
        <v>0</v>
      </c>
      <c r="E48" s="30">
        <f t="shared" si="1"/>
        <v>25201553</v>
      </c>
      <c r="F48" s="31">
        <f t="shared" si="1"/>
        <v>26484567</v>
      </c>
      <c r="G48" s="31">
        <f t="shared" si="1"/>
        <v>963034</v>
      </c>
      <c r="H48" s="31">
        <f t="shared" si="1"/>
        <v>1057805</v>
      </c>
      <c r="I48" s="31">
        <f t="shared" si="1"/>
        <v>1203500</v>
      </c>
      <c r="J48" s="31">
        <f t="shared" si="1"/>
        <v>3224339</v>
      </c>
      <c r="K48" s="31">
        <f t="shared" si="1"/>
        <v>1069072</v>
      </c>
      <c r="L48" s="31">
        <f t="shared" si="1"/>
        <v>1205116</v>
      </c>
      <c r="M48" s="31">
        <f t="shared" si="1"/>
        <v>1580429</v>
      </c>
      <c r="N48" s="31">
        <f t="shared" si="1"/>
        <v>3854617</v>
      </c>
      <c r="O48" s="31">
        <f t="shared" si="1"/>
        <v>923937</v>
      </c>
      <c r="P48" s="31">
        <f t="shared" si="1"/>
        <v>1647597</v>
      </c>
      <c r="Q48" s="31">
        <f t="shared" si="1"/>
        <v>1507031</v>
      </c>
      <c r="R48" s="31">
        <f t="shared" si="1"/>
        <v>4078565</v>
      </c>
      <c r="S48" s="31">
        <f t="shared" si="1"/>
        <v>1357251</v>
      </c>
      <c r="T48" s="31">
        <f t="shared" si="1"/>
        <v>1745230</v>
      </c>
      <c r="U48" s="31">
        <f t="shared" si="1"/>
        <v>8051384</v>
      </c>
      <c r="V48" s="31">
        <f t="shared" si="1"/>
        <v>11153865</v>
      </c>
      <c r="W48" s="31">
        <f t="shared" si="1"/>
        <v>22311386</v>
      </c>
      <c r="X48" s="31">
        <f t="shared" si="1"/>
        <v>26484567</v>
      </c>
      <c r="Y48" s="31">
        <f t="shared" si="1"/>
        <v>-4173181</v>
      </c>
      <c r="Z48" s="32">
        <f>+IF(X48&lt;&gt;0,+(Y48/X48)*100,0)</f>
        <v>-15.757029367329284</v>
      </c>
      <c r="AA48" s="29">
        <f>SUM(AA35:AA47)</f>
        <v>26484567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-135848</v>
      </c>
      <c r="D49" s="39">
        <f t="shared" si="2"/>
        <v>0</v>
      </c>
      <c r="E49" s="40">
        <f t="shared" si="2"/>
        <v>3511435</v>
      </c>
      <c r="F49" s="41">
        <f t="shared" si="2"/>
        <v>4498907</v>
      </c>
      <c r="G49" s="41">
        <f t="shared" si="2"/>
        <v>5500407</v>
      </c>
      <c r="H49" s="41">
        <f t="shared" si="2"/>
        <v>596115</v>
      </c>
      <c r="I49" s="41">
        <f t="shared" si="2"/>
        <v>415016</v>
      </c>
      <c r="J49" s="41">
        <f t="shared" si="2"/>
        <v>6511538</v>
      </c>
      <c r="K49" s="41">
        <f t="shared" si="2"/>
        <v>604852</v>
      </c>
      <c r="L49" s="41">
        <f t="shared" si="2"/>
        <v>447445</v>
      </c>
      <c r="M49" s="41">
        <f t="shared" si="2"/>
        <v>3820335</v>
      </c>
      <c r="N49" s="41">
        <f t="shared" si="2"/>
        <v>4872632</v>
      </c>
      <c r="O49" s="41">
        <f t="shared" si="2"/>
        <v>783651</v>
      </c>
      <c r="P49" s="41">
        <f t="shared" si="2"/>
        <v>-10062</v>
      </c>
      <c r="Q49" s="41">
        <f t="shared" si="2"/>
        <v>3227531</v>
      </c>
      <c r="R49" s="41">
        <f t="shared" si="2"/>
        <v>4001120</v>
      </c>
      <c r="S49" s="41">
        <f t="shared" si="2"/>
        <v>238020</v>
      </c>
      <c r="T49" s="41">
        <f t="shared" si="2"/>
        <v>-39910</v>
      </c>
      <c r="U49" s="41">
        <f t="shared" si="2"/>
        <v>-6434809</v>
      </c>
      <c r="V49" s="41">
        <f t="shared" si="2"/>
        <v>-6236699</v>
      </c>
      <c r="W49" s="41">
        <f t="shared" si="2"/>
        <v>9148591</v>
      </c>
      <c r="X49" s="41">
        <f t="shared" si="2"/>
        <v>4498907</v>
      </c>
      <c r="Y49" s="41">
        <f t="shared" si="2"/>
        <v>4649684</v>
      </c>
      <c r="Z49" s="42">
        <f>+IF(X49&lt;&gt;0,+(Y49/X49)*100,0)</f>
        <v>103.35141402122782</v>
      </c>
      <c r="AA49" s="39">
        <f>+AA33-AA48</f>
        <v>4498907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-135848</v>
      </c>
      <c r="D52" s="48">
        <f t="shared" si="3"/>
        <v>0</v>
      </c>
      <c r="E52" s="49">
        <f t="shared" si="3"/>
        <v>3511435</v>
      </c>
      <c r="F52" s="50">
        <f t="shared" si="3"/>
        <v>4498907</v>
      </c>
      <c r="G52" s="50">
        <f t="shared" si="3"/>
        <v>5500407</v>
      </c>
      <c r="H52" s="50">
        <f t="shared" si="3"/>
        <v>596115</v>
      </c>
      <c r="I52" s="50">
        <f t="shared" si="3"/>
        <v>415016</v>
      </c>
      <c r="J52" s="50">
        <f t="shared" si="3"/>
        <v>6511538</v>
      </c>
      <c r="K52" s="50">
        <f t="shared" si="3"/>
        <v>604852</v>
      </c>
      <c r="L52" s="50">
        <f t="shared" si="3"/>
        <v>447445</v>
      </c>
      <c r="M52" s="50">
        <f t="shared" si="3"/>
        <v>3820335</v>
      </c>
      <c r="N52" s="50">
        <f t="shared" si="3"/>
        <v>4872632</v>
      </c>
      <c r="O52" s="50">
        <f t="shared" si="3"/>
        <v>783651</v>
      </c>
      <c r="P52" s="50">
        <f t="shared" si="3"/>
        <v>-10062</v>
      </c>
      <c r="Q52" s="50">
        <f t="shared" si="3"/>
        <v>3227531</v>
      </c>
      <c r="R52" s="50">
        <f t="shared" si="3"/>
        <v>4001120</v>
      </c>
      <c r="S52" s="50">
        <f t="shared" si="3"/>
        <v>238020</v>
      </c>
      <c r="T52" s="50">
        <f t="shared" si="3"/>
        <v>-39910</v>
      </c>
      <c r="U52" s="50">
        <f t="shared" si="3"/>
        <v>-6434809</v>
      </c>
      <c r="V52" s="50">
        <f t="shared" si="3"/>
        <v>-6236699</v>
      </c>
      <c r="W52" s="50">
        <f t="shared" si="3"/>
        <v>9148591</v>
      </c>
      <c r="X52" s="50">
        <f t="shared" si="3"/>
        <v>4498907</v>
      </c>
      <c r="Y52" s="50">
        <f t="shared" si="3"/>
        <v>4649684</v>
      </c>
      <c r="Z52" s="51">
        <f>+IF(X52&lt;&gt;0,+(Y52/X52)*100,0)</f>
        <v>103.35141402122782</v>
      </c>
      <c r="AA52" s="48">
        <f>SUM(AA49:AA51)</f>
        <v>4498907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-135848</v>
      </c>
      <c r="D54" s="54">
        <f>+D52-D53</f>
        <v>0</v>
      </c>
      <c r="E54" s="55">
        <f t="shared" si="4"/>
        <v>3511435</v>
      </c>
      <c r="F54" s="56">
        <f t="shared" si="4"/>
        <v>4498907</v>
      </c>
      <c r="G54" s="56">
        <f t="shared" si="4"/>
        <v>5500407</v>
      </c>
      <c r="H54" s="56">
        <f t="shared" si="4"/>
        <v>596115</v>
      </c>
      <c r="I54" s="56">
        <f t="shared" si="4"/>
        <v>415016</v>
      </c>
      <c r="J54" s="56">
        <f t="shared" si="4"/>
        <v>6511538</v>
      </c>
      <c r="K54" s="56">
        <f t="shared" si="4"/>
        <v>604852</v>
      </c>
      <c r="L54" s="56">
        <f t="shared" si="4"/>
        <v>447445</v>
      </c>
      <c r="M54" s="56">
        <f t="shared" si="4"/>
        <v>3820335</v>
      </c>
      <c r="N54" s="56">
        <f t="shared" si="4"/>
        <v>4872632</v>
      </c>
      <c r="O54" s="56">
        <f t="shared" si="4"/>
        <v>783651</v>
      </c>
      <c r="P54" s="56">
        <f t="shared" si="4"/>
        <v>-10062</v>
      </c>
      <c r="Q54" s="56">
        <f t="shared" si="4"/>
        <v>3227531</v>
      </c>
      <c r="R54" s="56">
        <f t="shared" si="4"/>
        <v>4001120</v>
      </c>
      <c r="S54" s="56">
        <f t="shared" si="4"/>
        <v>238020</v>
      </c>
      <c r="T54" s="56">
        <f t="shared" si="4"/>
        <v>-39910</v>
      </c>
      <c r="U54" s="56">
        <f t="shared" si="4"/>
        <v>-6434809</v>
      </c>
      <c r="V54" s="56">
        <f t="shared" si="4"/>
        <v>-6236699</v>
      </c>
      <c r="W54" s="56">
        <f t="shared" si="4"/>
        <v>9148591</v>
      </c>
      <c r="X54" s="56">
        <f t="shared" si="4"/>
        <v>4498907</v>
      </c>
      <c r="Y54" s="56">
        <f t="shared" si="4"/>
        <v>4649684</v>
      </c>
      <c r="Z54" s="57">
        <f>+IF(X54&lt;&gt;0,+(Y54/X54)*100,0)</f>
        <v>103.35141402122782</v>
      </c>
      <c r="AA54" s="54">
        <f>+AA52-AA53</f>
        <v>4498907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-135848</v>
      </c>
      <c r="D57" s="48">
        <f>SUM(D54:D56)</f>
        <v>0</v>
      </c>
      <c r="E57" s="49">
        <f t="shared" si="5"/>
        <v>3511435</v>
      </c>
      <c r="F57" s="50">
        <f t="shared" si="5"/>
        <v>4498907</v>
      </c>
      <c r="G57" s="50">
        <f t="shared" si="5"/>
        <v>5500407</v>
      </c>
      <c r="H57" s="50">
        <f t="shared" si="5"/>
        <v>596115</v>
      </c>
      <c r="I57" s="50">
        <f t="shared" si="5"/>
        <v>415016</v>
      </c>
      <c r="J57" s="50">
        <f t="shared" si="5"/>
        <v>6511538</v>
      </c>
      <c r="K57" s="50">
        <f t="shared" si="5"/>
        <v>604852</v>
      </c>
      <c r="L57" s="50">
        <f t="shared" si="5"/>
        <v>447445</v>
      </c>
      <c r="M57" s="50">
        <f t="shared" si="5"/>
        <v>3820335</v>
      </c>
      <c r="N57" s="50">
        <f t="shared" si="5"/>
        <v>4872632</v>
      </c>
      <c r="O57" s="50">
        <f t="shared" si="5"/>
        <v>783651</v>
      </c>
      <c r="P57" s="50">
        <f t="shared" si="5"/>
        <v>-10062</v>
      </c>
      <c r="Q57" s="50">
        <f t="shared" si="5"/>
        <v>3227531</v>
      </c>
      <c r="R57" s="50">
        <f t="shared" si="5"/>
        <v>4001120</v>
      </c>
      <c r="S57" s="50">
        <f t="shared" si="5"/>
        <v>238020</v>
      </c>
      <c r="T57" s="50">
        <f t="shared" si="5"/>
        <v>-39910</v>
      </c>
      <c r="U57" s="50">
        <f t="shared" si="5"/>
        <v>-6434809</v>
      </c>
      <c r="V57" s="50">
        <f t="shared" si="5"/>
        <v>-6236699</v>
      </c>
      <c r="W57" s="50">
        <f t="shared" si="5"/>
        <v>9148591</v>
      </c>
      <c r="X57" s="50">
        <f t="shared" si="5"/>
        <v>4498907</v>
      </c>
      <c r="Y57" s="50">
        <f t="shared" si="5"/>
        <v>4649684</v>
      </c>
      <c r="Z57" s="51">
        <f>+IF(X57&lt;&gt;0,+(Y57/X57)*100,0)</f>
        <v>103.35141402122782</v>
      </c>
      <c r="AA57" s="48">
        <f>SUM(AA54:AA56)</f>
        <v>4498907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-135848</v>
      </c>
      <c r="D60" s="65">
        <f>SUM(D57:D59)</f>
        <v>0</v>
      </c>
      <c r="E60" s="66">
        <f t="shared" si="6"/>
        <v>3511435</v>
      </c>
      <c r="F60" s="67">
        <f t="shared" si="6"/>
        <v>4498907</v>
      </c>
      <c r="G60" s="67">
        <f t="shared" si="6"/>
        <v>5500407</v>
      </c>
      <c r="H60" s="67">
        <f t="shared" si="6"/>
        <v>596115</v>
      </c>
      <c r="I60" s="67">
        <f t="shared" si="6"/>
        <v>415016</v>
      </c>
      <c r="J60" s="67">
        <f t="shared" si="6"/>
        <v>6511538</v>
      </c>
      <c r="K60" s="67">
        <f t="shared" si="6"/>
        <v>604852</v>
      </c>
      <c r="L60" s="67">
        <f t="shared" si="6"/>
        <v>447445</v>
      </c>
      <c r="M60" s="67">
        <f t="shared" si="6"/>
        <v>3820335</v>
      </c>
      <c r="N60" s="67">
        <f t="shared" si="6"/>
        <v>4872632</v>
      </c>
      <c r="O60" s="67">
        <f t="shared" si="6"/>
        <v>783651</v>
      </c>
      <c r="P60" s="67">
        <f t="shared" si="6"/>
        <v>-10062</v>
      </c>
      <c r="Q60" s="67">
        <f t="shared" si="6"/>
        <v>3227531</v>
      </c>
      <c r="R60" s="67">
        <f t="shared" si="6"/>
        <v>4001120</v>
      </c>
      <c r="S60" s="67">
        <f t="shared" si="6"/>
        <v>238020</v>
      </c>
      <c r="T60" s="67">
        <f t="shared" si="6"/>
        <v>-39910</v>
      </c>
      <c r="U60" s="67">
        <f t="shared" si="6"/>
        <v>-6434809</v>
      </c>
      <c r="V60" s="67">
        <f t="shared" si="6"/>
        <v>-6236699</v>
      </c>
      <c r="W60" s="67">
        <f t="shared" si="6"/>
        <v>9148591</v>
      </c>
      <c r="X60" s="67">
        <f t="shared" si="6"/>
        <v>4498907</v>
      </c>
      <c r="Y60" s="67">
        <f t="shared" si="6"/>
        <v>4649684</v>
      </c>
      <c r="Z60" s="68">
        <f>+IF(X60&lt;&gt;0,+(Y60/X60)*100,0)</f>
        <v>103.35141402122782</v>
      </c>
      <c r="AA60" s="65">
        <f>SUM(AA57:AA59)</f>
        <v>4498907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5045857</v>
      </c>
      <c r="D9" s="20"/>
      <c r="E9" s="21">
        <v>5268511</v>
      </c>
      <c r="F9" s="22">
        <v>6231391</v>
      </c>
      <c r="G9" s="22"/>
      <c r="H9" s="22">
        <v>452998</v>
      </c>
      <c r="I9" s="22">
        <v>452432</v>
      </c>
      <c r="J9" s="22">
        <v>905430</v>
      </c>
      <c r="K9" s="22">
        <v>451519</v>
      </c>
      <c r="L9" s="22">
        <v>452217</v>
      </c>
      <c r="M9" s="22">
        <v>913395</v>
      </c>
      <c r="N9" s="22">
        <v>1817131</v>
      </c>
      <c r="O9" s="22">
        <v>455738</v>
      </c>
      <c r="P9" s="22">
        <v>450710</v>
      </c>
      <c r="Q9" s="22">
        <v>457514</v>
      </c>
      <c r="R9" s="22">
        <v>1363962</v>
      </c>
      <c r="S9" s="22">
        <v>478791</v>
      </c>
      <c r="T9" s="22">
        <v>456675</v>
      </c>
      <c r="U9" s="22">
        <v>450941</v>
      </c>
      <c r="V9" s="22">
        <v>1386407</v>
      </c>
      <c r="W9" s="22">
        <v>5472930</v>
      </c>
      <c r="X9" s="22">
        <v>6231391</v>
      </c>
      <c r="Y9" s="22">
        <v>-758461</v>
      </c>
      <c r="Z9" s="23">
        <v>-12.171616257108566</v>
      </c>
      <c r="AA9" s="20">
        <v>6231391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5045857</v>
      </c>
      <c r="D33" s="29">
        <f t="shared" ref="D33:Y33" si="0">SUM(D6:D32)</f>
        <v>0</v>
      </c>
      <c r="E33" s="30">
        <f t="shared" si="0"/>
        <v>5268511</v>
      </c>
      <c r="F33" s="31">
        <f t="shared" si="0"/>
        <v>6231391</v>
      </c>
      <c r="G33" s="31">
        <f t="shared" si="0"/>
        <v>0</v>
      </c>
      <c r="H33" s="31">
        <f t="shared" si="0"/>
        <v>452998</v>
      </c>
      <c r="I33" s="31">
        <f t="shared" si="0"/>
        <v>452432</v>
      </c>
      <c r="J33" s="31">
        <f t="shared" si="0"/>
        <v>905430</v>
      </c>
      <c r="K33" s="31">
        <f t="shared" si="0"/>
        <v>451519</v>
      </c>
      <c r="L33" s="31">
        <f t="shared" si="0"/>
        <v>452217</v>
      </c>
      <c r="M33" s="31">
        <f t="shared" si="0"/>
        <v>913395</v>
      </c>
      <c r="N33" s="31">
        <f t="shared" si="0"/>
        <v>1817131</v>
      </c>
      <c r="O33" s="31">
        <f t="shared" si="0"/>
        <v>455738</v>
      </c>
      <c r="P33" s="31">
        <f t="shared" si="0"/>
        <v>450710</v>
      </c>
      <c r="Q33" s="31">
        <f t="shared" si="0"/>
        <v>457514</v>
      </c>
      <c r="R33" s="31">
        <f t="shared" si="0"/>
        <v>1363962</v>
      </c>
      <c r="S33" s="31">
        <f t="shared" si="0"/>
        <v>478791</v>
      </c>
      <c r="T33" s="31">
        <f t="shared" si="0"/>
        <v>456675</v>
      </c>
      <c r="U33" s="31">
        <f t="shared" si="0"/>
        <v>450941</v>
      </c>
      <c r="V33" s="31">
        <f t="shared" si="0"/>
        <v>1386407</v>
      </c>
      <c r="W33" s="31">
        <f t="shared" si="0"/>
        <v>5472930</v>
      </c>
      <c r="X33" s="31">
        <f t="shared" si="0"/>
        <v>6231391</v>
      </c>
      <c r="Y33" s="31">
        <f t="shared" si="0"/>
        <v>-758461</v>
      </c>
      <c r="Z33" s="32">
        <f>+IF(X33&lt;&gt;0,+(Y33/X33)*100,0)</f>
        <v>-12.171616257108566</v>
      </c>
      <c r="AA33" s="29">
        <f>SUM(AA6:AA32)</f>
        <v>6231391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3574986</v>
      </c>
      <c r="D35" s="20"/>
      <c r="E35" s="21">
        <v>4447248</v>
      </c>
      <c r="F35" s="22">
        <v>3726294</v>
      </c>
      <c r="G35" s="22"/>
      <c r="H35" s="22">
        <v>298651</v>
      </c>
      <c r="I35" s="22">
        <v>322734</v>
      </c>
      <c r="J35" s="22">
        <v>621385</v>
      </c>
      <c r="K35" s="22">
        <v>281169</v>
      </c>
      <c r="L35" s="22">
        <v>301740</v>
      </c>
      <c r="M35" s="22">
        <v>615266</v>
      </c>
      <c r="N35" s="22">
        <v>1198175</v>
      </c>
      <c r="O35" s="22">
        <v>354039</v>
      </c>
      <c r="P35" s="22">
        <v>306671</v>
      </c>
      <c r="Q35" s="22">
        <v>323981</v>
      </c>
      <c r="R35" s="22">
        <v>984691</v>
      </c>
      <c r="S35" s="22">
        <v>302727</v>
      </c>
      <c r="T35" s="22">
        <v>367034</v>
      </c>
      <c r="U35" s="22">
        <v>319154</v>
      </c>
      <c r="V35" s="22">
        <v>988915</v>
      </c>
      <c r="W35" s="22">
        <v>3793166</v>
      </c>
      <c r="X35" s="22">
        <v>3726294</v>
      </c>
      <c r="Y35" s="22">
        <v>66872</v>
      </c>
      <c r="Z35" s="23">
        <v>1.7945980644576087</v>
      </c>
      <c r="AA35" s="20">
        <v>3726294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52700</v>
      </c>
      <c r="D38" s="20"/>
      <c r="E38" s="21"/>
      <c r="F38" s="22">
        <v>1368000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1368000</v>
      </c>
      <c r="Y38" s="22">
        <v>-1368000</v>
      </c>
      <c r="Z38" s="23">
        <v>-100</v>
      </c>
      <c r="AA38" s="20">
        <v>1368000</v>
      </c>
    </row>
    <row r="39" spans="1:27" x14ac:dyDescent="0.25">
      <c r="A39" s="19" t="s">
        <v>65</v>
      </c>
      <c r="B39" s="15" t="s">
        <v>32</v>
      </c>
      <c r="C39" s="20">
        <v>2391943</v>
      </c>
      <c r="D39" s="20"/>
      <c r="E39" s="21">
        <v>9959667</v>
      </c>
      <c r="F39" s="22">
        <v>4084677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4084677</v>
      </c>
      <c r="Y39" s="22">
        <v>-4084677</v>
      </c>
      <c r="Z39" s="23">
        <v>-100</v>
      </c>
      <c r="AA39" s="20">
        <v>4084677</v>
      </c>
    </row>
    <row r="40" spans="1:27" x14ac:dyDescent="0.25">
      <c r="A40" s="19" t="s">
        <v>66</v>
      </c>
      <c r="B40" s="15" t="s">
        <v>32</v>
      </c>
      <c r="C40" s="20">
        <v>698876</v>
      </c>
      <c r="D40" s="20"/>
      <c r="E40" s="21">
        <v>1869471</v>
      </c>
      <c r="F40" s="22">
        <v>698876</v>
      </c>
      <c r="G40" s="22"/>
      <c r="H40" s="22"/>
      <c r="I40" s="22">
        <v>174719</v>
      </c>
      <c r="J40" s="22">
        <v>174719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174719</v>
      </c>
      <c r="X40" s="22">
        <v>698876</v>
      </c>
      <c r="Y40" s="22">
        <v>-524157</v>
      </c>
      <c r="Z40" s="23">
        <v>-75</v>
      </c>
      <c r="AA40" s="20">
        <v>698876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2135</v>
      </c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5245057</v>
      </c>
      <c r="D45" s="20"/>
      <c r="E45" s="21">
        <v>3203817</v>
      </c>
      <c r="F45" s="22">
        <v>2083803</v>
      </c>
      <c r="G45" s="22"/>
      <c r="H45" s="22">
        <v>200345</v>
      </c>
      <c r="I45" s="22">
        <v>2633</v>
      </c>
      <c r="J45" s="22">
        <v>202978</v>
      </c>
      <c r="K45" s="22">
        <v>2231</v>
      </c>
      <c r="L45" s="22">
        <v>2437</v>
      </c>
      <c r="M45" s="22">
        <v>307526</v>
      </c>
      <c r="N45" s="22">
        <v>312194</v>
      </c>
      <c r="O45" s="22">
        <v>2967</v>
      </c>
      <c r="P45" s="22">
        <v>2493</v>
      </c>
      <c r="Q45" s="22">
        <v>2655</v>
      </c>
      <c r="R45" s="22">
        <v>8115</v>
      </c>
      <c r="S45" s="22">
        <v>2442</v>
      </c>
      <c r="T45" s="22">
        <v>3084</v>
      </c>
      <c r="U45" s="22">
        <v>2607</v>
      </c>
      <c r="V45" s="22">
        <v>8133</v>
      </c>
      <c r="W45" s="22">
        <v>531420</v>
      </c>
      <c r="X45" s="22">
        <v>2083803</v>
      </c>
      <c r="Y45" s="22">
        <v>-1552383</v>
      </c>
      <c r="Z45" s="23">
        <v>-74.497589263476442</v>
      </c>
      <c r="AA45" s="20">
        <v>2083803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11963562</v>
      </c>
      <c r="D48" s="29">
        <f t="shared" ref="D48:Y48" si="1">SUM(D35:D47)</f>
        <v>0</v>
      </c>
      <c r="E48" s="30">
        <f t="shared" si="1"/>
        <v>19482338</v>
      </c>
      <c r="F48" s="31">
        <f t="shared" si="1"/>
        <v>11961650</v>
      </c>
      <c r="G48" s="31">
        <f t="shared" si="1"/>
        <v>0</v>
      </c>
      <c r="H48" s="31">
        <f t="shared" si="1"/>
        <v>498996</v>
      </c>
      <c r="I48" s="31">
        <f t="shared" si="1"/>
        <v>500086</v>
      </c>
      <c r="J48" s="31">
        <f t="shared" si="1"/>
        <v>999082</v>
      </c>
      <c r="K48" s="31">
        <f t="shared" si="1"/>
        <v>283400</v>
      </c>
      <c r="L48" s="31">
        <f t="shared" si="1"/>
        <v>304177</v>
      </c>
      <c r="M48" s="31">
        <f t="shared" si="1"/>
        <v>922792</v>
      </c>
      <c r="N48" s="31">
        <f t="shared" si="1"/>
        <v>1510369</v>
      </c>
      <c r="O48" s="31">
        <f t="shared" si="1"/>
        <v>357006</v>
      </c>
      <c r="P48" s="31">
        <f t="shared" si="1"/>
        <v>309164</v>
      </c>
      <c r="Q48" s="31">
        <f t="shared" si="1"/>
        <v>326636</v>
      </c>
      <c r="R48" s="31">
        <f t="shared" si="1"/>
        <v>992806</v>
      </c>
      <c r="S48" s="31">
        <f t="shared" si="1"/>
        <v>305169</v>
      </c>
      <c r="T48" s="31">
        <f t="shared" si="1"/>
        <v>370118</v>
      </c>
      <c r="U48" s="31">
        <f t="shared" si="1"/>
        <v>321761</v>
      </c>
      <c r="V48" s="31">
        <f t="shared" si="1"/>
        <v>997048</v>
      </c>
      <c r="W48" s="31">
        <f t="shared" si="1"/>
        <v>4499305</v>
      </c>
      <c r="X48" s="31">
        <f t="shared" si="1"/>
        <v>11961650</v>
      </c>
      <c r="Y48" s="31">
        <f t="shared" si="1"/>
        <v>-7462345</v>
      </c>
      <c r="Z48" s="32">
        <f>+IF(X48&lt;&gt;0,+(Y48/X48)*100,0)</f>
        <v>-62.385582256628481</v>
      </c>
      <c r="AA48" s="29">
        <f>SUM(AA35:AA47)</f>
        <v>11961650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-6917705</v>
      </c>
      <c r="D49" s="39">
        <f t="shared" si="2"/>
        <v>0</v>
      </c>
      <c r="E49" s="40">
        <f t="shared" si="2"/>
        <v>-14213827</v>
      </c>
      <c r="F49" s="41">
        <f t="shared" si="2"/>
        <v>-5730259</v>
      </c>
      <c r="G49" s="41">
        <f t="shared" si="2"/>
        <v>0</v>
      </c>
      <c r="H49" s="41">
        <f t="shared" si="2"/>
        <v>-45998</v>
      </c>
      <c r="I49" s="41">
        <f t="shared" si="2"/>
        <v>-47654</v>
      </c>
      <c r="J49" s="41">
        <f t="shared" si="2"/>
        <v>-93652</v>
      </c>
      <c r="K49" s="41">
        <f t="shared" si="2"/>
        <v>168119</v>
      </c>
      <c r="L49" s="41">
        <f t="shared" si="2"/>
        <v>148040</v>
      </c>
      <c r="M49" s="41">
        <f t="shared" si="2"/>
        <v>-9397</v>
      </c>
      <c r="N49" s="41">
        <f t="shared" si="2"/>
        <v>306762</v>
      </c>
      <c r="O49" s="41">
        <f t="shared" si="2"/>
        <v>98732</v>
      </c>
      <c r="P49" s="41">
        <f t="shared" si="2"/>
        <v>141546</v>
      </c>
      <c r="Q49" s="41">
        <f t="shared" si="2"/>
        <v>130878</v>
      </c>
      <c r="R49" s="41">
        <f t="shared" si="2"/>
        <v>371156</v>
      </c>
      <c r="S49" s="41">
        <f t="shared" si="2"/>
        <v>173622</v>
      </c>
      <c r="T49" s="41">
        <f t="shared" si="2"/>
        <v>86557</v>
      </c>
      <c r="U49" s="41">
        <f t="shared" si="2"/>
        <v>129180</v>
      </c>
      <c r="V49" s="41">
        <f t="shared" si="2"/>
        <v>389359</v>
      </c>
      <c r="W49" s="41">
        <f t="shared" si="2"/>
        <v>973625</v>
      </c>
      <c r="X49" s="41">
        <f t="shared" si="2"/>
        <v>-5730259</v>
      </c>
      <c r="Y49" s="41">
        <f t="shared" si="2"/>
        <v>6703884</v>
      </c>
      <c r="Z49" s="42">
        <f>+IF(X49&lt;&gt;0,+(Y49/X49)*100,0)</f>
        <v>-116.99094229423137</v>
      </c>
      <c r="AA49" s="39">
        <f>+AA33-AA48</f>
        <v>-5730259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-6917705</v>
      </c>
      <c r="D52" s="48">
        <f t="shared" si="3"/>
        <v>0</v>
      </c>
      <c r="E52" s="49">
        <f t="shared" si="3"/>
        <v>-14213827</v>
      </c>
      <c r="F52" s="50">
        <f t="shared" si="3"/>
        <v>-5730259</v>
      </c>
      <c r="G52" s="50">
        <f t="shared" si="3"/>
        <v>0</v>
      </c>
      <c r="H52" s="50">
        <f t="shared" si="3"/>
        <v>-45998</v>
      </c>
      <c r="I52" s="50">
        <f t="shared" si="3"/>
        <v>-47654</v>
      </c>
      <c r="J52" s="50">
        <f t="shared" si="3"/>
        <v>-93652</v>
      </c>
      <c r="K52" s="50">
        <f t="shared" si="3"/>
        <v>168119</v>
      </c>
      <c r="L52" s="50">
        <f t="shared" si="3"/>
        <v>148040</v>
      </c>
      <c r="M52" s="50">
        <f t="shared" si="3"/>
        <v>-9397</v>
      </c>
      <c r="N52" s="50">
        <f t="shared" si="3"/>
        <v>306762</v>
      </c>
      <c r="O52" s="50">
        <f t="shared" si="3"/>
        <v>98732</v>
      </c>
      <c r="P52" s="50">
        <f t="shared" si="3"/>
        <v>141546</v>
      </c>
      <c r="Q52" s="50">
        <f t="shared" si="3"/>
        <v>130878</v>
      </c>
      <c r="R52" s="50">
        <f t="shared" si="3"/>
        <v>371156</v>
      </c>
      <c r="S52" s="50">
        <f t="shared" si="3"/>
        <v>173622</v>
      </c>
      <c r="T52" s="50">
        <f t="shared" si="3"/>
        <v>86557</v>
      </c>
      <c r="U52" s="50">
        <f t="shared" si="3"/>
        <v>129180</v>
      </c>
      <c r="V52" s="50">
        <f t="shared" si="3"/>
        <v>389359</v>
      </c>
      <c r="W52" s="50">
        <f t="shared" si="3"/>
        <v>973625</v>
      </c>
      <c r="X52" s="50">
        <f t="shared" si="3"/>
        <v>-5730259</v>
      </c>
      <c r="Y52" s="50">
        <f t="shared" si="3"/>
        <v>6703884</v>
      </c>
      <c r="Z52" s="51">
        <f>+IF(X52&lt;&gt;0,+(Y52/X52)*100,0)</f>
        <v>-116.99094229423137</v>
      </c>
      <c r="AA52" s="48">
        <f>SUM(AA49:AA51)</f>
        <v>-5730259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-6917705</v>
      </c>
      <c r="D54" s="54">
        <f>+D52-D53</f>
        <v>0</v>
      </c>
      <c r="E54" s="55">
        <f t="shared" si="4"/>
        <v>-14213827</v>
      </c>
      <c r="F54" s="56">
        <f t="shared" si="4"/>
        <v>-5730259</v>
      </c>
      <c r="G54" s="56">
        <f t="shared" si="4"/>
        <v>0</v>
      </c>
      <c r="H54" s="56">
        <f t="shared" si="4"/>
        <v>-45998</v>
      </c>
      <c r="I54" s="56">
        <f t="shared" si="4"/>
        <v>-47654</v>
      </c>
      <c r="J54" s="56">
        <f t="shared" si="4"/>
        <v>-93652</v>
      </c>
      <c r="K54" s="56">
        <f t="shared" si="4"/>
        <v>168119</v>
      </c>
      <c r="L54" s="56">
        <f t="shared" si="4"/>
        <v>148040</v>
      </c>
      <c r="M54" s="56">
        <f t="shared" si="4"/>
        <v>-9397</v>
      </c>
      <c r="N54" s="56">
        <f t="shared" si="4"/>
        <v>306762</v>
      </c>
      <c r="O54" s="56">
        <f t="shared" si="4"/>
        <v>98732</v>
      </c>
      <c r="P54" s="56">
        <f t="shared" si="4"/>
        <v>141546</v>
      </c>
      <c r="Q54" s="56">
        <f t="shared" si="4"/>
        <v>130878</v>
      </c>
      <c r="R54" s="56">
        <f t="shared" si="4"/>
        <v>371156</v>
      </c>
      <c r="S54" s="56">
        <f t="shared" si="4"/>
        <v>173622</v>
      </c>
      <c r="T54" s="56">
        <f t="shared" si="4"/>
        <v>86557</v>
      </c>
      <c r="U54" s="56">
        <f t="shared" si="4"/>
        <v>129180</v>
      </c>
      <c r="V54" s="56">
        <f t="shared" si="4"/>
        <v>389359</v>
      </c>
      <c r="W54" s="56">
        <f t="shared" si="4"/>
        <v>973625</v>
      </c>
      <c r="X54" s="56">
        <f t="shared" si="4"/>
        <v>-5730259</v>
      </c>
      <c r="Y54" s="56">
        <f t="shared" si="4"/>
        <v>6703884</v>
      </c>
      <c r="Z54" s="57">
        <f>+IF(X54&lt;&gt;0,+(Y54/X54)*100,0)</f>
        <v>-116.99094229423137</v>
      </c>
      <c r="AA54" s="54">
        <f>+AA52-AA53</f>
        <v>-5730259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-6917705</v>
      </c>
      <c r="D57" s="48">
        <f>SUM(D54:D56)</f>
        <v>0</v>
      </c>
      <c r="E57" s="49">
        <f t="shared" si="5"/>
        <v>-14213827</v>
      </c>
      <c r="F57" s="50">
        <f t="shared" si="5"/>
        <v>-5730259</v>
      </c>
      <c r="G57" s="50">
        <f t="shared" si="5"/>
        <v>0</v>
      </c>
      <c r="H57" s="50">
        <f t="shared" si="5"/>
        <v>-45998</v>
      </c>
      <c r="I57" s="50">
        <f t="shared" si="5"/>
        <v>-47654</v>
      </c>
      <c r="J57" s="50">
        <f t="shared" si="5"/>
        <v>-93652</v>
      </c>
      <c r="K57" s="50">
        <f t="shared" si="5"/>
        <v>168119</v>
      </c>
      <c r="L57" s="50">
        <f t="shared" si="5"/>
        <v>148040</v>
      </c>
      <c r="M57" s="50">
        <f t="shared" si="5"/>
        <v>-9397</v>
      </c>
      <c r="N57" s="50">
        <f t="shared" si="5"/>
        <v>306762</v>
      </c>
      <c r="O57" s="50">
        <f t="shared" si="5"/>
        <v>98732</v>
      </c>
      <c r="P57" s="50">
        <f t="shared" si="5"/>
        <v>141546</v>
      </c>
      <c r="Q57" s="50">
        <f t="shared" si="5"/>
        <v>130878</v>
      </c>
      <c r="R57" s="50">
        <f t="shared" si="5"/>
        <v>371156</v>
      </c>
      <c r="S57" s="50">
        <f t="shared" si="5"/>
        <v>173622</v>
      </c>
      <c r="T57" s="50">
        <f t="shared" si="5"/>
        <v>86557</v>
      </c>
      <c r="U57" s="50">
        <f t="shared" si="5"/>
        <v>129180</v>
      </c>
      <c r="V57" s="50">
        <f t="shared" si="5"/>
        <v>389359</v>
      </c>
      <c r="W57" s="50">
        <f t="shared" si="5"/>
        <v>973625</v>
      </c>
      <c r="X57" s="50">
        <f t="shared" si="5"/>
        <v>-5730259</v>
      </c>
      <c r="Y57" s="50">
        <f t="shared" si="5"/>
        <v>6703884</v>
      </c>
      <c r="Z57" s="51">
        <f>+IF(X57&lt;&gt;0,+(Y57/X57)*100,0)</f>
        <v>-116.99094229423137</v>
      </c>
      <c r="AA57" s="48">
        <f>SUM(AA54:AA56)</f>
        <v>-5730259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-6917705</v>
      </c>
      <c r="D60" s="65">
        <f>SUM(D57:D59)</f>
        <v>0</v>
      </c>
      <c r="E60" s="66">
        <f t="shared" si="6"/>
        <v>-14213827</v>
      </c>
      <c r="F60" s="67">
        <f t="shared" si="6"/>
        <v>-5730259</v>
      </c>
      <c r="G60" s="67">
        <f t="shared" si="6"/>
        <v>0</v>
      </c>
      <c r="H60" s="67">
        <f t="shared" si="6"/>
        <v>-45998</v>
      </c>
      <c r="I60" s="67">
        <f t="shared" si="6"/>
        <v>-47654</v>
      </c>
      <c r="J60" s="67">
        <f t="shared" si="6"/>
        <v>-93652</v>
      </c>
      <c r="K60" s="67">
        <f t="shared" si="6"/>
        <v>168119</v>
      </c>
      <c r="L60" s="67">
        <f t="shared" si="6"/>
        <v>148040</v>
      </c>
      <c r="M60" s="67">
        <f t="shared" si="6"/>
        <v>-9397</v>
      </c>
      <c r="N60" s="67">
        <f t="shared" si="6"/>
        <v>306762</v>
      </c>
      <c r="O60" s="67">
        <f t="shared" si="6"/>
        <v>98732</v>
      </c>
      <c r="P60" s="67">
        <f t="shared" si="6"/>
        <v>141546</v>
      </c>
      <c r="Q60" s="67">
        <f t="shared" si="6"/>
        <v>130878</v>
      </c>
      <c r="R60" s="67">
        <f t="shared" si="6"/>
        <v>371156</v>
      </c>
      <c r="S60" s="67">
        <f t="shared" si="6"/>
        <v>173622</v>
      </c>
      <c r="T60" s="67">
        <f t="shared" si="6"/>
        <v>86557</v>
      </c>
      <c r="U60" s="67">
        <f t="shared" si="6"/>
        <v>129180</v>
      </c>
      <c r="V60" s="67">
        <f t="shared" si="6"/>
        <v>389359</v>
      </c>
      <c r="W60" s="67">
        <f t="shared" si="6"/>
        <v>973625</v>
      </c>
      <c r="X60" s="67">
        <f t="shared" si="6"/>
        <v>-5730259</v>
      </c>
      <c r="Y60" s="67">
        <f t="shared" si="6"/>
        <v>6703884</v>
      </c>
      <c r="Z60" s="68">
        <f>+IF(X60&lt;&gt;0,+(Y60/X60)*100,0)</f>
        <v>-116.99094229423137</v>
      </c>
      <c r="AA60" s="65">
        <f>SUM(AA57:AA59)</f>
        <v>-5730259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90883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90883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331087</v>
      </c>
      <c r="D40" s="20"/>
      <c r="E40" s="21">
        <v>-180916</v>
      </c>
      <c r="F40" s="22">
        <v>-180916</v>
      </c>
      <c r="G40" s="22"/>
      <c r="H40" s="22"/>
      <c r="I40" s="22"/>
      <c r="J40" s="22"/>
      <c r="K40" s="22"/>
      <c r="L40" s="22"/>
      <c r="M40" s="22">
        <v>35900</v>
      </c>
      <c r="N40" s="22">
        <v>35900</v>
      </c>
      <c r="O40" s="22"/>
      <c r="P40" s="22"/>
      <c r="Q40" s="22"/>
      <c r="R40" s="22"/>
      <c r="S40" s="22"/>
      <c r="T40" s="22"/>
      <c r="U40" s="22"/>
      <c r="V40" s="22"/>
      <c r="W40" s="22">
        <v>35900</v>
      </c>
      <c r="X40" s="22">
        <v>-180916</v>
      </c>
      <c r="Y40" s="22">
        <v>216816</v>
      </c>
      <c r="Z40" s="23">
        <v>-119.84346326471953</v>
      </c>
      <c r="AA40" s="20">
        <v>-180916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-1228375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-897288</v>
      </c>
      <c r="D48" s="29">
        <f t="shared" ref="D48:Y48" si="1">SUM(D35:D47)</f>
        <v>0</v>
      </c>
      <c r="E48" s="30">
        <f t="shared" si="1"/>
        <v>-180916</v>
      </c>
      <c r="F48" s="31">
        <f t="shared" si="1"/>
        <v>-180916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35900</v>
      </c>
      <c r="N48" s="31">
        <f t="shared" si="1"/>
        <v>35900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35900</v>
      </c>
      <c r="X48" s="31">
        <f t="shared" si="1"/>
        <v>-180916</v>
      </c>
      <c r="Y48" s="31">
        <f t="shared" si="1"/>
        <v>216816</v>
      </c>
      <c r="Z48" s="32">
        <f>+IF(X48&lt;&gt;0,+(Y48/X48)*100,0)</f>
        <v>-119.84346326471953</v>
      </c>
      <c r="AA48" s="29">
        <f>SUM(AA35:AA47)</f>
        <v>-180916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988171</v>
      </c>
      <c r="D49" s="39">
        <f t="shared" si="2"/>
        <v>0</v>
      </c>
      <c r="E49" s="40">
        <f t="shared" si="2"/>
        <v>180916</v>
      </c>
      <c r="F49" s="41">
        <f t="shared" si="2"/>
        <v>180916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-35900</v>
      </c>
      <c r="N49" s="41">
        <f t="shared" si="2"/>
        <v>-35900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-35900</v>
      </c>
      <c r="X49" s="41">
        <f t="shared" si="2"/>
        <v>180916</v>
      </c>
      <c r="Y49" s="41">
        <f t="shared" si="2"/>
        <v>-216816</v>
      </c>
      <c r="Z49" s="42">
        <f>+IF(X49&lt;&gt;0,+(Y49/X49)*100,0)</f>
        <v>-119.84346326471953</v>
      </c>
      <c r="AA49" s="39">
        <f>+AA33-AA48</f>
        <v>180916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988171</v>
      </c>
      <c r="D52" s="48">
        <f t="shared" si="3"/>
        <v>0</v>
      </c>
      <c r="E52" s="49">
        <f t="shared" si="3"/>
        <v>180916</v>
      </c>
      <c r="F52" s="50">
        <f t="shared" si="3"/>
        <v>180916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-35900</v>
      </c>
      <c r="N52" s="50">
        <f t="shared" si="3"/>
        <v>-35900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-35900</v>
      </c>
      <c r="X52" s="50">
        <f t="shared" si="3"/>
        <v>180916</v>
      </c>
      <c r="Y52" s="50">
        <f t="shared" si="3"/>
        <v>-216816</v>
      </c>
      <c r="Z52" s="51">
        <f>+IF(X52&lt;&gt;0,+(Y52/X52)*100,0)</f>
        <v>-119.84346326471953</v>
      </c>
      <c r="AA52" s="48">
        <f>SUM(AA49:AA51)</f>
        <v>180916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988171</v>
      </c>
      <c r="D54" s="54">
        <f>+D52-D53</f>
        <v>0</v>
      </c>
      <c r="E54" s="55">
        <f t="shared" si="4"/>
        <v>180916</v>
      </c>
      <c r="F54" s="56">
        <f t="shared" si="4"/>
        <v>180916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-35900</v>
      </c>
      <c r="N54" s="56">
        <f t="shared" si="4"/>
        <v>-35900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-35900</v>
      </c>
      <c r="X54" s="56">
        <f t="shared" si="4"/>
        <v>180916</v>
      </c>
      <c r="Y54" s="56">
        <f t="shared" si="4"/>
        <v>-216816</v>
      </c>
      <c r="Z54" s="57">
        <f>+IF(X54&lt;&gt;0,+(Y54/X54)*100,0)</f>
        <v>-119.84346326471953</v>
      </c>
      <c r="AA54" s="54">
        <f>+AA52-AA53</f>
        <v>180916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988171</v>
      </c>
      <c r="D57" s="48">
        <f>SUM(D54:D56)</f>
        <v>0</v>
      </c>
      <c r="E57" s="49">
        <f t="shared" si="5"/>
        <v>180916</v>
      </c>
      <c r="F57" s="50">
        <f t="shared" si="5"/>
        <v>180916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-35900</v>
      </c>
      <c r="N57" s="50">
        <f t="shared" si="5"/>
        <v>-35900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-35900</v>
      </c>
      <c r="X57" s="50">
        <f t="shared" si="5"/>
        <v>180916</v>
      </c>
      <c r="Y57" s="50">
        <f t="shared" si="5"/>
        <v>-216816</v>
      </c>
      <c r="Z57" s="51">
        <f>+IF(X57&lt;&gt;0,+(Y57/X57)*100,0)</f>
        <v>-119.84346326471953</v>
      </c>
      <c r="AA57" s="48">
        <f>SUM(AA54:AA56)</f>
        <v>180916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988171</v>
      </c>
      <c r="D60" s="65">
        <f>SUM(D57:D59)</f>
        <v>0</v>
      </c>
      <c r="E60" s="66">
        <f t="shared" si="6"/>
        <v>180916</v>
      </c>
      <c r="F60" s="67">
        <f t="shared" si="6"/>
        <v>180916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-35900</v>
      </c>
      <c r="N60" s="67">
        <f t="shared" si="6"/>
        <v>-35900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-35900</v>
      </c>
      <c r="X60" s="67">
        <f t="shared" si="6"/>
        <v>180916</v>
      </c>
      <c r="Y60" s="67">
        <f t="shared" si="6"/>
        <v>-216816</v>
      </c>
      <c r="Z60" s="68">
        <f>+IF(X60&lt;&gt;0,+(Y60/X60)*100,0)</f>
        <v>-119.84346326471953</v>
      </c>
      <c r="AA60" s="65">
        <f>SUM(AA57:AA59)</f>
        <v>180916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2630</v>
      </c>
      <c r="F6" s="22">
        <v>2630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2628</v>
      </c>
      <c r="Y6" s="22">
        <v>-2628</v>
      </c>
      <c r="Z6" s="23">
        <v>-100</v>
      </c>
      <c r="AA6" s="20">
        <v>2630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>
        <v>-579038</v>
      </c>
      <c r="I8" s="22">
        <v>-715803</v>
      </c>
      <c r="J8" s="22">
        <v>-1294841</v>
      </c>
      <c r="K8" s="22">
        <v>-751443</v>
      </c>
      <c r="L8" s="22">
        <v>-793534</v>
      </c>
      <c r="M8" s="22">
        <v>-823107</v>
      </c>
      <c r="N8" s="22">
        <v>-2368084</v>
      </c>
      <c r="O8" s="22">
        <v>-823107</v>
      </c>
      <c r="P8" s="22">
        <v>-823107</v>
      </c>
      <c r="Q8" s="22">
        <v>-868755</v>
      </c>
      <c r="R8" s="22">
        <v>-2514969</v>
      </c>
      <c r="S8" s="22">
        <v>-874788</v>
      </c>
      <c r="T8" s="22">
        <v>-874494</v>
      </c>
      <c r="U8" s="22">
        <v>-874200</v>
      </c>
      <c r="V8" s="22">
        <v>-2623482</v>
      </c>
      <c r="W8" s="22">
        <v>-8801376</v>
      </c>
      <c r="X8" s="22"/>
      <c r="Y8" s="22">
        <v>-8801376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155390777</v>
      </c>
      <c r="F9" s="22">
        <v>155390777</v>
      </c>
      <c r="G9" s="22">
        <v>11318904</v>
      </c>
      <c r="H9" s="22">
        <v>12289440</v>
      </c>
      <c r="I9" s="22">
        <v>12349960</v>
      </c>
      <c r="J9" s="22">
        <v>35958304</v>
      </c>
      <c r="K9" s="22">
        <v>12134855</v>
      </c>
      <c r="L9" s="22">
        <v>12114368</v>
      </c>
      <c r="M9" s="22">
        <v>11979574</v>
      </c>
      <c r="N9" s="22">
        <v>36228797</v>
      </c>
      <c r="O9" s="22">
        <v>11979574</v>
      </c>
      <c r="P9" s="22">
        <v>11979574</v>
      </c>
      <c r="Q9" s="22">
        <v>20572745</v>
      </c>
      <c r="R9" s="22">
        <v>44531893</v>
      </c>
      <c r="S9" s="22">
        <v>14299616</v>
      </c>
      <c r="T9" s="22">
        <v>13776079</v>
      </c>
      <c r="U9" s="22">
        <v>13717911</v>
      </c>
      <c r="V9" s="22">
        <v>41793606</v>
      </c>
      <c r="W9" s="22">
        <v>158512600</v>
      </c>
      <c r="X9" s="22">
        <v>155390784</v>
      </c>
      <c r="Y9" s="22">
        <v>3121816</v>
      </c>
      <c r="Z9" s="23">
        <v>2.0090097492525683</v>
      </c>
      <c r="AA9" s="20">
        <v>155390777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704</v>
      </c>
      <c r="F10" s="22">
        <v>704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708</v>
      </c>
      <c r="Y10" s="22">
        <v>-708</v>
      </c>
      <c r="Z10" s="23">
        <v>-100</v>
      </c>
      <c r="AA10" s="20">
        <v>704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13585976</v>
      </c>
      <c r="F13" s="22">
        <v>13585976</v>
      </c>
      <c r="G13" s="22">
        <v>1502310</v>
      </c>
      <c r="H13" s="22">
        <v>205396</v>
      </c>
      <c r="I13" s="22">
        <v>1731032</v>
      </c>
      <c r="J13" s="22">
        <v>3438738</v>
      </c>
      <c r="K13" s="22">
        <v>1603723</v>
      </c>
      <c r="L13" s="22">
        <v>1704630</v>
      </c>
      <c r="M13" s="22">
        <v>1629483</v>
      </c>
      <c r="N13" s="22">
        <v>4937836</v>
      </c>
      <c r="O13" s="22">
        <v>1629483</v>
      </c>
      <c r="P13" s="22">
        <v>1629483</v>
      </c>
      <c r="Q13" s="22">
        <v>1844310</v>
      </c>
      <c r="R13" s="22">
        <v>5103276</v>
      </c>
      <c r="S13" s="22">
        <v>1581110</v>
      </c>
      <c r="T13" s="22">
        <v>1972877</v>
      </c>
      <c r="U13" s="22">
        <v>2820031</v>
      </c>
      <c r="V13" s="22">
        <v>6374018</v>
      </c>
      <c r="W13" s="22">
        <v>19853868</v>
      </c>
      <c r="X13" s="22">
        <v>13585980</v>
      </c>
      <c r="Y13" s="22">
        <v>6267888</v>
      </c>
      <c r="Z13" s="23">
        <v>46.13497149267112</v>
      </c>
      <c r="AA13" s="20">
        <v>13585976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>
        <v>12194068</v>
      </c>
      <c r="H26" s="22"/>
      <c r="I26" s="22"/>
      <c r="J26" s="22">
        <v>12194068</v>
      </c>
      <c r="K26" s="22"/>
      <c r="L26" s="22"/>
      <c r="M26" s="22">
        <v>9755254</v>
      </c>
      <c r="N26" s="22">
        <v>9755254</v>
      </c>
      <c r="O26" s="22">
        <v>9755254</v>
      </c>
      <c r="P26" s="22">
        <v>9755254</v>
      </c>
      <c r="Q26" s="22">
        <v>-12194067</v>
      </c>
      <c r="R26" s="22">
        <v>7316441</v>
      </c>
      <c r="S26" s="22"/>
      <c r="T26" s="22"/>
      <c r="U26" s="22"/>
      <c r="V26" s="22"/>
      <c r="W26" s="22">
        <v>29265763</v>
      </c>
      <c r="X26" s="22"/>
      <c r="Y26" s="22">
        <v>29265763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168980087</v>
      </c>
      <c r="F33" s="31">
        <f t="shared" si="0"/>
        <v>168980087</v>
      </c>
      <c r="G33" s="31">
        <f t="shared" si="0"/>
        <v>25015282</v>
      </c>
      <c r="H33" s="31">
        <f t="shared" si="0"/>
        <v>11915798</v>
      </c>
      <c r="I33" s="31">
        <f t="shared" si="0"/>
        <v>13365189</v>
      </c>
      <c r="J33" s="31">
        <f t="shared" si="0"/>
        <v>50296269</v>
      </c>
      <c r="K33" s="31">
        <f t="shared" si="0"/>
        <v>12987135</v>
      </c>
      <c r="L33" s="31">
        <f t="shared" si="0"/>
        <v>13025464</v>
      </c>
      <c r="M33" s="31">
        <f t="shared" si="0"/>
        <v>22541204</v>
      </c>
      <c r="N33" s="31">
        <f t="shared" si="0"/>
        <v>48553803</v>
      </c>
      <c r="O33" s="31">
        <f t="shared" si="0"/>
        <v>22541204</v>
      </c>
      <c r="P33" s="31">
        <f t="shared" si="0"/>
        <v>22541204</v>
      </c>
      <c r="Q33" s="31">
        <f t="shared" si="0"/>
        <v>9354233</v>
      </c>
      <c r="R33" s="31">
        <f t="shared" si="0"/>
        <v>54436641</v>
      </c>
      <c r="S33" s="31">
        <f t="shared" si="0"/>
        <v>15005938</v>
      </c>
      <c r="T33" s="31">
        <f t="shared" si="0"/>
        <v>14874462</v>
      </c>
      <c r="U33" s="31">
        <f t="shared" si="0"/>
        <v>15663742</v>
      </c>
      <c r="V33" s="31">
        <f t="shared" si="0"/>
        <v>45544142</v>
      </c>
      <c r="W33" s="31">
        <f t="shared" si="0"/>
        <v>198830855</v>
      </c>
      <c r="X33" s="31">
        <f t="shared" si="0"/>
        <v>168980100</v>
      </c>
      <c r="Y33" s="31">
        <f t="shared" si="0"/>
        <v>29850755</v>
      </c>
      <c r="Z33" s="32">
        <f>+IF(X33&lt;&gt;0,+(Y33/X33)*100,0)</f>
        <v>17.66524874822538</v>
      </c>
      <c r="AA33" s="29">
        <f>SUM(AA6:AA32)</f>
        <v>168980087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100529132</v>
      </c>
      <c r="F35" s="22">
        <v>92529058</v>
      </c>
      <c r="G35" s="22">
        <v>7687324</v>
      </c>
      <c r="H35" s="22">
        <v>7338138</v>
      </c>
      <c r="I35" s="22">
        <v>8471613</v>
      </c>
      <c r="J35" s="22">
        <v>23497075</v>
      </c>
      <c r="K35" s="22">
        <v>12382754</v>
      </c>
      <c r="L35" s="22">
        <v>7668682</v>
      </c>
      <c r="M35" s="22">
        <v>8035198</v>
      </c>
      <c r="N35" s="22">
        <v>28086634</v>
      </c>
      <c r="O35" s="22">
        <v>8035198</v>
      </c>
      <c r="P35" s="22">
        <v>8035198</v>
      </c>
      <c r="Q35" s="22">
        <v>8508239</v>
      </c>
      <c r="R35" s="22">
        <v>24578635</v>
      </c>
      <c r="S35" s="22">
        <v>8353705</v>
      </c>
      <c r="T35" s="22">
        <v>7998813</v>
      </c>
      <c r="U35" s="22">
        <v>8345858</v>
      </c>
      <c r="V35" s="22">
        <v>24698376</v>
      </c>
      <c r="W35" s="22">
        <v>100860720</v>
      </c>
      <c r="X35" s="22">
        <v>92529072</v>
      </c>
      <c r="Y35" s="22">
        <v>8331648</v>
      </c>
      <c r="Z35" s="23">
        <v>9.0043570306206036</v>
      </c>
      <c r="AA35" s="20">
        <v>92529058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2031500</v>
      </c>
      <c r="F38" s="22">
        <v>1481500</v>
      </c>
      <c r="G38" s="22">
        <v>103352</v>
      </c>
      <c r="H38" s="22">
        <v>268782</v>
      </c>
      <c r="I38" s="22">
        <v>129863</v>
      </c>
      <c r="J38" s="22">
        <v>501997</v>
      </c>
      <c r="K38" s="22">
        <v>256148</v>
      </c>
      <c r="L38" s="22">
        <v>62029</v>
      </c>
      <c r="M38" s="22">
        <v>119238</v>
      </c>
      <c r="N38" s="22">
        <v>437415</v>
      </c>
      <c r="O38" s="22">
        <v>119238</v>
      </c>
      <c r="P38" s="22">
        <v>119238</v>
      </c>
      <c r="Q38" s="22">
        <v>-14028</v>
      </c>
      <c r="R38" s="22">
        <v>224448</v>
      </c>
      <c r="S38" s="22">
        <v>46823</v>
      </c>
      <c r="T38" s="22">
        <v>33531</v>
      </c>
      <c r="U38" s="22">
        <v>32247</v>
      </c>
      <c r="V38" s="22">
        <v>112601</v>
      </c>
      <c r="W38" s="22">
        <v>1276461</v>
      </c>
      <c r="X38" s="22">
        <v>1481496</v>
      </c>
      <c r="Y38" s="22">
        <v>-205035</v>
      </c>
      <c r="Z38" s="23">
        <v>-13.839726870676666</v>
      </c>
      <c r="AA38" s="20">
        <v>1481500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4020908</v>
      </c>
      <c r="F40" s="22">
        <v>4020908</v>
      </c>
      <c r="G40" s="22">
        <v>412772</v>
      </c>
      <c r="H40" s="22">
        <v>412287</v>
      </c>
      <c r="I40" s="22">
        <v>399225</v>
      </c>
      <c r="J40" s="22">
        <v>1224284</v>
      </c>
      <c r="K40" s="22">
        <v>412459</v>
      </c>
      <c r="L40" s="22">
        <v>399205</v>
      </c>
      <c r="M40" s="22">
        <v>412512</v>
      </c>
      <c r="N40" s="22">
        <v>1224176</v>
      </c>
      <c r="O40" s="22">
        <v>412512</v>
      </c>
      <c r="P40" s="22">
        <v>412512</v>
      </c>
      <c r="Q40" s="22">
        <v>351785</v>
      </c>
      <c r="R40" s="22">
        <v>1176809</v>
      </c>
      <c r="S40" s="22">
        <v>347430</v>
      </c>
      <c r="T40" s="22">
        <v>359803</v>
      </c>
      <c r="U40" s="22">
        <v>107833</v>
      </c>
      <c r="V40" s="22">
        <v>815066</v>
      </c>
      <c r="W40" s="22">
        <v>4440335</v>
      </c>
      <c r="X40" s="22">
        <v>4020924</v>
      </c>
      <c r="Y40" s="22">
        <v>419411</v>
      </c>
      <c r="Z40" s="23">
        <v>10.43071194581146</v>
      </c>
      <c r="AA40" s="20">
        <v>4020908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2157165</v>
      </c>
      <c r="F41" s="22">
        <v>2157165</v>
      </c>
      <c r="G41" s="22">
        <v>17006</v>
      </c>
      <c r="H41" s="22">
        <v>16765</v>
      </c>
      <c r="I41" s="22">
        <v>16224</v>
      </c>
      <c r="J41" s="22">
        <v>49995</v>
      </c>
      <c r="K41" s="22">
        <v>12352</v>
      </c>
      <c r="L41" s="22">
        <v>11953</v>
      </c>
      <c r="M41" s="22">
        <v>12352</v>
      </c>
      <c r="N41" s="22">
        <v>36657</v>
      </c>
      <c r="O41" s="22">
        <v>12352</v>
      </c>
      <c r="P41" s="22">
        <v>12352</v>
      </c>
      <c r="Q41" s="22">
        <v>-11433</v>
      </c>
      <c r="R41" s="22">
        <v>13271</v>
      </c>
      <c r="S41" s="22"/>
      <c r="T41" s="22"/>
      <c r="U41" s="22">
        <v>6054078</v>
      </c>
      <c r="V41" s="22">
        <v>6054078</v>
      </c>
      <c r="W41" s="22">
        <v>6154001</v>
      </c>
      <c r="X41" s="22">
        <v>2157168</v>
      </c>
      <c r="Y41" s="22">
        <v>3996833</v>
      </c>
      <c r="Z41" s="23">
        <v>185.28148943429534</v>
      </c>
      <c r="AA41" s="20">
        <v>2157165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9403500</v>
      </c>
      <c r="F42" s="22">
        <v>7209250</v>
      </c>
      <c r="G42" s="22">
        <v>108163</v>
      </c>
      <c r="H42" s="22">
        <v>-236867</v>
      </c>
      <c r="I42" s="22">
        <v>776866</v>
      </c>
      <c r="J42" s="22">
        <v>648162</v>
      </c>
      <c r="K42" s="22">
        <v>1575069</v>
      </c>
      <c r="L42" s="22">
        <v>312866</v>
      </c>
      <c r="M42" s="22">
        <v>534221</v>
      </c>
      <c r="N42" s="22">
        <v>2422156</v>
      </c>
      <c r="O42" s="22">
        <v>534221</v>
      </c>
      <c r="P42" s="22">
        <v>534221</v>
      </c>
      <c r="Q42" s="22">
        <v>3581332</v>
      </c>
      <c r="R42" s="22">
        <v>4649774</v>
      </c>
      <c r="S42" s="22">
        <v>1069889</v>
      </c>
      <c r="T42" s="22">
        <v>117672</v>
      </c>
      <c r="U42" s="22">
        <v>2500655</v>
      </c>
      <c r="V42" s="22">
        <v>3688216</v>
      </c>
      <c r="W42" s="22">
        <v>11408308</v>
      </c>
      <c r="X42" s="22">
        <v>7209252</v>
      </c>
      <c r="Y42" s="22">
        <v>4199056</v>
      </c>
      <c r="Z42" s="23">
        <v>58.245376912889157</v>
      </c>
      <c r="AA42" s="20">
        <v>7209250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>
        <v>428</v>
      </c>
      <c r="T44" s="22">
        <v>8334</v>
      </c>
      <c r="U44" s="22"/>
      <c r="V44" s="22">
        <v>8762</v>
      </c>
      <c r="W44" s="22">
        <v>8762</v>
      </c>
      <c r="X44" s="22"/>
      <c r="Y44" s="22">
        <v>8762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6837400</v>
      </c>
      <c r="F45" s="22">
        <v>7031650</v>
      </c>
      <c r="G45" s="22">
        <v>1768874</v>
      </c>
      <c r="H45" s="22">
        <v>-1132419</v>
      </c>
      <c r="I45" s="22">
        <v>128101</v>
      </c>
      <c r="J45" s="22">
        <v>764556</v>
      </c>
      <c r="K45" s="22">
        <v>437502</v>
      </c>
      <c r="L45" s="22">
        <v>389959</v>
      </c>
      <c r="M45" s="22">
        <v>1363665</v>
      </c>
      <c r="N45" s="22">
        <v>2191126</v>
      </c>
      <c r="O45" s="22">
        <v>1363665</v>
      </c>
      <c r="P45" s="22">
        <v>1363665</v>
      </c>
      <c r="Q45" s="22">
        <v>-2041814</v>
      </c>
      <c r="R45" s="22">
        <v>685516</v>
      </c>
      <c r="S45" s="22">
        <v>419136</v>
      </c>
      <c r="T45" s="22">
        <v>336750</v>
      </c>
      <c r="U45" s="22">
        <v>2103573</v>
      </c>
      <c r="V45" s="22">
        <v>2859459</v>
      </c>
      <c r="W45" s="22">
        <v>6500657</v>
      </c>
      <c r="X45" s="22">
        <v>7031652</v>
      </c>
      <c r="Y45" s="22">
        <v>-530995</v>
      </c>
      <c r="Z45" s="23">
        <v>-7.5514971446254737</v>
      </c>
      <c r="AA45" s="20">
        <v>7031650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>
        <v>-3469893</v>
      </c>
      <c r="V47" s="22">
        <v>-3469893</v>
      </c>
      <c r="W47" s="22">
        <v>-3469893</v>
      </c>
      <c r="X47" s="22"/>
      <c r="Y47" s="22">
        <v>-3469893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124979605</v>
      </c>
      <c r="F48" s="31">
        <f t="shared" si="1"/>
        <v>114429531</v>
      </c>
      <c r="G48" s="31">
        <f t="shared" si="1"/>
        <v>10097491</v>
      </c>
      <c r="H48" s="31">
        <f t="shared" si="1"/>
        <v>6666686</v>
      </c>
      <c r="I48" s="31">
        <f t="shared" si="1"/>
        <v>9921892</v>
      </c>
      <c r="J48" s="31">
        <f t="shared" si="1"/>
        <v>26686069</v>
      </c>
      <c r="K48" s="31">
        <f t="shared" si="1"/>
        <v>15076284</v>
      </c>
      <c r="L48" s="31">
        <f t="shared" si="1"/>
        <v>8844694</v>
      </c>
      <c r="M48" s="31">
        <f t="shared" si="1"/>
        <v>10477186</v>
      </c>
      <c r="N48" s="31">
        <f t="shared" si="1"/>
        <v>34398164</v>
      </c>
      <c r="O48" s="31">
        <f t="shared" si="1"/>
        <v>10477186</v>
      </c>
      <c r="P48" s="31">
        <f t="shared" si="1"/>
        <v>10477186</v>
      </c>
      <c r="Q48" s="31">
        <f t="shared" si="1"/>
        <v>10374081</v>
      </c>
      <c r="R48" s="31">
        <f t="shared" si="1"/>
        <v>31328453</v>
      </c>
      <c r="S48" s="31">
        <f t="shared" si="1"/>
        <v>10237411</v>
      </c>
      <c r="T48" s="31">
        <f t="shared" si="1"/>
        <v>8854903</v>
      </c>
      <c r="U48" s="31">
        <f t="shared" si="1"/>
        <v>15674351</v>
      </c>
      <c r="V48" s="31">
        <f t="shared" si="1"/>
        <v>34766665</v>
      </c>
      <c r="W48" s="31">
        <f t="shared" si="1"/>
        <v>127179351</v>
      </c>
      <c r="X48" s="31">
        <f t="shared" si="1"/>
        <v>114429564</v>
      </c>
      <c r="Y48" s="31">
        <f t="shared" si="1"/>
        <v>12749787</v>
      </c>
      <c r="Z48" s="32">
        <f>+IF(X48&lt;&gt;0,+(Y48/X48)*100,0)</f>
        <v>11.142039307254549</v>
      </c>
      <c r="AA48" s="29">
        <f>SUM(AA35:AA47)</f>
        <v>114429531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44000482</v>
      </c>
      <c r="F49" s="41">
        <f t="shared" si="2"/>
        <v>54550556</v>
      </c>
      <c r="G49" s="41">
        <f t="shared" si="2"/>
        <v>14917791</v>
      </c>
      <c r="H49" s="41">
        <f t="shared" si="2"/>
        <v>5249112</v>
      </c>
      <c r="I49" s="41">
        <f t="shared" si="2"/>
        <v>3443297</v>
      </c>
      <c r="J49" s="41">
        <f t="shared" si="2"/>
        <v>23610200</v>
      </c>
      <c r="K49" s="41">
        <f t="shared" si="2"/>
        <v>-2089149</v>
      </c>
      <c r="L49" s="41">
        <f t="shared" si="2"/>
        <v>4180770</v>
      </c>
      <c r="M49" s="41">
        <f t="shared" si="2"/>
        <v>12064018</v>
      </c>
      <c r="N49" s="41">
        <f t="shared" si="2"/>
        <v>14155639</v>
      </c>
      <c r="O49" s="41">
        <f t="shared" si="2"/>
        <v>12064018</v>
      </c>
      <c r="P49" s="41">
        <f t="shared" si="2"/>
        <v>12064018</v>
      </c>
      <c r="Q49" s="41">
        <f t="shared" si="2"/>
        <v>-1019848</v>
      </c>
      <c r="R49" s="41">
        <f t="shared" si="2"/>
        <v>23108188</v>
      </c>
      <c r="S49" s="41">
        <f t="shared" si="2"/>
        <v>4768527</v>
      </c>
      <c r="T49" s="41">
        <f t="shared" si="2"/>
        <v>6019559</v>
      </c>
      <c r="U49" s="41">
        <f t="shared" si="2"/>
        <v>-10609</v>
      </c>
      <c r="V49" s="41">
        <f t="shared" si="2"/>
        <v>10777477</v>
      </c>
      <c r="W49" s="41">
        <f t="shared" si="2"/>
        <v>71651504</v>
      </c>
      <c r="X49" s="41">
        <f t="shared" si="2"/>
        <v>54550536</v>
      </c>
      <c r="Y49" s="41">
        <f t="shared" si="2"/>
        <v>17100968</v>
      </c>
      <c r="Z49" s="42">
        <f>+IF(X49&lt;&gt;0,+(Y49/X49)*100,0)</f>
        <v>31.348854207408706</v>
      </c>
      <c r="AA49" s="39">
        <f>+AA33-AA48</f>
        <v>54550556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44000482</v>
      </c>
      <c r="F52" s="50">
        <f t="shared" si="3"/>
        <v>54550556</v>
      </c>
      <c r="G52" s="50">
        <f t="shared" si="3"/>
        <v>14917791</v>
      </c>
      <c r="H52" s="50">
        <f t="shared" si="3"/>
        <v>5249112</v>
      </c>
      <c r="I52" s="50">
        <f t="shared" si="3"/>
        <v>3443297</v>
      </c>
      <c r="J52" s="50">
        <f t="shared" si="3"/>
        <v>23610200</v>
      </c>
      <c r="K52" s="50">
        <f t="shared" si="3"/>
        <v>-2089149</v>
      </c>
      <c r="L52" s="50">
        <f t="shared" si="3"/>
        <v>4180770</v>
      </c>
      <c r="M52" s="50">
        <f t="shared" si="3"/>
        <v>12064018</v>
      </c>
      <c r="N52" s="50">
        <f t="shared" si="3"/>
        <v>14155639</v>
      </c>
      <c r="O52" s="50">
        <f t="shared" si="3"/>
        <v>12064018</v>
      </c>
      <c r="P52" s="50">
        <f t="shared" si="3"/>
        <v>12064018</v>
      </c>
      <c r="Q52" s="50">
        <f t="shared" si="3"/>
        <v>-1019848</v>
      </c>
      <c r="R52" s="50">
        <f t="shared" si="3"/>
        <v>23108188</v>
      </c>
      <c r="S52" s="50">
        <f t="shared" si="3"/>
        <v>4768527</v>
      </c>
      <c r="T52" s="50">
        <f t="shared" si="3"/>
        <v>6019559</v>
      </c>
      <c r="U52" s="50">
        <f t="shared" si="3"/>
        <v>-10609</v>
      </c>
      <c r="V52" s="50">
        <f t="shared" si="3"/>
        <v>10777477</v>
      </c>
      <c r="W52" s="50">
        <f t="shared" si="3"/>
        <v>71651504</v>
      </c>
      <c r="X52" s="50">
        <f t="shared" si="3"/>
        <v>54550536</v>
      </c>
      <c r="Y52" s="50">
        <f t="shared" si="3"/>
        <v>17100968</v>
      </c>
      <c r="Z52" s="51">
        <f>+IF(X52&lt;&gt;0,+(Y52/X52)*100,0)</f>
        <v>31.348854207408706</v>
      </c>
      <c r="AA52" s="48">
        <f>SUM(AA49:AA51)</f>
        <v>54550556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44000482</v>
      </c>
      <c r="F54" s="56">
        <f t="shared" si="4"/>
        <v>54550556</v>
      </c>
      <c r="G54" s="56">
        <f t="shared" si="4"/>
        <v>14917791</v>
      </c>
      <c r="H54" s="56">
        <f t="shared" si="4"/>
        <v>5249112</v>
      </c>
      <c r="I54" s="56">
        <f t="shared" si="4"/>
        <v>3443297</v>
      </c>
      <c r="J54" s="56">
        <f t="shared" si="4"/>
        <v>23610200</v>
      </c>
      <c r="K54" s="56">
        <f t="shared" si="4"/>
        <v>-2089149</v>
      </c>
      <c r="L54" s="56">
        <f t="shared" si="4"/>
        <v>4180770</v>
      </c>
      <c r="M54" s="56">
        <f t="shared" si="4"/>
        <v>12064018</v>
      </c>
      <c r="N54" s="56">
        <f t="shared" si="4"/>
        <v>14155639</v>
      </c>
      <c r="O54" s="56">
        <f t="shared" si="4"/>
        <v>12064018</v>
      </c>
      <c r="P54" s="56">
        <f t="shared" si="4"/>
        <v>12064018</v>
      </c>
      <c r="Q54" s="56">
        <f t="shared" si="4"/>
        <v>-1019848</v>
      </c>
      <c r="R54" s="56">
        <f t="shared" si="4"/>
        <v>23108188</v>
      </c>
      <c r="S54" s="56">
        <f t="shared" si="4"/>
        <v>4768527</v>
      </c>
      <c r="T54" s="56">
        <f t="shared" si="4"/>
        <v>6019559</v>
      </c>
      <c r="U54" s="56">
        <f t="shared" si="4"/>
        <v>-10609</v>
      </c>
      <c r="V54" s="56">
        <f t="shared" si="4"/>
        <v>10777477</v>
      </c>
      <c r="W54" s="56">
        <f t="shared" si="4"/>
        <v>71651504</v>
      </c>
      <c r="X54" s="56">
        <f t="shared" si="4"/>
        <v>54550536</v>
      </c>
      <c r="Y54" s="56">
        <f t="shared" si="4"/>
        <v>17100968</v>
      </c>
      <c r="Z54" s="57">
        <f>+IF(X54&lt;&gt;0,+(Y54/X54)*100,0)</f>
        <v>31.348854207408706</v>
      </c>
      <c r="AA54" s="54">
        <f>+AA52-AA53</f>
        <v>54550556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44000482</v>
      </c>
      <c r="F57" s="50">
        <f t="shared" si="5"/>
        <v>54550556</v>
      </c>
      <c r="G57" s="50">
        <f t="shared" si="5"/>
        <v>14917791</v>
      </c>
      <c r="H57" s="50">
        <f t="shared" si="5"/>
        <v>5249112</v>
      </c>
      <c r="I57" s="50">
        <f t="shared" si="5"/>
        <v>3443297</v>
      </c>
      <c r="J57" s="50">
        <f t="shared" si="5"/>
        <v>23610200</v>
      </c>
      <c r="K57" s="50">
        <f t="shared" si="5"/>
        <v>-2089149</v>
      </c>
      <c r="L57" s="50">
        <f t="shared" si="5"/>
        <v>4180770</v>
      </c>
      <c r="M57" s="50">
        <f t="shared" si="5"/>
        <v>12064018</v>
      </c>
      <c r="N57" s="50">
        <f t="shared" si="5"/>
        <v>14155639</v>
      </c>
      <c r="O57" s="50">
        <f t="shared" si="5"/>
        <v>12064018</v>
      </c>
      <c r="P57" s="50">
        <f t="shared" si="5"/>
        <v>12064018</v>
      </c>
      <c r="Q57" s="50">
        <f t="shared" si="5"/>
        <v>-1019848</v>
      </c>
      <c r="R57" s="50">
        <f t="shared" si="5"/>
        <v>23108188</v>
      </c>
      <c r="S57" s="50">
        <f t="shared" si="5"/>
        <v>4768527</v>
      </c>
      <c r="T57" s="50">
        <f t="shared" si="5"/>
        <v>6019559</v>
      </c>
      <c r="U57" s="50">
        <f t="shared" si="5"/>
        <v>-10609</v>
      </c>
      <c r="V57" s="50">
        <f t="shared" si="5"/>
        <v>10777477</v>
      </c>
      <c r="W57" s="50">
        <f t="shared" si="5"/>
        <v>71651504</v>
      </c>
      <c r="X57" s="50">
        <f t="shared" si="5"/>
        <v>54550536</v>
      </c>
      <c r="Y57" s="50">
        <f t="shared" si="5"/>
        <v>17100968</v>
      </c>
      <c r="Z57" s="51">
        <f>+IF(X57&lt;&gt;0,+(Y57/X57)*100,0)</f>
        <v>31.348854207408706</v>
      </c>
      <c r="AA57" s="48">
        <f>SUM(AA54:AA56)</f>
        <v>54550556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44000482</v>
      </c>
      <c r="F60" s="67">
        <f t="shared" si="6"/>
        <v>54550556</v>
      </c>
      <c r="G60" s="67">
        <f t="shared" si="6"/>
        <v>14917791</v>
      </c>
      <c r="H60" s="67">
        <f t="shared" si="6"/>
        <v>5249112</v>
      </c>
      <c r="I60" s="67">
        <f t="shared" si="6"/>
        <v>3443297</v>
      </c>
      <c r="J60" s="67">
        <f t="shared" si="6"/>
        <v>23610200</v>
      </c>
      <c r="K60" s="67">
        <f t="shared" si="6"/>
        <v>-2089149</v>
      </c>
      <c r="L60" s="67">
        <f t="shared" si="6"/>
        <v>4180770</v>
      </c>
      <c r="M60" s="67">
        <f t="shared" si="6"/>
        <v>12064018</v>
      </c>
      <c r="N60" s="67">
        <f t="shared" si="6"/>
        <v>14155639</v>
      </c>
      <c r="O60" s="67">
        <f t="shared" si="6"/>
        <v>12064018</v>
      </c>
      <c r="P60" s="67">
        <f t="shared" si="6"/>
        <v>12064018</v>
      </c>
      <c r="Q60" s="67">
        <f t="shared" si="6"/>
        <v>-1019848</v>
      </c>
      <c r="R60" s="67">
        <f t="shared" si="6"/>
        <v>23108188</v>
      </c>
      <c r="S60" s="67">
        <f t="shared" si="6"/>
        <v>4768527</v>
      </c>
      <c r="T60" s="67">
        <f t="shared" si="6"/>
        <v>6019559</v>
      </c>
      <c r="U60" s="67">
        <f t="shared" si="6"/>
        <v>-10609</v>
      </c>
      <c r="V60" s="67">
        <f t="shared" si="6"/>
        <v>10777477</v>
      </c>
      <c r="W60" s="67">
        <f t="shared" si="6"/>
        <v>71651504</v>
      </c>
      <c r="X60" s="67">
        <f t="shared" si="6"/>
        <v>54550536</v>
      </c>
      <c r="Y60" s="67">
        <f t="shared" si="6"/>
        <v>17100968</v>
      </c>
      <c r="Z60" s="68">
        <f>+IF(X60&lt;&gt;0,+(Y60/X60)*100,0)</f>
        <v>31.348854207408706</v>
      </c>
      <c r="AA60" s="65">
        <f>SUM(AA57:AA59)</f>
        <v>54550556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630172</v>
      </c>
      <c r="D9" s="20"/>
      <c r="E9" s="21">
        <v>685460</v>
      </c>
      <c r="F9" s="22">
        <v>685460</v>
      </c>
      <c r="G9" s="22"/>
      <c r="H9" s="22">
        <v>56029</v>
      </c>
      <c r="I9" s="22">
        <v>56029</v>
      </c>
      <c r="J9" s="22">
        <v>112058</v>
      </c>
      <c r="K9" s="22">
        <v>56029</v>
      </c>
      <c r="L9" s="22">
        <v>56029</v>
      </c>
      <c r="M9" s="22">
        <v>56029</v>
      </c>
      <c r="N9" s="22">
        <v>168087</v>
      </c>
      <c r="O9" s="22">
        <v>56029</v>
      </c>
      <c r="P9" s="22">
        <v>56029</v>
      </c>
      <c r="Q9" s="22">
        <v>56029</v>
      </c>
      <c r="R9" s="22">
        <v>168087</v>
      </c>
      <c r="S9" s="22">
        <v>56029</v>
      </c>
      <c r="T9" s="22">
        <v>56029</v>
      </c>
      <c r="U9" s="22">
        <v>56029</v>
      </c>
      <c r="V9" s="22">
        <v>168087</v>
      </c>
      <c r="W9" s="22">
        <v>616319</v>
      </c>
      <c r="X9" s="22">
        <v>685460</v>
      </c>
      <c r="Y9" s="22">
        <v>-69141</v>
      </c>
      <c r="Z9" s="23">
        <v>-10.086803022787617</v>
      </c>
      <c r="AA9" s="20">
        <v>685460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630172</v>
      </c>
      <c r="D33" s="29">
        <f t="shared" ref="D33:Y33" si="0">SUM(D6:D32)</f>
        <v>0</v>
      </c>
      <c r="E33" s="30">
        <f t="shared" si="0"/>
        <v>685460</v>
      </c>
      <c r="F33" s="31">
        <f t="shared" si="0"/>
        <v>685460</v>
      </c>
      <c r="G33" s="31">
        <f t="shared" si="0"/>
        <v>0</v>
      </c>
      <c r="H33" s="31">
        <f t="shared" si="0"/>
        <v>56029</v>
      </c>
      <c r="I33" s="31">
        <f t="shared" si="0"/>
        <v>56029</v>
      </c>
      <c r="J33" s="31">
        <f t="shared" si="0"/>
        <v>112058</v>
      </c>
      <c r="K33" s="31">
        <f t="shared" si="0"/>
        <v>56029</v>
      </c>
      <c r="L33" s="31">
        <f t="shared" si="0"/>
        <v>56029</v>
      </c>
      <c r="M33" s="31">
        <f t="shared" si="0"/>
        <v>56029</v>
      </c>
      <c r="N33" s="31">
        <f t="shared" si="0"/>
        <v>168087</v>
      </c>
      <c r="O33" s="31">
        <f t="shared" si="0"/>
        <v>56029</v>
      </c>
      <c r="P33" s="31">
        <f t="shared" si="0"/>
        <v>56029</v>
      </c>
      <c r="Q33" s="31">
        <f t="shared" si="0"/>
        <v>56029</v>
      </c>
      <c r="R33" s="31">
        <f t="shared" si="0"/>
        <v>168087</v>
      </c>
      <c r="S33" s="31">
        <f t="shared" si="0"/>
        <v>56029</v>
      </c>
      <c r="T33" s="31">
        <f t="shared" si="0"/>
        <v>56029</v>
      </c>
      <c r="U33" s="31">
        <f t="shared" si="0"/>
        <v>56029</v>
      </c>
      <c r="V33" s="31">
        <f t="shared" si="0"/>
        <v>168087</v>
      </c>
      <c r="W33" s="31">
        <f t="shared" si="0"/>
        <v>616319</v>
      </c>
      <c r="X33" s="31">
        <f t="shared" si="0"/>
        <v>685460</v>
      </c>
      <c r="Y33" s="31">
        <f t="shared" si="0"/>
        <v>-69141</v>
      </c>
      <c r="Z33" s="32">
        <f>+IF(X33&lt;&gt;0,+(Y33/X33)*100,0)</f>
        <v>-10.086803022787617</v>
      </c>
      <c r="AA33" s="29">
        <f>SUM(AA6:AA32)</f>
        <v>685460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630537</v>
      </c>
      <c r="D38" s="20"/>
      <c r="E38" s="21">
        <v>500000</v>
      </c>
      <c r="F38" s="22">
        <v>910000</v>
      </c>
      <c r="G38" s="22">
        <v>175640</v>
      </c>
      <c r="H38" s="22">
        <v>14500</v>
      </c>
      <c r="I38" s="22">
        <v>135500</v>
      </c>
      <c r="J38" s="22">
        <v>325640</v>
      </c>
      <c r="K38" s="22"/>
      <c r="L38" s="22"/>
      <c r="M38" s="22"/>
      <c r="N38" s="22"/>
      <c r="O38" s="22">
        <v>205256</v>
      </c>
      <c r="P38" s="22">
        <v>119977</v>
      </c>
      <c r="Q38" s="22">
        <v>15000</v>
      </c>
      <c r="R38" s="22">
        <v>340233</v>
      </c>
      <c r="S38" s="22">
        <v>206132</v>
      </c>
      <c r="T38" s="22"/>
      <c r="U38" s="22">
        <v>5833</v>
      </c>
      <c r="V38" s="22">
        <v>211965</v>
      </c>
      <c r="W38" s="22">
        <v>877838</v>
      </c>
      <c r="X38" s="22">
        <v>910000</v>
      </c>
      <c r="Y38" s="22">
        <v>-32162</v>
      </c>
      <c r="Z38" s="23">
        <v>-3.5342857142857143</v>
      </c>
      <c r="AA38" s="20">
        <v>910000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263553</v>
      </c>
      <c r="D45" s="20"/>
      <c r="E45" s="21">
        <v>540800</v>
      </c>
      <c r="F45" s="22">
        <v>331600</v>
      </c>
      <c r="G45" s="22"/>
      <c r="H45" s="22"/>
      <c r="I45" s="22"/>
      <c r="J45" s="22"/>
      <c r="K45" s="22"/>
      <c r="L45" s="22"/>
      <c r="M45" s="22">
        <v>24200</v>
      </c>
      <c r="N45" s="22">
        <v>24200</v>
      </c>
      <c r="O45" s="22"/>
      <c r="P45" s="22">
        <v>12500</v>
      </c>
      <c r="Q45" s="22"/>
      <c r="R45" s="22">
        <v>12500</v>
      </c>
      <c r="S45" s="22"/>
      <c r="T45" s="22"/>
      <c r="U45" s="22">
        <v>144398</v>
      </c>
      <c r="V45" s="22">
        <v>144398</v>
      </c>
      <c r="W45" s="22">
        <v>181098</v>
      </c>
      <c r="X45" s="22">
        <v>331600</v>
      </c>
      <c r="Y45" s="22">
        <v>-150502</v>
      </c>
      <c r="Z45" s="23">
        <v>-45.386610373944514</v>
      </c>
      <c r="AA45" s="20">
        <v>331600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894090</v>
      </c>
      <c r="D48" s="29">
        <f t="shared" ref="D48:Y48" si="1">SUM(D35:D47)</f>
        <v>0</v>
      </c>
      <c r="E48" s="30">
        <f t="shared" si="1"/>
        <v>1040800</v>
      </c>
      <c r="F48" s="31">
        <f t="shared" si="1"/>
        <v>1241600</v>
      </c>
      <c r="G48" s="31">
        <f t="shared" si="1"/>
        <v>175640</v>
      </c>
      <c r="H48" s="31">
        <f t="shared" si="1"/>
        <v>14500</v>
      </c>
      <c r="I48" s="31">
        <f t="shared" si="1"/>
        <v>135500</v>
      </c>
      <c r="J48" s="31">
        <f t="shared" si="1"/>
        <v>325640</v>
      </c>
      <c r="K48" s="31">
        <f t="shared" si="1"/>
        <v>0</v>
      </c>
      <c r="L48" s="31">
        <f t="shared" si="1"/>
        <v>0</v>
      </c>
      <c r="M48" s="31">
        <f t="shared" si="1"/>
        <v>24200</v>
      </c>
      <c r="N48" s="31">
        <f t="shared" si="1"/>
        <v>24200</v>
      </c>
      <c r="O48" s="31">
        <f t="shared" si="1"/>
        <v>205256</v>
      </c>
      <c r="P48" s="31">
        <f t="shared" si="1"/>
        <v>132477</v>
      </c>
      <c r="Q48" s="31">
        <f t="shared" si="1"/>
        <v>15000</v>
      </c>
      <c r="R48" s="31">
        <f t="shared" si="1"/>
        <v>352733</v>
      </c>
      <c r="S48" s="31">
        <f t="shared" si="1"/>
        <v>206132</v>
      </c>
      <c r="T48" s="31">
        <f t="shared" si="1"/>
        <v>0</v>
      </c>
      <c r="U48" s="31">
        <f t="shared" si="1"/>
        <v>150231</v>
      </c>
      <c r="V48" s="31">
        <f t="shared" si="1"/>
        <v>356363</v>
      </c>
      <c r="W48" s="31">
        <f t="shared" si="1"/>
        <v>1058936</v>
      </c>
      <c r="X48" s="31">
        <f t="shared" si="1"/>
        <v>1241600</v>
      </c>
      <c r="Y48" s="31">
        <f t="shared" si="1"/>
        <v>-182664</v>
      </c>
      <c r="Z48" s="32">
        <f>+IF(X48&lt;&gt;0,+(Y48/X48)*100,0)</f>
        <v>-14.711984536082474</v>
      </c>
      <c r="AA48" s="29">
        <f>SUM(AA35:AA47)</f>
        <v>1241600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-263918</v>
      </c>
      <c r="D49" s="39">
        <f t="shared" si="2"/>
        <v>0</v>
      </c>
      <c r="E49" s="40">
        <f t="shared" si="2"/>
        <v>-355340</v>
      </c>
      <c r="F49" s="41">
        <f t="shared" si="2"/>
        <v>-556140</v>
      </c>
      <c r="G49" s="41">
        <f t="shared" si="2"/>
        <v>-175640</v>
      </c>
      <c r="H49" s="41">
        <f t="shared" si="2"/>
        <v>41529</v>
      </c>
      <c r="I49" s="41">
        <f t="shared" si="2"/>
        <v>-79471</v>
      </c>
      <c r="J49" s="41">
        <f t="shared" si="2"/>
        <v>-213582</v>
      </c>
      <c r="K49" s="41">
        <f t="shared" si="2"/>
        <v>56029</v>
      </c>
      <c r="L49" s="41">
        <f t="shared" si="2"/>
        <v>56029</v>
      </c>
      <c r="M49" s="41">
        <f t="shared" si="2"/>
        <v>31829</v>
      </c>
      <c r="N49" s="41">
        <f t="shared" si="2"/>
        <v>143887</v>
      </c>
      <c r="O49" s="41">
        <f t="shared" si="2"/>
        <v>-149227</v>
      </c>
      <c r="P49" s="41">
        <f t="shared" si="2"/>
        <v>-76448</v>
      </c>
      <c r="Q49" s="41">
        <f t="shared" si="2"/>
        <v>41029</v>
      </c>
      <c r="R49" s="41">
        <f t="shared" si="2"/>
        <v>-184646</v>
      </c>
      <c r="S49" s="41">
        <f t="shared" si="2"/>
        <v>-150103</v>
      </c>
      <c r="T49" s="41">
        <f t="shared" si="2"/>
        <v>56029</v>
      </c>
      <c r="U49" s="41">
        <f t="shared" si="2"/>
        <v>-94202</v>
      </c>
      <c r="V49" s="41">
        <f t="shared" si="2"/>
        <v>-188276</v>
      </c>
      <c r="W49" s="41">
        <f t="shared" si="2"/>
        <v>-442617</v>
      </c>
      <c r="X49" s="41">
        <f t="shared" si="2"/>
        <v>-556140</v>
      </c>
      <c r="Y49" s="41">
        <f t="shared" si="2"/>
        <v>113523</v>
      </c>
      <c r="Z49" s="42">
        <f>+IF(X49&lt;&gt;0,+(Y49/X49)*100,0)</f>
        <v>-20.412665875498977</v>
      </c>
      <c r="AA49" s="39">
        <f>+AA33-AA48</f>
        <v>-556140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-263918</v>
      </c>
      <c r="D52" s="48">
        <f t="shared" si="3"/>
        <v>0</v>
      </c>
      <c r="E52" s="49">
        <f t="shared" si="3"/>
        <v>-355340</v>
      </c>
      <c r="F52" s="50">
        <f t="shared" si="3"/>
        <v>-556140</v>
      </c>
      <c r="G52" s="50">
        <f t="shared" si="3"/>
        <v>-175640</v>
      </c>
      <c r="H52" s="50">
        <f t="shared" si="3"/>
        <v>41529</v>
      </c>
      <c r="I52" s="50">
        <f t="shared" si="3"/>
        <v>-79471</v>
      </c>
      <c r="J52" s="50">
        <f t="shared" si="3"/>
        <v>-213582</v>
      </c>
      <c r="K52" s="50">
        <f t="shared" si="3"/>
        <v>56029</v>
      </c>
      <c r="L52" s="50">
        <f t="shared" si="3"/>
        <v>56029</v>
      </c>
      <c r="M52" s="50">
        <f t="shared" si="3"/>
        <v>31829</v>
      </c>
      <c r="N52" s="50">
        <f t="shared" si="3"/>
        <v>143887</v>
      </c>
      <c r="O52" s="50">
        <f t="shared" si="3"/>
        <v>-149227</v>
      </c>
      <c r="P52" s="50">
        <f t="shared" si="3"/>
        <v>-76448</v>
      </c>
      <c r="Q52" s="50">
        <f t="shared" si="3"/>
        <v>41029</v>
      </c>
      <c r="R52" s="50">
        <f t="shared" si="3"/>
        <v>-184646</v>
      </c>
      <c r="S52" s="50">
        <f t="shared" si="3"/>
        <v>-150103</v>
      </c>
      <c r="T52" s="50">
        <f t="shared" si="3"/>
        <v>56029</v>
      </c>
      <c r="U52" s="50">
        <f t="shared" si="3"/>
        <v>-94202</v>
      </c>
      <c r="V52" s="50">
        <f t="shared" si="3"/>
        <v>-188276</v>
      </c>
      <c r="W52" s="50">
        <f t="shared" si="3"/>
        <v>-442617</v>
      </c>
      <c r="X52" s="50">
        <f t="shared" si="3"/>
        <v>-556140</v>
      </c>
      <c r="Y52" s="50">
        <f t="shared" si="3"/>
        <v>113523</v>
      </c>
      <c r="Z52" s="51">
        <f>+IF(X52&lt;&gt;0,+(Y52/X52)*100,0)</f>
        <v>-20.412665875498977</v>
      </c>
      <c r="AA52" s="48">
        <f>SUM(AA49:AA51)</f>
        <v>-556140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-263918</v>
      </c>
      <c r="D54" s="54">
        <f>+D52-D53</f>
        <v>0</v>
      </c>
      <c r="E54" s="55">
        <f t="shared" si="4"/>
        <v>-355340</v>
      </c>
      <c r="F54" s="56">
        <f t="shared" si="4"/>
        <v>-556140</v>
      </c>
      <c r="G54" s="56">
        <f t="shared" si="4"/>
        <v>-175640</v>
      </c>
      <c r="H54" s="56">
        <f t="shared" si="4"/>
        <v>41529</v>
      </c>
      <c r="I54" s="56">
        <f t="shared" si="4"/>
        <v>-79471</v>
      </c>
      <c r="J54" s="56">
        <f t="shared" si="4"/>
        <v>-213582</v>
      </c>
      <c r="K54" s="56">
        <f t="shared" si="4"/>
        <v>56029</v>
      </c>
      <c r="L54" s="56">
        <f t="shared" si="4"/>
        <v>56029</v>
      </c>
      <c r="M54" s="56">
        <f t="shared" si="4"/>
        <v>31829</v>
      </c>
      <c r="N54" s="56">
        <f t="shared" si="4"/>
        <v>143887</v>
      </c>
      <c r="O54" s="56">
        <f t="shared" si="4"/>
        <v>-149227</v>
      </c>
      <c r="P54" s="56">
        <f t="shared" si="4"/>
        <v>-76448</v>
      </c>
      <c r="Q54" s="56">
        <f t="shared" si="4"/>
        <v>41029</v>
      </c>
      <c r="R54" s="56">
        <f t="shared" si="4"/>
        <v>-184646</v>
      </c>
      <c r="S54" s="56">
        <f t="shared" si="4"/>
        <v>-150103</v>
      </c>
      <c r="T54" s="56">
        <f t="shared" si="4"/>
        <v>56029</v>
      </c>
      <c r="U54" s="56">
        <f t="shared" si="4"/>
        <v>-94202</v>
      </c>
      <c r="V54" s="56">
        <f t="shared" si="4"/>
        <v>-188276</v>
      </c>
      <c r="W54" s="56">
        <f t="shared" si="4"/>
        <v>-442617</v>
      </c>
      <c r="X54" s="56">
        <f t="shared" si="4"/>
        <v>-556140</v>
      </c>
      <c r="Y54" s="56">
        <f t="shared" si="4"/>
        <v>113523</v>
      </c>
      <c r="Z54" s="57">
        <f>+IF(X54&lt;&gt;0,+(Y54/X54)*100,0)</f>
        <v>-20.412665875498977</v>
      </c>
      <c r="AA54" s="54">
        <f>+AA52-AA53</f>
        <v>-556140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-263918</v>
      </c>
      <c r="D57" s="48">
        <f>SUM(D54:D56)</f>
        <v>0</v>
      </c>
      <c r="E57" s="49">
        <f t="shared" si="5"/>
        <v>-355340</v>
      </c>
      <c r="F57" s="50">
        <f t="shared" si="5"/>
        <v>-556140</v>
      </c>
      <c r="G57" s="50">
        <f t="shared" si="5"/>
        <v>-175640</v>
      </c>
      <c r="H57" s="50">
        <f t="shared" si="5"/>
        <v>41529</v>
      </c>
      <c r="I57" s="50">
        <f t="shared" si="5"/>
        <v>-79471</v>
      </c>
      <c r="J57" s="50">
        <f t="shared" si="5"/>
        <v>-213582</v>
      </c>
      <c r="K57" s="50">
        <f t="shared" si="5"/>
        <v>56029</v>
      </c>
      <c r="L57" s="50">
        <f t="shared" si="5"/>
        <v>56029</v>
      </c>
      <c r="M57" s="50">
        <f t="shared" si="5"/>
        <v>31829</v>
      </c>
      <c r="N57" s="50">
        <f t="shared" si="5"/>
        <v>143887</v>
      </c>
      <c r="O57" s="50">
        <f t="shared" si="5"/>
        <v>-149227</v>
      </c>
      <c r="P57" s="50">
        <f t="shared" si="5"/>
        <v>-76448</v>
      </c>
      <c r="Q57" s="50">
        <f t="shared" si="5"/>
        <v>41029</v>
      </c>
      <c r="R57" s="50">
        <f t="shared" si="5"/>
        <v>-184646</v>
      </c>
      <c r="S57" s="50">
        <f t="shared" si="5"/>
        <v>-150103</v>
      </c>
      <c r="T57" s="50">
        <f t="shared" si="5"/>
        <v>56029</v>
      </c>
      <c r="U57" s="50">
        <f t="shared" si="5"/>
        <v>-94202</v>
      </c>
      <c r="V57" s="50">
        <f t="shared" si="5"/>
        <v>-188276</v>
      </c>
      <c r="W57" s="50">
        <f t="shared" si="5"/>
        <v>-442617</v>
      </c>
      <c r="X57" s="50">
        <f t="shared" si="5"/>
        <v>-556140</v>
      </c>
      <c r="Y57" s="50">
        <f t="shared" si="5"/>
        <v>113523</v>
      </c>
      <c r="Z57" s="51">
        <f>+IF(X57&lt;&gt;0,+(Y57/X57)*100,0)</f>
        <v>-20.412665875498977</v>
      </c>
      <c r="AA57" s="48">
        <f>SUM(AA54:AA56)</f>
        <v>-556140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-263918</v>
      </c>
      <c r="D60" s="65">
        <f>SUM(D57:D59)</f>
        <v>0</v>
      </c>
      <c r="E60" s="66">
        <f t="shared" si="6"/>
        <v>-355340</v>
      </c>
      <c r="F60" s="67">
        <f t="shared" si="6"/>
        <v>-556140</v>
      </c>
      <c r="G60" s="67">
        <f t="shared" si="6"/>
        <v>-175640</v>
      </c>
      <c r="H60" s="67">
        <f t="shared" si="6"/>
        <v>41529</v>
      </c>
      <c r="I60" s="67">
        <f t="shared" si="6"/>
        <v>-79471</v>
      </c>
      <c r="J60" s="67">
        <f t="shared" si="6"/>
        <v>-213582</v>
      </c>
      <c r="K60" s="67">
        <f t="shared" si="6"/>
        <v>56029</v>
      </c>
      <c r="L60" s="67">
        <f t="shared" si="6"/>
        <v>56029</v>
      </c>
      <c r="M60" s="67">
        <f t="shared" si="6"/>
        <v>31829</v>
      </c>
      <c r="N60" s="67">
        <f t="shared" si="6"/>
        <v>143887</v>
      </c>
      <c r="O60" s="67">
        <f t="shared" si="6"/>
        <v>-149227</v>
      </c>
      <c r="P60" s="67">
        <f t="shared" si="6"/>
        <v>-76448</v>
      </c>
      <c r="Q60" s="67">
        <f t="shared" si="6"/>
        <v>41029</v>
      </c>
      <c r="R60" s="67">
        <f t="shared" si="6"/>
        <v>-184646</v>
      </c>
      <c r="S60" s="67">
        <f t="shared" si="6"/>
        <v>-150103</v>
      </c>
      <c r="T60" s="67">
        <f t="shared" si="6"/>
        <v>56029</v>
      </c>
      <c r="U60" s="67">
        <f t="shared" si="6"/>
        <v>-94202</v>
      </c>
      <c r="V60" s="67">
        <f t="shared" si="6"/>
        <v>-188276</v>
      </c>
      <c r="W60" s="67">
        <f t="shared" si="6"/>
        <v>-442617</v>
      </c>
      <c r="X60" s="67">
        <f t="shared" si="6"/>
        <v>-556140</v>
      </c>
      <c r="Y60" s="67">
        <f t="shared" si="6"/>
        <v>113523</v>
      </c>
      <c r="Z60" s="68">
        <f>+IF(X60&lt;&gt;0,+(Y60/X60)*100,0)</f>
        <v>-20.412665875498977</v>
      </c>
      <c r="AA60" s="65">
        <f>SUM(AA57:AA59)</f>
        <v>-556140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1023421</v>
      </c>
      <c r="D9" s="20"/>
      <c r="E9" s="21">
        <v>1078596</v>
      </c>
      <c r="F9" s="22">
        <v>1078596</v>
      </c>
      <c r="G9" s="22">
        <v>87664</v>
      </c>
      <c r="H9" s="22">
        <v>90662</v>
      </c>
      <c r="I9" s="22">
        <v>89930</v>
      </c>
      <c r="J9" s="22">
        <v>268256</v>
      </c>
      <c r="K9" s="22">
        <v>89868</v>
      </c>
      <c r="L9" s="22">
        <v>89868</v>
      </c>
      <c r="M9" s="22">
        <v>89868</v>
      </c>
      <c r="N9" s="22">
        <v>269604</v>
      </c>
      <c r="O9" s="22">
        <v>89681</v>
      </c>
      <c r="P9" s="22">
        <v>90215</v>
      </c>
      <c r="Q9" s="22">
        <v>90149</v>
      </c>
      <c r="R9" s="22">
        <v>270045</v>
      </c>
      <c r="S9" s="22">
        <v>47953</v>
      </c>
      <c r="T9" s="22">
        <v>83258</v>
      </c>
      <c r="U9" s="22">
        <v>47944</v>
      </c>
      <c r="V9" s="22">
        <v>179155</v>
      </c>
      <c r="W9" s="22">
        <v>987060</v>
      </c>
      <c r="X9" s="22">
        <v>1078596</v>
      </c>
      <c r="Y9" s="22">
        <v>-91536</v>
      </c>
      <c r="Z9" s="23">
        <v>-8.4865881201116995</v>
      </c>
      <c r="AA9" s="20">
        <v>1078596</v>
      </c>
    </row>
    <row r="10" spans="1:27" x14ac:dyDescent="0.25">
      <c r="A10" s="19" t="s">
        <v>38</v>
      </c>
      <c r="B10" s="15" t="s">
        <v>32</v>
      </c>
      <c r="C10" s="20">
        <v>71723</v>
      </c>
      <c r="D10" s="20"/>
      <c r="E10" s="21">
        <v>76716</v>
      </c>
      <c r="F10" s="22">
        <v>76716</v>
      </c>
      <c r="G10" s="22">
        <v>3079</v>
      </c>
      <c r="H10" s="22">
        <v>4904</v>
      </c>
      <c r="I10" s="22">
        <v>3796</v>
      </c>
      <c r="J10" s="22">
        <v>11779</v>
      </c>
      <c r="K10" s="22">
        <v>10326</v>
      </c>
      <c r="L10" s="22">
        <v>7974</v>
      </c>
      <c r="M10" s="22">
        <v>6892</v>
      </c>
      <c r="N10" s="22">
        <v>25192</v>
      </c>
      <c r="O10" s="22">
        <v>7615</v>
      </c>
      <c r="P10" s="22">
        <v>9180</v>
      </c>
      <c r="Q10" s="22">
        <v>13847</v>
      </c>
      <c r="R10" s="22">
        <v>30642</v>
      </c>
      <c r="S10" s="22">
        <v>8830</v>
      </c>
      <c r="T10" s="22">
        <v>6865</v>
      </c>
      <c r="U10" s="22">
        <v>10724</v>
      </c>
      <c r="V10" s="22">
        <v>26419</v>
      </c>
      <c r="W10" s="22">
        <v>94032</v>
      </c>
      <c r="X10" s="22">
        <v>76716</v>
      </c>
      <c r="Y10" s="22">
        <v>17316</v>
      </c>
      <c r="Z10" s="23">
        <v>22.571562646644768</v>
      </c>
      <c r="AA10" s="20">
        <v>76716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290616</v>
      </c>
      <c r="D13" s="20"/>
      <c r="E13" s="21">
        <v>298788</v>
      </c>
      <c r="F13" s="22">
        <v>338193</v>
      </c>
      <c r="G13" s="22">
        <v>27357</v>
      </c>
      <c r="H13" s="22">
        <v>27640</v>
      </c>
      <c r="I13" s="22">
        <v>27936</v>
      </c>
      <c r="J13" s="22">
        <v>82933</v>
      </c>
      <c r="K13" s="22">
        <v>28140</v>
      </c>
      <c r="L13" s="22">
        <v>28522</v>
      </c>
      <c r="M13" s="22">
        <v>28274</v>
      </c>
      <c r="N13" s="22">
        <v>84936</v>
      </c>
      <c r="O13" s="22">
        <v>29410</v>
      </c>
      <c r="P13" s="22">
        <v>29510</v>
      </c>
      <c r="Q13" s="22">
        <v>29917</v>
      </c>
      <c r="R13" s="22">
        <v>88837</v>
      </c>
      <c r="S13" s="22">
        <v>17504</v>
      </c>
      <c r="T13" s="22">
        <v>30169</v>
      </c>
      <c r="U13" s="22">
        <v>748</v>
      </c>
      <c r="V13" s="22">
        <v>48421</v>
      </c>
      <c r="W13" s="22">
        <v>305127</v>
      </c>
      <c r="X13" s="22">
        <v>338193</v>
      </c>
      <c r="Y13" s="22">
        <v>-33066</v>
      </c>
      <c r="Z13" s="23">
        <v>-9.7772573648774515</v>
      </c>
      <c r="AA13" s="20">
        <v>338193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1385760</v>
      </c>
      <c r="D33" s="29">
        <f t="shared" ref="D33:Y33" si="0">SUM(D6:D32)</f>
        <v>0</v>
      </c>
      <c r="E33" s="30">
        <f t="shared" si="0"/>
        <v>1454100</v>
      </c>
      <c r="F33" s="31">
        <f t="shared" si="0"/>
        <v>1493505</v>
      </c>
      <c r="G33" s="31">
        <f t="shared" si="0"/>
        <v>118100</v>
      </c>
      <c r="H33" s="31">
        <f t="shared" si="0"/>
        <v>123206</v>
      </c>
      <c r="I33" s="31">
        <f t="shared" si="0"/>
        <v>121662</v>
      </c>
      <c r="J33" s="31">
        <f t="shared" si="0"/>
        <v>362968</v>
      </c>
      <c r="K33" s="31">
        <f t="shared" si="0"/>
        <v>128334</v>
      </c>
      <c r="L33" s="31">
        <f t="shared" si="0"/>
        <v>126364</v>
      </c>
      <c r="M33" s="31">
        <f t="shared" si="0"/>
        <v>125034</v>
      </c>
      <c r="N33" s="31">
        <f t="shared" si="0"/>
        <v>379732</v>
      </c>
      <c r="O33" s="31">
        <f t="shared" si="0"/>
        <v>126706</v>
      </c>
      <c r="P33" s="31">
        <f t="shared" si="0"/>
        <v>128905</v>
      </c>
      <c r="Q33" s="31">
        <f t="shared" si="0"/>
        <v>133913</v>
      </c>
      <c r="R33" s="31">
        <f t="shared" si="0"/>
        <v>389524</v>
      </c>
      <c r="S33" s="31">
        <f t="shared" si="0"/>
        <v>74287</v>
      </c>
      <c r="T33" s="31">
        <f t="shared" si="0"/>
        <v>120292</v>
      </c>
      <c r="U33" s="31">
        <f t="shared" si="0"/>
        <v>59416</v>
      </c>
      <c r="V33" s="31">
        <f t="shared" si="0"/>
        <v>253995</v>
      </c>
      <c r="W33" s="31">
        <f t="shared" si="0"/>
        <v>1386219</v>
      </c>
      <c r="X33" s="31">
        <f t="shared" si="0"/>
        <v>1493505</v>
      </c>
      <c r="Y33" s="31">
        <f t="shared" si="0"/>
        <v>-107286</v>
      </c>
      <c r="Z33" s="32">
        <f>+IF(X33&lt;&gt;0,+(Y33/X33)*100,0)</f>
        <v>-7.1835045748089232</v>
      </c>
      <c r="AA33" s="29">
        <f>SUM(AA6:AA32)</f>
        <v>1493505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2484381</v>
      </c>
      <c r="D35" s="20"/>
      <c r="E35" s="21">
        <v>2666388</v>
      </c>
      <c r="F35" s="22">
        <v>2666388</v>
      </c>
      <c r="G35" s="22">
        <v>234096</v>
      </c>
      <c r="H35" s="22">
        <v>208166</v>
      </c>
      <c r="I35" s="22">
        <v>232544</v>
      </c>
      <c r="J35" s="22">
        <v>674806</v>
      </c>
      <c r="K35" s="22">
        <v>213303</v>
      </c>
      <c r="L35" s="22">
        <v>361349</v>
      </c>
      <c r="M35" s="22">
        <v>200466</v>
      </c>
      <c r="N35" s="22">
        <v>775118</v>
      </c>
      <c r="O35" s="22">
        <v>202033</v>
      </c>
      <c r="P35" s="22">
        <v>204136</v>
      </c>
      <c r="Q35" s="22">
        <v>186203</v>
      </c>
      <c r="R35" s="22">
        <v>592372</v>
      </c>
      <c r="S35" s="22">
        <v>205157</v>
      </c>
      <c r="T35" s="22">
        <v>211934</v>
      </c>
      <c r="U35" s="22">
        <v>212124</v>
      </c>
      <c r="V35" s="22">
        <v>629215</v>
      </c>
      <c r="W35" s="22">
        <v>2671511</v>
      </c>
      <c r="X35" s="22">
        <v>2666388</v>
      </c>
      <c r="Y35" s="22">
        <v>5123</v>
      </c>
      <c r="Z35" s="23">
        <v>0.19213257785438578</v>
      </c>
      <c r="AA35" s="20">
        <v>2666388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138652</v>
      </c>
      <c r="D38" s="20"/>
      <c r="E38" s="21">
        <v>169992</v>
      </c>
      <c r="F38" s="22">
        <v>154992</v>
      </c>
      <c r="G38" s="22"/>
      <c r="H38" s="22">
        <v>37578</v>
      </c>
      <c r="I38" s="22"/>
      <c r="J38" s="22">
        <v>37578</v>
      </c>
      <c r="K38" s="22"/>
      <c r="L38" s="22"/>
      <c r="M38" s="22">
        <v>28200</v>
      </c>
      <c r="N38" s="22">
        <v>28200</v>
      </c>
      <c r="O38" s="22"/>
      <c r="P38" s="22">
        <v>6500</v>
      </c>
      <c r="Q38" s="22"/>
      <c r="R38" s="22">
        <v>6500</v>
      </c>
      <c r="S38" s="22">
        <v>28500</v>
      </c>
      <c r="T38" s="22"/>
      <c r="U38" s="22">
        <v>1537</v>
      </c>
      <c r="V38" s="22">
        <v>30037</v>
      </c>
      <c r="W38" s="22">
        <v>102315</v>
      </c>
      <c r="X38" s="22">
        <v>154992</v>
      </c>
      <c r="Y38" s="22">
        <v>-52677</v>
      </c>
      <c r="Z38" s="23">
        <v>-33.986915453700838</v>
      </c>
      <c r="AA38" s="20">
        <v>154992</v>
      </c>
    </row>
    <row r="39" spans="1:27" x14ac:dyDescent="0.25">
      <c r="A39" s="19" t="s">
        <v>65</v>
      </c>
      <c r="B39" s="15" t="s">
        <v>32</v>
      </c>
      <c r="C39" s="20">
        <v>473243</v>
      </c>
      <c r="D39" s="20"/>
      <c r="E39" s="21">
        <v>352584</v>
      </c>
      <c r="F39" s="22">
        <v>352584</v>
      </c>
      <c r="G39" s="22"/>
      <c r="H39" s="22">
        <v>3419</v>
      </c>
      <c r="I39" s="22">
        <v>96859</v>
      </c>
      <c r="J39" s="22">
        <v>100278</v>
      </c>
      <c r="K39" s="22">
        <v>1720</v>
      </c>
      <c r="L39" s="22"/>
      <c r="M39" s="22">
        <v>240378</v>
      </c>
      <c r="N39" s="22">
        <v>242098</v>
      </c>
      <c r="O39" s="22">
        <v>9001</v>
      </c>
      <c r="P39" s="22">
        <v>2374</v>
      </c>
      <c r="Q39" s="22"/>
      <c r="R39" s="22">
        <v>11375</v>
      </c>
      <c r="S39" s="22">
        <v>9400</v>
      </c>
      <c r="T39" s="22">
        <v>4883</v>
      </c>
      <c r="U39" s="22">
        <v>170</v>
      </c>
      <c r="V39" s="22">
        <v>14453</v>
      </c>
      <c r="W39" s="22">
        <v>368204</v>
      </c>
      <c r="X39" s="22">
        <v>352584</v>
      </c>
      <c r="Y39" s="22">
        <v>15620</v>
      </c>
      <c r="Z39" s="23">
        <v>4.4301499784448524</v>
      </c>
      <c r="AA39" s="20">
        <v>352584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>
        <v>6616</v>
      </c>
      <c r="V40" s="22">
        <v>6616</v>
      </c>
      <c r="W40" s="22">
        <v>6616</v>
      </c>
      <c r="X40" s="22"/>
      <c r="Y40" s="22">
        <v>6616</v>
      </c>
      <c r="Z40" s="23"/>
      <c r="AA40" s="20"/>
    </row>
    <row r="41" spans="1:27" x14ac:dyDescent="0.25">
      <c r="A41" s="19" t="s">
        <v>40</v>
      </c>
      <c r="B41" s="15" t="s">
        <v>32</v>
      </c>
      <c r="C41" s="20">
        <v>817315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3596850</v>
      </c>
      <c r="D42" s="20"/>
      <c r="E42" s="21">
        <v>3530760</v>
      </c>
      <c r="F42" s="22">
        <v>2672033</v>
      </c>
      <c r="G42" s="22">
        <v>226972</v>
      </c>
      <c r="H42" s="22">
        <v>200873</v>
      </c>
      <c r="I42" s="22">
        <v>132052</v>
      </c>
      <c r="J42" s="22">
        <v>559897</v>
      </c>
      <c r="K42" s="22">
        <v>51096</v>
      </c>
      <c r="L42" s="22">
        <v>163932</v>
      </c>
      <c r="M42" s="22"/>
      <c r="N42" s="22">
        <v>215028</v>
      </c>
      <c r="O42" s="22">
        <v>2775</v>
      </c>
      <c r="P42" s="22">
        <v>403392</v>
      </c>
      <c r="Q42" s="22">
        <v>363352</v>
      </c>
      <c r="R42" s="22">
        <v>769519</v>
      </c>
      <c r="S42" s="22">
        <v>82341</v>
      </c>
      <c r="T42" s="22">
        <v>933314</v>
      </c>
      <c r="U42" s="22">
        <v>331540</v>
      </c>
      <c r="V42" s="22">
        <v>1347195</v>
      </c>
      <c r="W42" s="22">
        <v>2891639</v>
      </c>
      <c r="X42" s="22">
        <v>2672033</v>
      </c>
      <c r="Y42" s="22">
        <v>219606</v>
      </c>
      <c r="Z42" s="23">
        <v>8.2186859219178796</v>
      </c>
      <c r="AA42" s="20">
        <v>2672033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29377</v>
      </c>
      <c r="D44" s="20"/>
      <c r="E44" s="21"/>
      <c r="F44" s="22">
        <v>32736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32731</v>
      </c>
      <c r="V44" s="22">
        <v>32731</v>
      </c>
      <c r="W44" s="22">
        <v>32731</v>
      </c>
      <c r="X44" s="22">
        <v>32736</v>
      </c>
      <c r="Y44" s="22">
        <v>-5</v>
      </c>
      <c r="Z44" s="23">
        <v>-1.5273704789833822E-2</v>
      </c>
      <c r="AA44" s="20">
        <v>32736</v>
      </c>
    </row>
    <row r="45" spans="1:27" x14ac:dyDescent="0.25">
      <c r="A45" s="19" t="s">
        <v>70</v>
      </c>
      <c r="B45" s="15" t="s">
        <v>32</v>
      </c>
      <c r="C45" s="20">
        <v>183710</v>
      </c>
      <c r="D45" s="20"/>
      <c r="E45" s="21">
        <v>709044</v>
      </c>
      <c r="F45" s="22">
        <v>313306</v>
      </c>
      <c r="G45" s="22">
        <v>1964</v>
      </c>
      <c r="H45" s="22">
        <v>1736</v>
      </c>
      <c r="I45" s="22">
        <v>42691</v>
      </c>
      <c r="J45" s="22">
        <v>46391</v>
      </c>
      <c r="K45" s="22">
        <v>1733</v>
      </c>
      <c r="L45" s="22">
        <v>11105</v>
      </c>
      <c r="M45" s="22">
        <v>18445</v>
      </c>
      <c r="N45" s="22">
        <v>31283</v>
      </c>
      <c r="O45" s="22">
        <v>15170</v>
      </c>
      <c r="P45" s="22">
        <v>2945</v>
      </c>
      <c r="Q45" s="22">
        <v>14722</v>
      </c>
      <c r="R45" s="22">
        <v>32837</v>
      </c>
      <c r="S45" s="22">
        <v>9383</v>
      </c>
      <c r="T45" s="22">
        <v>14409</v>
      </c>
      <c r="U45" s="22">
        <v>10049</v>
      </c>
      <c r="V45" s="22">
        <v>33841</v>
      </c>
      <c r="W45" s="22">
        <v>144352</v>
      </c>
      <c r="X45" s="22">
        <v>313306</v>
      </c>
      <c r="Y45" s="22">
        <v>-168954</v>
      </c>
      <c r="Z45" s="23">
        <v>-53.926193561566002</v>
      </c>
      <c r="AA45" s="20">
        <v>313306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7723528</v>
      </c>
      <c r="D48" s="29">
        <f t="shared" ref="D48:Y48" si="1">SUM(D35:D47)</f>
        <v>0</v>
      </c>
      <c r="E48" s="30">
        <f t="shared" si="1"/>
        <v>7428768</v>
      </c>
      <c r="F48" s="31">
        <f t="shared" si="1"/>
        <v>6192039</v>
      </c>
      <c r="G48" s="31">
        <f t="shared" si="1"/>
        <v>463032</v>
      </c>
      <c r="H48" s="31">
        <f t="shared" si="1"/>
        <v>451772</v>
      </c>
      <c r="I48" s="31">
        <f t="shared" si="1"/>
        <v>504146</v>
      </c>
      <c r="J48" s="31">
        <f t="shared" si="1"/>
        <v>1418950</v>
      </c>
      <c r="K48" s="31">
        <f t="shared" si="1"/>
        <v>267852</v>
      </c>
      <c r="L48" s="31">
        <f t="shared" si="1"/>
        <v>536386</v>
      </c>
      <c r="M48" s="31">
        <f t="shared" si="1"/>
        <v>487489</v>
      </c>
      <c r="N48" s="31">
        <f t="shared" si="1"/>
        <v>1291727</v>
      </c>
      <c r="O48" s="31">
        <f t="shared" si="1"/>
        <v>228979</v>
      </c>
      <c r="P48" s="31">
        <f t="shared" si="1"/>
        <v>619347</v>
      </c>
      <c r="Q48" s="31">
        <f t="shared" si="1"/>
        <v>564277</v>
      </c>
      <c r="R48" s="31">
        <f t="shared" si="1"/>
        <v>1412603</v>
      </c>
      <c r="S48" s="31">
        <f t="shared" si="1"/>
        <v>334781</v>
      </c>
      <c r="T48" s="31">
        <f t="shared" si="1"/>
        <v>1164540</v>
      </c>
      <c r="U48" s="31">
        <f t="shared" si="1"/>
        <v>594767</v>
      </c>
      <c r="V48" s="31">
        <f t="shared" si="1"/>
        <v>2094088</v>
      </c>
      <c r="W48" s="31">
        <f t="shared" si="1"/>
        <v>6217368</v>
      </c>
      <c r="X48" s="31">
        <f t="shared" si="1"/>
        <v>6192039</v>
      </c>
      <c r="Y48" s="31">
        <f t="shared" si="1"/>
        <v>25329</v>
      </c>
      <c r="Z48" s="32">
        <f>+IF(X48&lt;&gt;0,+(Y48/X48)*100,0)</f>
        <v>0.40905750109132061</v>
      </c>
      <c r="AA48" s="29">
        <f>SUM(AA35:AA47)</f>
        <v>6192039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-6337768</v>
      </c>
      <c r="D49" s="39">
        <f t="shared" si="2"/>
        <v>0</v>
      </c>
      <c r="E49" s="40">
        <f t="shared" si="2"/>
        <v>-5974668</v>
      </c>
      <c r="F49" s="41">
        <f t="shared" si="2"/>
        <v>-4698534</v>
      </c>
      <c r="G49" s="41">
        <f t="shared" si="2"/>
        <v>-344932</v>
      </c>
      <c r="H49" s="41">
        <f t="shared" si="2"/>
        <v>-328566</v>
      </c>
      <c r="I49" s="41">
        <f t="shared" si="2"/>
        <v>-382484</v>
      </c>
      <c r="J49" s="41">
        <f t="shared" si="2"/>
        <v>-1055982</v>
      </c>
      <c r="K49" s="41">
        <f t="shared" si="2"/>
        <v>-139518</v>
      </c>
      <c r="L49" s="41">
        <f t="shared" si="2"/>
        <v>-410022</v>
      </c>
      <c r="M49" s="41">
        <f t="shared" si="2"/>
        <v>-362455</v>
      </c>
      <c r="N49" s="41">
        <f t="shared" si="2"/>
        <v>-911995</v>
      </c>
      <c r="O49" s="41">
        <f t="shared" si="2"/>
        <v>-102273</v>
      </c>
      <c r="P49" s="41">
        <f t="shared" si="2"/>
        <v>-490442</v>
      </c>
      <c r="Q49" s="41">
        <f t="shared" si="2"/>
        <v>-430364</v>
      </c>
      <c r="R49" s="41">
        <f t="shared" si="2"/>
        <v>-1023079</v>
      </c>
      <c r="S49" s="41">
        <f t="shared" si="2"/>
        <v>-260494</v>
      </c>
      <c r="T49" s="41">
        <f t="shared" si="2"/>
        <v>-1044248</v>
      </c>
      <c r="U49" s="41">
        <f t="shared" si="2"/>
        <v>-535351</v>
      </c>
      <c r="V49" s="41">
        <f t="shared" si="2"/>
        <v>-1840093</v>
      </c>
      <c r="W49" s="41">
        <f t="shared" si="2"/>
        <v>-4831149</v>
      </c>
      <c r="X49" s="41">
        <f t="shared" si="2"/>
        <v>-4698534</v>
      </c>
      <c r="Y49" s="41">
        <f t="shared" si="2"/>
        <v>-132615</v>
      </c>
      <c r="Z49" s="42">
        <f>+IF(X49&lt;&gt;0,+(Y49/X49)*100,0)</f>
        <v>2.8224761170186277</v>
      </c>
      <c r="AA49" s="39">
        <f>+AA33-AA48</f>
        <v>-4698534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-6337768</v>
      </c>
      <c r="D52" s="48">
        <f t="shared" si="3"/>
        <v>0</v>
      </c>
      <c r="E52" s="49">
        <f t="shared" si="3"/>
        <v>-5974668</v>
      </c>
      <c r="F52" s="50">
        <f t="shared" si="3"/>
        <v>-4698534</v>
      </c>
      <c r="G52" s="50">
        <f t="shared" si="3"/>
        <v>-344932</v>
      </c>
      <c r="H52" s="50">
        <f t="shared" si="3"/>
        <v>-328566</v>
      </c>
      <c r="I52" s="50">
        <f t="shared" si="3"/>
        <v>-382484</v>
      </c>
      <c r="J52" s="50">
        <f t="shared" si="3"/>
        <v>-1055982</v>
      </c>
      <c r="K52" s="50">
        <f t="shared" si="3"/>
        <v>-139518</v>
      </c>
      <c r="L52" s="50">
        <f t="shared" si="3"/>
        <v>-410022</v>
      </c>
      <c r="M52" s="50">
        <f t="shared" si="3"/>
        <v>-362455</v>
      </c>
      <c r="N52" s="50">
        <f t="shared" si="3"/>
        <v>-911995</v>
      </c>
      <c r="O52" s="50">
        <f t="shared" si="3"/>
        <v>-102273</v>
      </c>
      <c r="P52" s="50">
        <f t="shared" si="3"/>
        <v>-490442</v>
      </c>
      <c r="Q52" s="50">
        <f t="shared" si="3"/>
        <v>-430364</v>
      </c>
      <c r="R52" s="50">
        <f t="shared" si="3"/>
        <v>-1023079</v>
      </c>
      <c r="S52" s="50">
        <f t="shared" si="3"/>
        <v>-260494</v>
      </c>
      <c r="T52" s="50">
        <f t="shared" si="3"/>
        <v>-1044248</v>
      </c>
      <c r="U52" s="50">
        <f t="shared" si="3"/>
        <v>-535351</v>
      </c>
      <c r="V52" s="50">
        <f t="shared" si="3"/>
        <v>-1840093</v>
      </c>
      <c r="W52" s="50">
        <f t="shared" si="3"/>
        <v>-4831149</v>
      </c>
      <c r="X52" s="50">
        <f t="shared" si="3"/>
        <v>-4698534</v>
      </c>
      <c r="Y52" s="50">
        <f t="shared" si="3"/>
        <v>-132615</v>
      </c>
      <c r="Z52" s="51">
        <f>+IF(X52&lt;&gt;0,+(Y52/X52)*100,0)</f>
        <v>2.8224761170186277</v>
      </c>
      <c r="AA52" s="48">
        <f>SUM(AA49:AA51)</f>
        <v>-4698534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-6337768</v>
      </c>
      <c r="D54" s="54">
        <f>+D52-D53</f>
        <v>0</v>
      </c>
      <c r="E54" s="55">
        <f t="shared" si="4"/>
        <v>-5974668</v>
      </c>
      <c r="F54" s="56">
        <f t="shared" si="4"/>
        <v>-4698534</v>
      </c>
      <c r="G54" s="56">
        <f t="shared" si="4"/>
        <v>-344932</v>
      </c>
      <c r="H54" s="56">
        <f t="shared" si="4"/>
        <v>-328566</v>
      </c>
      <c r="I54" s="56">
        <f t="shared" si="4"/>
        <v>-382484</v>
      </c>
      <c r="J54" s="56">
        <f t="shared" si="4"/>
        <v>-1055982</v>
      </c>
      <c r="K54" s="56">
        <f t="shared" si="4"/>
        <v>-139518</v>
      </c>
      <c r="L54" s="56">
        <f t="shared" si="4"/>
        <v>-410022</v>
      </c>
      <c r="M54" s="56">
        <f t="shared" si="4"/>
        <v>-362455</v>
      </c>
      <c r="N54" s="56">
        <f t="shared" si="4"/>
        <v>-911995</v>
      </c>
      <c r="O54" s="56">
        <f t="shared" si="4"/>
        <v>-102273</v>
      </c>
      <c r="P54" s="56">
        <f t="shared" si="4"/>
        <v>-490442</v>
      </c>
      <c r="Q54" s="56">
        <f t="shared" si="4"/>
        <v>-430364</v>
      </c>
      <c r="R54" s="56">
        <f t="shared" si="4"/>
        <v>-1023079</v>
      </c>
      <c r="S54" s="56">
        <f t="shared" si="4"/>
        <v>-260494</v>
      </c>
      <c r="T54" s="56">
        <f t="shared" si="4"/>
        <v>-1044248</v>
      </c>
      <c r="U54" s="56">
        <f t="shared" si="4"/>
        <v>-535351</v>
      </c>
      <c r="V54" s="56">
        <f t="shared" si="4"/>
        <v>-1840093</v>
      </c>
      <c r="W54" s="56">
        <f t="shared" si="4"/>
        <v>-4831149</v>
      </c>
      <c r="X54" s="56">
        <f t="shared" si="4"/>
        <v>-4698534</v>
      </c>
      <c r="Y54" s="56">
        <f t="shared" si="4"/>
        <v>-132615</v>
      </c>
      <c r="Z54" s="57">
        <f>+IF(X54&lt;&gt;0,+(Y54/X54)*100,0)</f>
        <v>2.8224761170186277</v>
      </c>
      <c r="AA54" s="54">
        <f>+AA52-AA53</f>
        <v>-4698534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-6337768</v>
      </c>
      <c r="D57" s="48">
        <f>SUM(D54:D56)</f>
        <v>0</v>
      </c>
      <c r="E57" s="49">
        <f t="shared" si="5"/>
        <v>-5974668</v>
      </c>
      <c r="F57" s="50">
        <f t="shared" si="5"/>
        <v>-4698534</v>
      </c>
      <c r="G57" s="50">
        <f t="shared" si="5"/>
        <v>-344932</v>
      </c>
      <c r="H57" s="50">
        <f t="shared" si="5"/>
        <v>-328566</v>
      </c>
      <c r="I57" s="50">
        <f t="shared" si="5"/>
        <v>-382484</v>
      </c>
      <c r="J57" s="50">
        <f t="shared" si="5"/>
        <v>-1055982</v>
      </c>
      <c r="K57" s="50">
        <f t="shared" si="5"/>
        <v>-139518</v>
      </c>
      <c r="L57" s="50">
        <f t="shared" si="5"/>
        <v>-410022</v>
      </c>
      <c r="M57" s="50">
        <f t="shared" si="5"/>
        <v>-362455</v>
      </c>
      <c r="N57" s="50">
        <f t="shared" si="5"/>
        <v>-911995</v>
      </c>
      <c r="O57" s="50">
        <f t="shared" si="5"/>
        <v>-102273</v>
      </c>
      <c r="P57" s="50">
        <f t="shared" si="5"/>
        <v>-490442</v>
      </c>
      <c r="Q57" s="50">
        <f t="shared" si="5"/>
        <v>-430364</v>
      </c>
      <c r="R57" s="50">
        <f t="shared" si="5"/>
        <v>-1023079</v>
      </c>
      <c r="S57" s="50">
        <f t="shared" si="5"/>
        <v>-260494</v>
      </c>
      <c r="T57" s="50">
        <f t="shared" si="5"/>
        <v>-1044248</v>
      </c>
      <c r="U57" s="50">
        <f t="shared" si="5"/>
        <v>-535351</v>
      </c>
      <c r="V57" s="50">
        <f t="shared" si="5"/>
        <v>-1840093</v>
      </c>
      <c r="W57" s="50">
        <f t="shared" si="5"/>
        <v>-4831149</v>
      </c>
      <c r="X57" s="50">
        <f t="shared" si="5"/>
        <v>-4698534</v>
      </c>
      <c r="Y57" s="50">
        <f t="shared" si="5"/>
        <v>-132615</v>
      </c>
      <c r="Z57" s="51">
        <f>+IF(X57&lt;&gt;0,+(Y57/X57)*100,0)</f>
        <v>2.8224761170186277</v>
      </c>
      <c r="AA57" s="48">
        <f>SUM(AA54:AA56)</f>
        <v>-4698534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-6337768</v>
      </c>
      <c r="D60" s="65">
        <f>SUM(D57:D59)</f>
        <v>0</v>
      </c>
      <c r="E60" s="66">
        <f t="shared" si="6"/>
        <v>-5974668</v>
      </c>
      <c r="F60" s="67">
        <f t="shared" si="6"/>
        <v>-4698534</v>
      </c>
      <c r="G60" s="67">
        <f t="shared" si="6"/>
        <v>-344932</v>
      </c>
      <c r="H60" s="67">
        <f t="shared" si="6"/>
        <v>-328566</v>
      </c>
      <c r="I60" s="67">
        <f t="shared" si="6"/>
        <v>-382484</v>
      </c>
      <c r="J60" s="67">
        <f t="shared" si="6"/>
        <v>-1055982</v>
      </c>
      <c r="K60" s="67">
        <f t="shared" si="6"/>
        <v>-139518</v>
      </c>
      <c r="L60" s="67">
        <f t="shared" si="6"/>
        <v>-410022</v>
      </c>
      <c r="M60" s="67">
        <f t="shared" si="6"/>
        <v>-362455</v>
      </c>
      <c r="N60" s="67">
        <f t="shared" si="6"/>
        <v>-911995</v>
      </c>
      <c r="O60" s="67">
        <f t="shared" si="6"/>
        <v>-102273</v>
      </c>
      <c r="P60" s="67">
        <f t="shared" si="6"/>
        <v>-490442</v>
      </c>
      <c r="Q60" s="67">
        <f t="shared" si="6"/>
        <v>-430364</v>
      </c>
      <c r="R60" s="67">
        <f t="shared" si="6"/>
        <v>-1023079</v>
      </c>
      <c r="S60" s="67">
        <f t="shared" si="6"/>
        <v>-260494</v>
      </c>
      <c r="T60" s="67">
        <f t="shared" si="6"/>
        <v>-1044248</v>
      </c>
      <c r="U60" s="67">
        <f t="shared" si="6"/>
        <v>-535351</v>
      </c>
      <c r="V60" s="67">
        <f t="shared" si="6"/>
        <v>-1840093</v>
      </c>
      <c r="W60" s="67">
        <f t="shared" si="6"/>
        <v>-4831149</v>
      </c>
      <c r="X60" s="67">
        <f t="shared" si="6"/>
        <v>-4698534</v>
      </c>
      <c r="Y60" s="67">
        <f t="shared" si="6"/>
        <v>-132615</v>
      </c>
      <c r="Z60" s="68">
        <f>+IF(X60&lt;&gt;0,+(Y60/X60)*100,0)</f>
        <v>2.8224761170186277</v>
      </c>
      <c r="AA60" s="65">
        <f>SUM(AA57:AA59)</f>
        <v>-4698534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1915637</v>
      </c>
      <c r="D9" s="20"/>
      <c r="E9" s="21">
        <v>2014095</v>
      </c>
      <c r="F9" s="22">
        <v>2014095</v>
      </c>
      <c r="G9" s="22">
        <v>172681</v>
      </c>
      <c r="H9" s="22">
        <v>150018</v>
      </c>
      <c r="I9" s="22">
        <v>164717</v>
      </c>
      <c r="J9" s="22">
        <v>487416</v>
      </c>
      <c r="K9" s="22">
        <v>161593</v>
      </c>
      <c r="L9" s="22">
        <v>163924</v>
      </c>
      <c r="M9" s="22">
        <v>166303</v>
      </c>
      <c r="N9" s="22">
        <v>491820</v>
      </c>
      <c r="O9" s="22">
        <v>167096</v>
      </c>
      <c r="P9" s="22">
        <v>163369</v>
      </c>
      <c r="Q9" s="22">
        <v>164162</v>
      </c>
      <c r="R9" s="22">
        <v>494627</v>
      </c>
      <c r="S9" s="22">
        <v>163643</v>
      </c>
      <c r="T9" s="22">
        <v>163405</v>
      </c>
      <c r="U9" s="22">
        <v>164304</v>
      </c>
      <c r="V9" s="22">
        <v>491352</v>
      </c>
      <c r="W9" s="22">
        <v>1965215</v>
      </c>
      <c r="X9" s="22">
        <v>2014095</v>
      </c>
      <c r="Y9" s="22">
        <v>-48880</v>
      </c>
      <c r="Z9" s="23">
        <v>-2.4268964472877399</v>
      </c>
      <c r="AA9" s="20">
        <v>2014095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1915637</v>
      </c>
      <c r="D33" s="29">
        <f t="shared" ref="D33:Y33" si="0">SUM(D6:D32)</f>
        <v>0</v>
      </c>
      <c r="E33" s="30">
        <f t="shared" si="0"/>
        <v>2014095</v>
      </c>
      <c r="F33" s="31">
        <f t="shared" si="0"/>
        <v>2014095</v>
      </c>
      <c r="G33" s="31">
        <f t="shared" si="0"/>
        <v>172681</v>
      </c>
      <c r="H33" s="31">
        <f t="shared" si="0"/>
        <v>150018</v>
      </c>
      <c r="I33" s="31">
        <f t="shared" si="0"/>
        <v>164717</v>
      </c>
      <c r="J33" s="31">
        <f t="shared" si="0"/>
        <v>487416</v>
      </c>
      <c r="K33" s="31">
        <f t="shared" si="0"/>
        <v>161593</v>
      </c>
      <c r="L33" s="31">
        <f t="shared" si="0"/>
        <v>163924</v>
      </c>
      <c r="M33" s="31">
        <f t="shared" si="0"/>
        <v>166303</v>
      </c>
      <c r="N33" s="31">
        <f t="shared" si="0"/>
        <v>491820</v>
      </c>
      <c r="O33" s="31">
        <f t="shared" si="0"/>
        <v>167096</v>
      </c>
      <c r="P33" s="31">
        <f t="shared" si="0"/>
        <v>163369</v>
      </c>
      <c r="Q33" s="31">
        <f t="shared" si="0"/>
        <v>164162</v>
      </c>
      <c r="R33" s="31">
        <f t="shared" si="0"/>
        <v>494627</v>
      </c>
      <c r="S33" s="31">
        <f t="shared" si="0"/>
        <v>163643</v>
      </c>
      <c r="T33" s="31">
        <f t="shared" si="0"/>
        <v>163405</v>
      </c>
      <c r="U33" s="31">
        <f t="shared" si="0"/>
        <v>164304</v>
      </c>
      <c r="V33" s="31">
        <f t="shared" si="0"/>
        <v>491352</v>
      </c>
      <c r="W33" s="31">
        <f t="shared" si="0"/>
        <v>1965215</v>
      </c>
      <c r="X33" s="31">
        <f t="shared" si="0"/>
        <v>2014095</v>
      </c>
      <c r="Y33" s="31">
        <f t="shared" si="0"/>
        <v>-48880</v>
      </c>
      <c r="Z33" s="32">
        <f>+IF(X33&lt;&gt;0,+(Y33/X33)*100,0)</f>
        <v>-2.4268964472877399</v>
      </c>
      <c r="AA33" s="29">
        <f>SUM(AA6:AA32)</f>
        <v>2014095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11604205</v>
      </c>
      <c r="D35" s="20"/>
      <c r="E35" s="21">
        <v>13869779</v>
      </c>
      <c r="F35" s="22">
        <v>13714445</v>
      </c>
      <c r="G35" s="22">
        <v>1034932</v>
      </c>
      <c r="H35" s="22">
        <v>904272</v>
      </c>
      <c r="I35" s="22">
        <v>1010332</v>
      </c>
      <c r="J35" s="22">
        <v>2949536</v>
      </c>
      <c r="K35" s="22">
        <v>1229473</v>
      </c>
      <c r="L35" s="22">
        <v>985613</v>
      </c>
      <c r="M35" s="22">
        <v>1097852</v>
      </c>
      <c r="N35" s="22">
        <v>3312938</v>
      </c>
      <c r="O35" s="22">
        <v>1227296</v>
      </c>
      <c r="P35" s="22">
        <v>1068716</v>
      </c>
      <c r="Q35" s="22">
        <v>1089032</v>
      </c>
      <c r="R35" s="22">
        <v>3385044</v>
      </c>
      <c r="S35" s="22">
        <v>1014333</v>
      </c>
      <c r="T35" s="22">
        <v>1211268</v>
      </c>
      <c r="U35" s="22">
        <v>998720</v>
      </c>
      <c r="V35" s="22">
        <v>3224321</v>
      </c>
      <c r="W35" s="22">
        <v>12871839</v>
      </c>
      <c r="X35" s="22">
        <v>13714445</v>
      </c>
      <c r="Y35" s="22">
        <v>-842606</v>
      </c>
      <c r="Z35" s="23">
        <v>-6.1439307241379435</v>
      </c>
      <c r="AA35" s="20">
        <v>13714445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549500</v>
      </c>
      <c r="D38" s="20"/>
      <c r="E38" s="21">
        <v>350000</v>
      </c>
      <c r="F38" s="22">
        <v>434783</v>
      </c>
      <c r="G38" s="22"/>
      <c r="H38" s="22">
        <v>120000</v>
      </c>
      <c r="I38" s="22">
        <v>80810</v>
      </c>
      <c r="J38" s="22">
        <v>200810</v>
      </c>
      <c r="K38" s="22"/>
      <c r="L38" s="22">
        <v>41000</v>
      </c>
      <c r="M38" s="22">
        <v>1730</v>
      </c>
      <c r="N38" s="22">
        <v>42730</v>
      </c>
      <c r="O38" s="22">
        <v>68630</v>
      </c>
      <c r="P38" s="22">
        <v>22939</v>
      </c>
      <c r="Q38" s="22">
        <v>-70371</v>
      </c>
      <c r="R38" s="22">
        <v>21198</v>
      </c>
      <c r="S38" s="22"/>
      <c r="T38" s="22">
        <v>21200</v>
      </c>
      <c r="U38" s="22"/>
      <c r="V38" s="22">
        <v>21200</v>
      </c>
      <c r="W38" s="22">
        <v>285938</v>
      </c>
      <c r="X38" s="22">
        <v>434783</v>
      </c>
      <c r="Y38" s="22">
        <v>-148845</v>
      </c>
      <c r="Z38" s="23">
        <v>-34.234319189112725</v>
      </c>
      <c r="AA38" s="20">
        <v>434783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834129</v>
      </c>
      <c r="D45" s="20"/>
      <c r="E45" s="21">
        <v>797563</v>
      </c>
      <c r="F45" s="22">
        <v>1041512</v>
      </c>
      <c r="G45" s="22">
        <v>7863</v>
      </c>
      <c r="H45" s="22">
        <v>83807</v>
      </c>
      <c r="I45" s="22">
        <v>53437</v>
      </c>
      <c r="J45" s="22">
        <v>145107</v>
      </c>
      <c r="K45" s="22">
        <v>224558</v>
      </c>
      <c r="L45" s="22">
        <v>49793</v>
      </c>
      <c r="M45" s="22">
        <v>57569</v>
      </c>
      <c r="N45" s="22">
        <v>331920</v>
      </c>
      <c r="O45" s="22">
        <v>68955</v>
      </c>
      <c r="P45" s="22">
        <v>59798</v>
      </c>
      <c r="Q45" s="22">
        <v>48118</v>
      </c>
      <c r="R45" s="22">
        <v>176871</v>
      </c>
      <c r="S45" s="22">
        <v>43571</v>
      </c>
      <c r="T45" s="22">
        <v>53580</v>
      </c>
      <c r="U45" s="22">
        <v>327968</v>
      </c>
      <c r="V45" s="22">
        <v>425119</v>
      </c>
      <c r="W45" s="22">
        <v>1079017</v>
      </c>
      <c r="X45" s="22">
        <v>1041512</v>
      </c>
      <c r="Y45" s="22">
        <v>37505</v>
      </c>
      <c r="Z45" s="23">
        <v>3.6010146786594874</v>
      </c>
      <c r="AA45" s="20">
        <v>1041512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12987834</v>
      </c>
      <c r="D48" s="29">
        <f t="shared" ref="D48:Y48" si="1">SUM(D35:D47)</f>
        <v>0</v>
      </c>
      <c r="E48" s="30">
        <f t="shared" si="1"/>
        <v>15017342</v>
      </c>
      <c r="F48" s="31">
        <f t="shared" si="1"/>
        <v>15190740</v>
      </c>
      <c r="G48" s="31">
        <f t="shared" si="1"/>
        <v>1042795</v>
      </c>
      <c r="H48" s="31">
        <f t="shared" si="1"/>
        <v>1108079</v>
      </c>
      <c r="I48" s="31">
        <f t="shared" si="1"/>
        <v>1144579</v>
      </c>
      <c r="J48" s="31">
        <f t="shared" si="1"/>
        <v>3295453</v>
      </c>
      <c r="K48" s="31">
        <f t="shared" si="1"/>
        <v>1454031</v>
      </c>
      <c r="L48" s="31">
        <f t="shared" si="1"/>
        <v>1076406</v>
      </c>
      <c r="M48" s="31">
        <f t="shared" si="1"/>
        <v>1157151</v>
      </c>
      <c r="N48" s="31">
        <f t="shared" si="1"/>
        <v>3687588</v>
      </c>
      <c r="O48" s="31">
        <f t="shared" si="1"/>
        <v>1364881</v>
      </c>
      <c r="P48" s="31">
        <f t="shared" si="1"/>
        <v>1151453</v>
      </c>
      <c r="Q48" s="31">
        <f t="shared" si="1"/>
        <v>1066779</v>
      </c>
      <c r="R48" s="31">
        <f t="shared" si="1"/>
        <v>3583113</v>
      </c>
      <c r="S48" s="31">
        <f t="shared" si="1"/>
        <v>1057904</v>
      </c>
      <c r="T48" s="31">
        <f t="shared" si="1"/>
        <v>1286048</v>
      </c>
      <c r="U48" s="31">
        <f t="shared" si="1"/>
        <v>1326688</v>
      </c>
      <c r="V48" s="31">
        <f t="shared" si="1"/>
        <v>3670640</v>
      </c>
      <c r="W48" s="31">
        <f t="shared" si="1"/>
        <v>14236794</v>
      </c>
      <c r="X48" s="31">
        <f t="shared" si="1"/>
        <v>15190740</v>
      </c>
      <c r="Y48" s="31">
        <f t="shared" si="1"/>
        <v>-953946</v>
      </c>
      <c r="Z48" s="32">
        <f>+IF(X48&lt;&gt;0,+(Y48/X48)*100,0)</f>
        <v>-6.2797862381951104</v>
      </c>
      <c r="AA48" s="29">
        <f>SUM(AA35:AA47)</f>
        <v>15190740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-11072197</v>
      </c>
      <c r="D49" s="39">
        <f t="shared" si="2"/>
        <v>0</v>
      </c>
      <c r="E49" s="40">
        <f t="shared" si="2"/>
        <v>-13003247</v>
      </c>
      <c r="F49" s="41">
        <f t="shared" si="2"/>
        <v>-13176645</v>
      </c>
      <c r="G49" s="41">
        <f t="shared" si="2"/>
        <v>-870114</v>
      </c>
      <c r="H49" s="41">
        <f t="shared" si="2"/>
        <v>-958061</v>
      </c>
      <c r="I49" s="41">
        <f t="shared" si="2"/>
        <v>-979862</v>
      </c>
      <c r="J49" s="41">
        <f t="shared" si="2"/>
        <v>-2808037</v>
      </c>
      <c r="K49" s="41">
        <f t="shared" si="2"/>
        <v>-1292438</v>
      </c>
      <c r="L49" s="41">
        <f t="shared" si="2"/>
        <v>-912482</v>
      </c>
      <c r="M49" s="41">
        <f t="shared" si="2"/>
        <v>-990848</v>
      </c>
      <c r="N49" s="41">
        <f t="shared" si="2"/>
        <v>-3195768</v>
      </c>
      <c r="O49" s="41">
        <f t="shared" si="2"/>
        <v>-1197785</v>
      </c>
      <c r="P49" s="41">
        <f t="shared" si="2"/>
        <v>-988084</v>
      </c>
      <c r="Q49" s="41">
        <f t="shared" si="2"/>
        <v>-902617</v>
      </c>
      <c r="R49" s="41">
        <f t="shared" si="2"/>
        <v>-3088486</v>
      </c>
      <c r="S49" s="41">
        <f t="shared" si="2"/>
        <v>-894261</v>
      </c>
      <c r="T49" s="41">
        <f t="shared" si="2"/>
        <v>-1122643</v>
      </c>
      <c r="U49" s="41">
        <f t="shared" si="2"/>
        <v>-1162384</v>
      </c>
      <c r="V49" s="41">
        <f t="shared" si="2"/>
        <v>-3179288</v>
      </c>
      <c r="W49" s="41">
        <f t="shared" si="2"/>
        <v>-12271579</v>
      </c>
      <c r="X49" s="41">
        <f t="shared" si="2"/>
        <v>-13176645</v>
      </c>
      <c r="Y49" s="41">
        <f t="shared" si="2"/>
        <v>905066</v>
      </c>
      <c r="Z49" s="42">
        <f>+IF(X49&lt;&gt;0,+(Y49/X49)*100,0)</f>
        <v>-6.8687135458229314</v>
      </c>
      <c r="AA49" s="39">
        <f>+AA33-AA48</f>
        <v>-13176645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-11072197</v>
      </c>
      <c r="D52" s="48">
        <f t="shared" si="3"/>
        <v>0</v>
      </c>
      <c r="E52" s="49">
        <f t="shared" si="3"/>
        <v>-13003247</v>
      </c>
      <c r="F52" s="50">
        <f t="shared" si="3"/>
        <v>-13176645</v>
      </c>
      <c r="G52" s="50">
        <f t="shared" si="3"/>
        <v>-870114</v>
      </c>
      <c r="H52" s="50">
        <f t="shared" si="3"/>
        <v>-958061</v>
      </c>
      <c r="I52" s="50">
        <f t="shared" si="3"/>
        <v>-979862</v>
      </c>
      <c r="J52" s="50">
        <f t="shared" si="3"/>
        <v>-2808037</v>
      </c>
      <c r="K52" s="50">
        <f t="shared" si="3"/>
        <v>-1292438</v>
      </c>
      <c r="L52" s="50">
        <f t="shared" si="3"/>
        <v>-912482</v>
      </c>
      <c r="M52" s="50">
        <f t="shared" si="3"/>
        <v>-990848</v>
      </c>
      <c r="N52" s="50">
        <f t="shared" si="3"/>
        <v>-3195768</v>
      </c>
      <c r="O52" s="50">
        <f t="shared" si="3"/>
        <v>-1197785</v>
      </c>
      <c r="P52" s="50">
        <f t="shared" si="3"/>
        <v>-988084</v>
      </c>
      <c r="Q52" s="50">
        <f t="shared" si="3"/>
        <v>-902617</v>
      </c>
      <c r="R52" s="50">
        <f t="shared" si="3"/>
        <v>-3088486</v>
      </c>
      <c r="S52" s="50">
        <f t="shared" si="3"/>
        <v>-894261</v>
      </c>
      <c r="T52" s="50">
        <f t="shared" si="3"/>
        <v>-1122643</v>
      </c>
      <c r="U52" s="50">
        <f t="shared" si="3"/>
        <v>-1162384</v>
      </c>
      <c r="V52" s="50">
        <f t="shared" si="3"/>
        <v>-3179288</v>
      </c>
      <c r="W52" s="50">
        <f t="shared" si="3"/>
        <v>-12271579</v>
      </c>
      <c r="X52" s="50">
        <f t="shared" si="3"/>
        <v>-13176645</v>
      </c>
      <c r="Y52" s="50">
        <f t="shared" si="3"/>
        <v>905066</v>
      </c>
      <c r="Z52" s="51">
        <f>+IF(X52&lt;&gt;0,+(Y52/X52)*100,0)</f>
        <v>-6.8687135458229314</v>
      </c>
      <c r="AA52" s="48">
        <f>SUM(AA49:AA51)</f>
        <v>-13176645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-11072197</v>
      </c>
      <c r="D54" s="54">
        <f>+D52-D53</f>
        <v>0</v>
      </c>
      <c r="E54" s="55">
        <f t="shared" si="4"/>
        <v>-13003247</v>
      </c>
      <c r="F54" s="56">
        <f t="shared" si="4"/>
        <v>-13176645</v>
      </c>
      <c r="G54" s="56">
        <f t="shared" si="4"/>
        <v>-870114</v>
      </c>
      <c r="H54" s="56">
        <f t="shared" si="4"/>
        <v>-958061</v>
      </c>
      <c r="I54" s="56">
        <f t="shared" si="4"/>
        <v>-979862</v>
      </c>
      <c r="J54" s="56">
        <f t="shared" si="4"/>
        <v>-2808037</v>
      </c>
      <c r="K54" s="56">
        <f t="shared" si="4"/>
        <v>-1292438</v>
      </c>
      <c r="L54" s="56">
        <f t="shared" si="4"/>
        <v>-912482</v>
      </c>
      <c r="M54" s="56">
        <f t="shared" si="4"/>
        <v>-990848</v>
      </c>
      <c r="N54" s="56">
        <f t="shared" si="4"/>
        <v>-3195768</v>
      </c>
      <c r="O54" s="56">
        <f t="shared" si="4"/>
        <v>-1197785</v>
      </c>
      <c r="P54" s="56">
        <f t="shared" si="4"/>
        <v>-988084</v>
      </c>
      <c r="Q54" s="56">
        <f t="shared" si="4"/>
        <v>-902617</v>
      </c>
      <c r="R54" s="56">
        <f t="shared" si="4"/>
        <v>-3088486</v>
      </c>
      <c r="S54" s="56">
        <f t="shared" si="4"/>
        <v>-894261</v>
      </c>
      <c r="T54" s="56">
        <f t="shared" si="4"/>
        <v>-1122643</v>
      </c>
      <c r="U54" s="56">
        <f t="shared" si="4"/>
        <v>-1162384</v>
      </c>
      <c r="V54" s="56">
        <f t="shared" si="4"/>
        <v>-3179288</v>
      </c>
      <c r="W54" s="56">
        <f t="shared" si="4"/>
        <v>-12271579</v>
      </c>
      <c r="X54" s="56">
        <f t="shared" si="4"/>
        <v>-13176645</v>
      </c>
      <c r="Y54" s="56">
        <f t="shared" si="4"/>
        <v>905066</v>
      </c>
      <c r="Z54" s="57">
        <f>+IF(X54&lt;&gt;0,+(Y54/X54)*100,0)</f>
        <v>-6.8687135458229314</v>
      </c>
      <c r="AA54" s="54">
        <f>+AA52-AA53</f>
        <v>-13176645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-11072197</v>
      </c>
      <c r="D57" s="48">
        <f>SUM(D54:D56)</f>
        <v>0</v>
      </c>
      <c r="E57" s="49">
        <f t="shared" si="5"/>
        <v>-13003247</v>
      </c>
      <c r="F57" s="50">
        <f t="shared" si="5"/>
        <v>-13176645</v>
      </c>
      <c r="G57" s="50">
        <f t="shared" si="5"/>
        <v>-870114</v>
      </c>
      <c r="H57" s="50">
        <f t="shared" si="5"/>
        <v>-958061</v>
      </c>
      <c r="I57" s="50">
        <f t="shared" si="5"/>
        <v>-979862</v>
      </c>
      <c r="J57" s="50">
        <f t="shared" si="5"/>
        <v>-2808037</v>
      </c>
      <c r="K57" s="50">
        <f t="shared" si="5"/>
        <v>-1292438</v>
      </c>
      <c r="L57" s="50">
        <f t="shared" si="5"/>
        <v>-912482</v>
      </c>
      <c r="M57" s="50">
        <f t="shared" si="5"/>
        <v>-990848</v>
      </c>
      <c r="N57" s="50">
        <f t="shared" si="5"/>
        <v>-3195768</v>
      </c>
      <c r="O57" s="50">
        <f t="shared" si="5"/>
        <v>-1197785</v>
      </c>
      <c r="P57" s="50">
        <f t="shared" si="5"/>
        <v>-988084</v>
      </c>
      <c r="Q57" s="50">
        <f t="shared" si="5"/>
        <v>-902617</v>
      </c>
      <c r="R57" s="50">
        <f t="shared" si="5"/>
        <v>-3088486</v>
      </c>
      <c r="S57" s="50">
        <f t="shared" si="5"/>
        <v>-894261</v>
      </c>
      <c r="T57" s="50">
        <f t="shared" si="5"/>
        <v>-1122643</v>
      </c>
      <c r="U57" s="50">
        <f t="shared" si="5"/>
        <v>-1162384</v>
      </c>
      <c r="V57" s="50">
        <f t="shared" si="5"/>
        <v>-3179288</v>
      </c>
      <c r="W57" s="50">
        <f t="shared" si="5"/>
        <v>-12271579</v>
      </c>
      <c r="X57" s="50">
        <f t="shared" si="5"/>
        <v>-13176645</v>
      </c>
      <c r="Y57" s="50">
        <f t="shared" si="5"/>
        <v>905066</v>
      </c>
      <c r="Z57" s="51">
        <f>+IF(X57&lt;&gt;0,+(Y57/X57)*100,0)</f>
        <v>-6.8687135458229314</v>
      </c>
      <c r="AA57" s="48">
        <f>SUM(AA54:AA56)</f>
        <v>-13176645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-11072197</v>
      </c>
      <c r="D60" s="65">
        <f>SUM(D57:D59)</f>
        <v>0</v>
      </c>
      <c r="E60" s="66">
        <f t="shared" si="6"/>
        <v>-13003247</v>
      </c>
      <c r="F60" s="67">
        <f t="shared" si="6"/>
        <v>-13176645</v>
      </c>
      <c r="G60" s="67">
        <f t="shared" si="6"/>
        <v>-870114</v>
      </c>
      <c r="H60" s="67">
        <f t="shared" si="6"/>
        <v>-958061</v>
      </c>
      <c r="I60" s="67">
        <f t="shared" si="6"/>
        <v>-979862</v>
      </c>
      <c r="J60" s="67">
        <f t="shared" si="6"/>
        <v>-2808037</v>
      </c>
      <c r="K60" s="67">
        <f t="shared" si="6"/>
        <v>-1292438</v>
      </c>
      <c r="L60" s="67">
        <f t="shared" si="6"/>
        <v>-912482</v>
      </c>
      <c r="M60" s="67">
        <f t="shared" si="6"/>
        <v>-990848</v>
      </c>
      <c r="N60" s="67">
        <f t="shared" si="6"/>
        <v>-3195768</v>
      </c>
      <c r="O60" s="67">
        <f t="shared" si="6"/>
        <v>-1197785</v>
      </c>
      <c r="P60" s="67">
        <f t="shared" si="6"/>
        <v>-988084</v>
      </c>
      <c r="Q60" s="67">
        <f t="shared" si="6"/>
        <v>-902617</v>
      </c>
      <c r="R60" s="67">
        <f t="shared" si="6"/>
        <v>-3088486</v>
      </c>
      <c r="S60" s="67">
        <f t="shared" si="6"/>
        <v>-894261</v>
      </c>
      <c r="T60" s="67">
        <f t="shared" si="6"/>
        <v>-1122643</v>
      </c>
      <c r="U60" s="67">
        <f t="shared" si="6"/>
        <v>-1162384</v>
      </c>
      <c r="V60" s="67">
        <f t="shared" si="6"/>
        <v>-3179288</v>
      </c>
      <c r="W60" s="67">
        <f t="shared" si="6"/>
        <v>-12271579</v>
      </c>
      <c r="X60" s="67">
        <f t="shared" si="6"/>
        <v>-13176645</v>
      </c>
      <c r="Y60" s="67">
        <f t="shared" si="6"/>
        <v>905066</v>
      </c>
      <c r="Z60" s="68">
        <f>+IF(X60&lt;&gt;0,+(Y60/X60)*100,0)</f>
        <v>-6.8687135458229314</v>
      </c>
      <c r="AA60" s="65">
        <f>SUM(AA57:AA59)</f>
        <v>-13176645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10043419</v>
      </c>
      <c r="D9" s="20"/>
      <c r="E9" s="21">
        <v>10478182</v>
      </c>
      <c r="F9" s="22">
        <v>10478182</v>
      </c>
      <c r="G9" s="22">
        <v>877701</v>
      </c>
      <c r="H9" s="22">
        <v>854318</v>
      </c>
      <c r="I9" s="22">
        <v>877893</v>
      </c>
      <c r="J9" s="22">
        <v>2609912</v>
      </c>
      <c r="K9" s="22">
        <v>907030</v>
      </c>
      <c r="L9" s="22">
        <v>862958</v>
      </c>
      <c r="M9" s="22">
        <v>850355</v>
      </c>
      <c r="N9" s="22">
        <v>2620343</v>
      </c>
      <c r="O9" s="22">
        <v>890808</v>
      </c>
      <c r="P9" s="22">
        <v>857406</v>
      </c>
      <c r="Q9" s="22">
        <v>895263</v>
      </c>
      <c r="R9" s="22">
        <v>2643477</v>
      </c>
      <c r="S9" s="22">
        <v>868109</v>
      </c>
      <c r="T9" s="22">
        <v>888402</v>
      </c>
      <c r="U9" s="22">
        <v>890724</v>
      </c>
      <c r="V9" s="22">
        <v>2647235</v>
      </c>
      <c r="W9" s="22">
        <v>10520967</v>
      </c>
      <c r="X9" s="22">
        <v>10478182</v>
      </c>
      <c r="Y9" s="22">
        <v>42785</v>
      </c>
      <c r="Z9" s="23">
        <v>0.40832465021126757</v>
      </c>
      <c r="AA9" s="20">
        <v>10478182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3900578</v>
      </c>
      <c r="D13" s="20"/>
      <c r="E13" s="21">
        <v>3902494</v>
      </c>
      <c r="F13" s="22">
        <v>5571601</v>
      </c>
      <c r="G13" s="22">
        <v>457281</v>
      </c>
      <c r="H13" s="22">
        <v>462536</v>
      </c>
      <c r="I13" s="22">
        <v>463673</v>
      </c>
      <c r="J13" s="22">
        <v>1383490</v>
      </c>
      <c r="K13" s="22">
        <v>440538</v>
      </c>
      <c r="L13" s="22">
        <v>467285</v>
      </c>
      <c r="M13" s="22">
        <v>470601</v>
      </c>
      <c r="N13" s="22">
        <v>1378424</v>
      </c>
      <c r="O13" s="22">
        <v>488185</v>
      </c>
      <c r="P13" s="22">
        <v>487042</v>
      </c>
      <c r="Q13" s="22">
        <v>488427</v>
      </c>
      <c r="R13" s="22">
        <v>1463654</v>
      </c>
      <c r="S13" s="22">
        <v>499844</v>
      </c>
      <c r="T13" s="22">
        <v>515964</v>
      </c>
      <c r="U13" s="22">
        <v>516625</v>
      </c>
      <c r="V13" s="22">
        <v>1532433</v>
      </c>
      <c r="W13" s="22">
        <v>5758001</v>
      </c>
      <c r="X13" s="22">
        <v>5571601</v>
      </c>
      <c r="Y13" s="22">
        <v>186400</v>
      </c>
      <c r="Z13" s="23">
        <v>3.3455374855449986</v>
      </c>
      <c r="AA13" s="20">
        <v>5571601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13943997</v>
      </c>
      <c r="D33" s="29">
        <f t="shared" ref="D33:Y33" si="0">SUM(D6:D32)</f>
        <v>0</v>
      </c>
      <c r="E33" s="30">
        <f t="shared" si="0"/>
        <v>14380676</v>
      </c>
      <c r="F33" s="31">
        <f t="shared" si="0"/>
        <v>16049783</v>
      </c>
      <c r="G33" s="31">
        <f t="shared" si="0"/>
        <v>1334982</v>
      </c>
      <c r="H33" s="31">
        <f t="shared" si="0"/>
        <v>1316854</v>
      </c>
      <c r="I33" s="31">
        <f t="shared" si="0"/>
        <v>1341566</v>
      </c>
      <c r="J33" s="31">
        <f t="shared" si="0"/>
        <v>3993402</v>
      </c>
      <c r="K33" s="31">
        <f t="shared" si="0"/>
        <v>1347568</v>
      </c>
      <c r="L33" s="31">
        <f t="shared" si="0"/>
        <v>1330243</v>
      </c>
      <c r="M33" s="31">
        <f t="shared" si="0"/>
        <v>1320956</v>
      </c>
      <c r="N33" s="31">
        <f t="shared" si="0"/>
        <v>3998767</v>
      </c>
      <c r="O33" s="31">
        <f t="shared" si="0"/>
        <v>1378993</v>
      </c>
      <c r="P33" s="31">
        <f t="shared" si="0"/>
        <v>1344448</v>
      </c>
      <c r="Q33" s="31">
        <f t="shared" si="0"/>
        <v>1383690</v>
      </c>
      <c r="R33" s="31">
        <f t="shared" si="0"/>
        <v>4107131</v>
      </c>
      <c r="S33" s="31">
        <f t="shared" si="0"/>
        <v>1367953</v>
      </c>
      <c r="T33" s="31">
        <f t="shared" si="0"/>
        <v>1404366</v>
      </c>
      <c r="U33" s="31">
        <f t="shared" si="0"/>
        <v>1407349</v>
      </c>
      <c r="V33" s="31">
        <f t="shared" si="0"/>
        <v>4179668</v>
      </c>
      <c r="W33" s="31">
        <f t="shared" si="0"/>
        <v>16278968</v>
      </c>
      <c r="X33" s="31">
        <f t="shared" si="0"/>
        <v>16049783</v>
      </c>
      <c r="Y33" s="31">
        <f t="shared" si="0"/>
        <v>229185</v>
      </c>
      <c r="Z33" s="32">
        <f>+IF(X33&lt;&gt;0,+(Y33/X33)*100,0)</f>
        <v>1.4279632316524156</v>
      </c>
      <c r="AA33" s="29">
        <f>SUM(AA6:AA32)</f>
        <v>16049783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19384320</v>
      </c>
      <c r="D35" s="20"/>
      <c r="E35" s="21">
        <v>20318573</v>
      </c>
      <c r="F35" s="22">
        <v>20318573</v>
      </c>
      <c r="G35" s="22">
        <v>145665</v>
      </c>
      <c r="H35" s="22">
        <v>1649492</v>
      </c>
      <c r="I35" s="22">
        <v>3244611</v>
      </c>
      <c r="J35" s="22">
        <v>5039768</v>
      </c>
      <c r="K35" s="22">
        <v>3386682</v>
      </c>
      <c r="L35" s="22">
        <v>3053157</v>
      </c>
      <c r="M35" s="22">
        <v>1668643</v>
      </c>
      <c r="N35" s="22">
        <v>8108482</v>
      </c>
      <c r="O35" s="22">
        <v>1997958</v>
      </c>
      <c r="P35" s="22">
        <v>-1302619</v>
      </c>
      <c r="Q35" s="22">
        <v>1620568</v>
      </c>
      <c r="R35" s="22">
        <v>2315907</v>
      </c>
      <c r="S35" s="22">
        <v>1464807</v>
      </c>
      <c r="T35" s="22">
        <v>1732685</v>
      </c>
      <c r="U35" s="22">
        <v>1850092</v>
      </c>
      <c r="V35" s="22">
        <v>5047584</v>
      </c>
      <c r="W35" s="22">
        <v>20511741</v>
      </c>
      <c r="X35" s="22">
        <v>20318573</v>
      </c>
      <c r="Y35" s="22">
        <v>193168</v>
      </c>
      <c r="Z35" s="23">
        <v>0.95069668524457895</v>
      </c>
      <c r="AA35" s="20">
        <v>20318573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3129278</v>
      </c>
      <c r="D38" s="20"/>
      <c r="E38" s="21">
        <v>3000000</v>
      </c>
      <c r="F38" s="22">
        <v>3139000</v>
      </c>
      <c r="G38" s="22">
        <v>43289</v>
      </c>
      <c r="H38" s="22">
        <v>534268</v>
      </c>
      <c r="I38" s="22">
        <v>457909</v>
      </c>
      <c r="J38" s="22">
        <v>1035466</v>
      </c>
      <c r="K38" s="22">
        <v>567879</v>
      </c>
      <c r="L38" s="22">
        <v>60182</v>
      </c>
      <c r="M38" s="22">
        <v>202749</v>
      </c>
      <c r="N38" s="22">
        <v>830810</v>
      </c>
      <c r="O38" s="22">
        <v>855190</v>
      </c>
      <c r="P38" s="22"/>
      <c r="Q38" s="22">
        <v>305664</v>
      </c>
      <c r="R38" s="22">
        <v>1160854</v>
      </c>
      <c r="S38" s="22">
        <v>538</v>
      </c>
      <c r="T38" s="22">
        <v>405130</v>
      </c>
      <c r="U38" s="22">
        <v>199606</v>
      </c>
      <c r="V38" s="22">
        <v>605274</v>
      </c>
      <c r="W38" s="22">
        <v>3632404</v>
      </c>
      <c r="X38" s="22">
        <v>3139000</v>
      </c>
      <c r="Y38" s="22">
        <v>493404</v>
      </c>
      <c r="Z38" s="23">
        <v>15.718509079324624</v>
      </c>
      <c r="AA38" s="20">
        <v>3139000</v>
      </c>
    </row>
    <row r="39" spans="1:27" x14ac:dyDescent="0.25">
      <c r="A39" s="19" t="s">
        <v>65</v>
      </c>
      <c r="B39" s="15" t="s">
        <v>32</v>
      </c>
      <c r="C39" s="20">
        <v>1542033</v>
      </c>
      <c r="D39" s="20"/>
      <c r="E39" s="21">
        <v>1880939</v>
      </c>
      <c r="F39" s="22">
        <v>3380939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3380939</v>
      </c>
      <c r="Y39" s="22">
        <v>-3380939</v>
      </c>
      <c r="Z39" s="23">
        <v>-100</v>
      </c>
      <c r="AA39" s="20">
        <v>3380939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6092276</v>
      </c>
      <c r="D42" s="20"/>
      <c r="E42" s="21">
        <v>3500000</v>
      </c>
      <c r="F42" s="22">
        <v>6040000</v>
      </c>
      <c r="G42" s="22">
        <v>55523</v>
      </c>
      <c r="H42" s="22">
        <v>429039</v>
      </c>
      <c r="I42" s="22">
        <v>1223104</v>
      </c>
      <c r="J42" s="22">
        <v>1707666</v>
      </c>
      <c r="K42" s="22">
        <v>607999</v>
      </c>
      <c r="L42" s="22">
        <v>435398</v>
      </c>
      <c r="M42" s="22">
        <v>1181394</v>
      </c>
      <c r="N42" s="22">
        <v>2224791</v>
      </c>
      <c r="O42" s="22">
        <v>441560</v>
      </c>
      <c r="P42" s="22">
        <v>319933</v>
      </c>
      <c r="Q42" s="22">
        <v>681254</v>
      </c>
      <c r="R42" s="22">
        <v>1442747</v>
      </c>
      <c r="S42" s="22">
        <v>192953</v>
      </c>
      <c r="T42" s="22">
        <v>347890</v>
      </c>
      <c r="U42" s="22">
        <v>114136</v>
      </c>
      <c r="V42" s="22">
        <v>654979</v>
      </c>
      <c r="W42" s="22">
        <v>6030183</v>
      </c>
      <c r="X42" s="22">
        <v>6040000</v>
      </c>
      <c r="Y42" s="22">
        <v>-9817</v>
      </c>
      <c r="Z42" s="23">
        <v>-0.16253311258278147</v>
      </c>
      <c r="AA42" s="20">
        <v>6040000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15714651</v>
      </c>
      <c r="F44" s="22">
        <v>7606049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7606049</v>
      </c>
      <c r="Y44" s="22">
        <v>-7606049</v>
      </c>
      <c r="Z44" s="23">
        <v>-100</v>
      </c>
      <c r="AA44" s="20">
        <v>7606049</v>
      </c>
    </row>
    <row r="45" spans="1:27" x14ac:dyDescent="0.25">
      <c r="A45" s="19" t="s">
        <v>70</v>
      </c>
      <c r="B45" s="15" t="s">
        <v>32</v>
      </c>
      <c r="C45" s="20">
        <v>7359462</v>
      </c>
      <c r="D45" s="20"/>
      <c r="E45" s="21">
        <v>2800000</v>
      </c>
      <c r="F45" s="22">
        <v>2721000</v>
      </c>
      <c r="G45" s="22">
        <v>558795</v>
      </c>
      <c r="H45" s="22">
        <v>194342</v>
      </c>
      <c r="I45" s="22">
        <v>19935</v>
      </c>
      <c r="J45" s="22">
        <v>773072</v>
      </c>
      <c r="K45" s="22">
        <v>147935</v>
      </c>
      <c r="L45" s="22">
        <v>20836</v>
      </c>
      <c r="M45" s="22"/>
      <c r="N45" s="22">
        <v>168771</v>
      </c>
      <c r="O45" s="22">
        <v>16791</v>
      </c>
      <c r="P45" s="22">
        <v>408000</v>
      </c>
      <c r="Q45" s="22">
        <v>7976</v>
      </c>
      <c r="R45" s="22">
        <v>432767</v>
      </c>
      <c r="S45" s="22">
        <v>1320778</v>
      </c>
      <c r="T45" s="22">
        <v>24672</v>
      </c>
      <c r="U45" s="22"/>
      <c r="V45" s="22">
        <v>1345450</v>
      </c>
      <c r="W45" s="22">
        <v>2720060</v>
      </c>
      <c r="X45" s="22">
        <v>2721000</v>
      </c>
      <c r="Y45" s="22">
        <v>-940</v>
      </c>
      <c r="Z45" s="23">
        <v>-3.4546122748989341E-2</v>
      </c>
      <c r="AA45" s="20">
        <v>2721000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37507369</v>
      </c>
      <c r="D48" s="29">
        <f t="shared" ref="D48:Y48" si="1">SUM(D35:D47)</f>
        <v>0</v>
      </c>
      <c r="E48" s="30">
        <f t="shared" si="1"/>
        <v>47214163</v>
      </c>
      <c r="F48" s="31">
        <f t="shared" si="1"/>
        <v>43205561</v>
      </c>
      <c r="G48" s="31">
        <f t="shared" si="1"/>
        <v>803272</v>
      </c>
      <c r="H48" s="31">
        <f t="shared" si="1"/>
        <v>2807141</v>
      </c>
      <c r="I48" s="31">
        <f t="shared" si="1"/>
        <v>4945559</v>
      </c>
      <c r="J48" s="31">
        <f t="shared" si="1"/>
        <v>8555972</v>
      </c>
      <c r="K48" s="31">
        <f t="shared" si="1"/>
        <v>4710495</v>
      </c>
      <c r="L48" s="31">
        <f t="shared" si="1"/>
        <v>3569573</v>
      </c>
      <c r="M48" s="31">
        <f t="shared" si="1"/>
        <v>3052786</v>
      </c>
      <c r="N48" s="31">
        <f t="shared" si="1"/>
        <v>11332854</v>
      </c>
      <c r="O48" s="31">
        <f t="shared" si="1"/>
        <v>3311499</v>
      </c>
      <c r="P48" s="31">
        <f t="shared" si="1"/>
        <v>-574686</v>
      </c>
      <c r="Q48" s="31">
        <f t="shared" si="1"/>
        <v>2615462</v>
      </c>
      <c r="R48" s="31">
        <f t="shared" si="1"/>
        <v>5352275</v>
      </c>
      <c r="S48" s="31">
        <f t="shared" si="1"/>
        <v>2979076</v>
      </c>
      <c r="T48" s="31">
        <f t="shared" si="1"/>
        <v>2510377</v>
      </c>
      <c r="U48" s="31">
        <f t="shared" si="1"/>
        <v>2163834</v>
      </c>
      <c r="V48" s="31">
        <f t="shared" si="1"/>
        <v>7653287</v>
      </c>
      <c r="W48" s="31">
        <f t="shared" si="1"/>
        <v>32894388</v>
      </c>
      <c r="X48" s="31">
        <f t="shared" si="1"/>
        <v>43205561</v>
      </c>
      <c r="Y48" s="31">
        <f t="shared" si="1"/>
        <v>-10311173</v>
      </c>
      <c r="Z48" s="32">
        <f>+IF(X48&lt;&gt;0,+(Y48/X48)*100,0)</f>
        <v>-23.865383902780476</v>
      </c>
      <c r="AA48" s="29">
        <f>SUM(AA35:AA47)</f>
        <v>43205561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-23563372</v>
      </c>
      <c r="D49" s="39">
        <f t="shared" si="2"/>
        <v>0</v>
      </c>
      <c r="E49" s="40">
        <f t="shared" si="2"/>
        <v>-32833487</v>
      </c>
      <c r="F49" s="41">
        <f t="shared" si="2"/>
        <v>-27155778</v>
      </c>
      <c r="G49" s="41">
        <f t="shared" si="2"/>
        <v>531710</v>
      </c>
      <c r="H49" s="41">
        <f t="shared" si="2"/>
        <v>-1490287</v>
      </c>
      <c r="I49" s="41">
        <f t="shared" si="2"/>
        <v>-3603993</v>
      </c>
      <c r="J49" s="41">
        <f t="shared" si="2"/>
        <v>-4562570</v>
      </c>
      <c r="K49" s="41">
        <f t="shared" si="2"/>
        <v>-3362927</v>
      </c>
      <c r="L49" s="41">
        <f t="shared" si="2"/>
        <v>-2239330</v>
      </c>
      <c r="M49" s="41">
        <f t="shared" si="2"/>
        <v>-1731830</v>
      </c>
      <c r="N49" s="41">
        <f t="shared" si="2"/>
        <v>-7334087</v>
      </c>
      <c r="O49" s="41">
        <f t="shared" si="2"/>
        <v>-1932506</v>
      </c>
      <c r="P49" s="41">
        <f t="shared" si="2"/>
        <v>1919134</v>
      </c>
      <c r="Q49" s="41">
        <f t="shared" si="2"/>
        <v>-1231772</v>
      </c>
      <c r="R49" s="41">
        <f t="shared" si="2"/>
        <v>-1245144</v>
      </c>
      <c r="S49" s="41">
        <f t="shared" si="2"/>
        <v>-1611123</v>
      </c>
      <c r="T49" s="41">
        <f t="shared" si="2"/>
        <v>-1106011</v>
      </c>
      <c r="U49" s="41">
        <f t="shared" si="2"/>
        <v>-756485</v>
      </c>
      <c r="V49" s="41">
        <f t="shared" si="2"/>
        <v>-3473619</v>
      </c>
      <c r="W49" s="41">
        <f t="shared" si="2"/>
        <v>-16615420</v>
      </c>
      <c r="X49" s="41">
        <f t="shared" si="2"/>
        <v>-27155778</v>
      </c>
      <c r="Y49" s="41">
        <f t="shared" si="2"/>
        <v>10540358</v>
      </c>
      <c r="Z49" s="42">
        <f>+IF(X49&lt;&gt;0,+(Y49/X49)*100,0)</f>
        <v>-38.814421004620087</v>
      </c>
      <c r="AA49" s="39">
        <f>+AA33-AA48</f>
        <v>-27155778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>
        <v>600000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600000</v>
      </c>
      <c r="Y50" s="22">
        <v>-600000</v>
      </c>
      <c r="Z50" s="23">
        <v>-100</v>
      </c>
      <c r="AA50" s="20">
        <v>600000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-23563372</v>
      </c>
      <c r="D52" s="48">
        <f t="shared" si="3"/>
        <v>0</v>
      </c>
      <c r="E52" s="49">
        <f t="shared" si="3"/>
        <v>-32833487</v>
      </c>
      <c r="F52" s="50">
        <f t="shared" si="3"/>
        <v>-26555778</v>
      </c>
      <c r="G52" s="50">
        <f t="shared" si="3"/>
        <v>531710</v>
      </c>
      <c r="H52" s="50">
        <f t="shared" si="3"/>
        <v>-1490287</v>
      </c>
      <c r="I52" s="50">
        <f t="shared" si="3"/>
        <v>-3603993</v>
      </c>
      <c r="J52" s="50">
        <f t="shared" si="3"/>
        <v>-4562570</v>
      </c>
      <c r="K52" s="50">
        <f t="shared" si="3"/>
        <v>-3362927</v>
      </c>
      <c r="L52" s="50">
        <f t="shared" si="3"/>
        <v>-2239330</v>
      </c>
      <c r="M52" s="50">
        <f t="shared" si="3"/>
        <v>-1731830</v>
      </c>
      <c r="N52" s="50">
        <f t="shared" si="3"/>
        <v>-7334087</v>
      </c>
      <c r="O52" s="50">
        <f t="shared" si="3"/>
        <v>-1932506</v>
      </c>
      <c r="P52" s="50">
        <f t="shared" si="3"/>
        <v>1919134</v>
      </c>
      <c r="Q52" s="50">
        <f t="shared" si="3"/>
        <v>-1231772</v>
      </c>
      <c r="R52" s="50">
        <f t="shared" si="3"/>
        <v>-1245144</v>
      </c>
      <c r="S52" s="50">
        <f t="shared" si="3"/>
        <v>-1611123</v>
      </c>
      <c r="T52" s="50">
        <f t="shared" si="3"/>
        <v>-1106011</v>
      </c>
      <c r="U52" s="50">
        <f t="shared" si="3"/>
        <v>-756485</v>
      </c>
      <c r="V52" s="50">
        <f t="shared" si="3"/>
        <v>-3473619</v>
      </c>
      <c r="W52" s="50">
        <f t="shared" si="3"/>
        <v>-16615420</v>
      </c>
      <c r="X52" s="50">
        <f t="shared" si="3"/>
        <v>-26555778</v>
      </c>
      <c r="Y52" s="50">
        <f t="shared" si="3"/>
        <v>9940358</v>
      </c>
      <c r="Z52" s="51">
        <f>+IF(X52&lt;&gt;0,+(Y52/X52)*100,0)</f>
        <v>-37.431996908544725</v>
      </c>
      <c r="AA52" s="48">
        <f>SUM(AA49:AA51)</f>
        <v>-26555778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-23563372</v>
      </c>
      <c r="D54" s="54">
        <f>+D52-D53</f>
        <v>0</v>
      </c>
      <c r="E54" s="55">
        <f t="shared" si="4"/>
        <v>-32833487</v>
      </c>
      <c r="F54" s="56">
        <f t="shared" si="4"/>
        <v>-26555778</v>
      </c>
      <c r="G54" s="56">
        <f t="shared" si="4"/>
        <v>531710</v>
      </c>
      <c r="H54" s="56">
        <f t="shared" si="4"/>
        <v>-1490287</v>
      </c>
      <c r="I54" s="56">
        <f t="shared" si="4"/>
        <v>-3603993</v>
      </c>
      <c r="J54" s="56">
        <f t="shared" si="4"/>
        <v>-4562570</v>
      </c>
      <c r="K54" s="56">
        <f t="shared" si="4"/>
        <v>-3362927</v>
      </c>
      <c r="L54" s="56">
        <f t="shared" si="4"/>
        <v>-2239330</v>
      </c>
      <c r="M54" s="56">
        <f t="shared" si="4"/>
        <v>-1731830</v>
      </c>
      <c r="N54" s="56">
        <f t="shared" si="4"/>
        <v>-7334087</v>
      </c>
      <c r="O54" s="56">
        <f t="shared" si="4"/>
        <v>-1932506</v>
      </c>
      <c r="P54" s="56">
        <f t="shared" si="4"/>
        <v>1919134</v>
      </c>
      <c r="Q54" s="56">
        <f t="shared" si="4"/>
        <v>-1231772</v>
      </c>
      <c r="R54" s="56">
        <f t="shared" si="4"/>
        <v>-1245144</v>
      </c>
      <c r="S54" s="56">
        <f t="shared" si="4"/>
        <v>-1611123</v>
      </c>
      <c r="T54" s="56">
        <f t="shared" si="4"/>
        <v>-1106011</v>
      </c>
      <c r="U54" s="56">
        <f t="shared" si="4"/>
        <v>-756485</v>
      </c>
      <c r="V54" s="56">
        <f t="shared" si="4"/>
        <v>-3473619</v>
      </c>
      <c r="W54" s="56">
        <f t="shared" si="4"/>
        <v>-16615420</v>
      </c>
      <c r="X54" s="56">
        <f t="shared" si="4"/>
        <v>-26555778</v>
      </c>
      <c r="Y54" s="56">
        <f t="shared" si="4"/>
        <v>9940358</v>
      </c>
      <c r="Z54" s="57">
        <f>+IF(X54&lt;&gt;0,+(Y54/X54)*100,0)</f>
        <v>-37.431996908544725</v>
      </c>
      <c r="AA54" s="54">
        <f>+AA52-AA53</f>
        <v>-26555778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-23563372</v>
      </c>
      <c r="D57" s="48">
        <f>SUM(D54:D56)</f>
        <v>0</v>
      </c>
      <c r="E57" s="49">
        <f t="shared" si="5"/>
        <v>-32833487</v>
      </c>
      <c r="F57" s="50">
        <f t="shared" si="5"/>
        <v>-26555778</v>
      </c>
      <c r="G57" s="50">
        <f t="shared" si="5"/>
        <v>531710</v>
      </c>
      <c r="H57" s="50">
        <f t="shared" si="5"/>
        <v>-1490287</v>
      </c>
      <c r="I57" s="50">
        <f t="shared" si="5"/>
        <v>-3603993</v>
      </c>
      <c r="J57" s="50">
        <f t="shared" si="5"/>
        <v>-4562570</v>
      </c>
      <c r="K57" s="50">
        <f t="shared" si="5"/>
        <v>-3362927</v>
      </c>
      <c r="L57" s="50">
        <f t="shared" si="5"/>
        <v>-2239330</v>
      </c>
      <c r="M57" s="50">
        <f t="shared" si="5"/>
        <v>-1731830</v>
      </c>
      <c r="N57" s="50">
        <f t="shared" si="5"/>
        <v>-7334087</v>
      </c>
      <c r="O57" s="50">
        <f t="shared" si="5"/>
        <v>-1932506</v>
      </c>
      <c r="P57" s="50">
        <f t="shared" si="5"/>
        <v>1919134</v>
      </c>
      <c r="Q57" s="50">
        <f t="shared" si="5"/>
        <v>-1231772</v>
      </c>
      <c r="R57" s="50">
        <f t="shared" si="5"/>
        <v>-1245144</v>
      </c>
      <c r="S57" s="50">
        <f t="shared" si="5"/>
        <v>-1611123</v>
      </c>
      <c r="T57" s="50">
        <f t="shared" si="5"/>
        <v>-1106011</v>
      </c>
      <c r="U57" s="50">
        <f t="shared" si="5"/>
        <v>-756485</v>
      </c>
      <c r="V57" s="50">
        <f t="shared" si="5"/>
        <v>-3473619</v>
      </c>
      <c r="W57" s="50">
        <f t="shared" si="5"/>
        <v>-16615420</v>
      </c>
      <c r="X57" s="50">
        <f t="shared" si="5"/>
        <v>-26555778</v>
      </c>
      <c r="Y57" s="50">
        <f t="shared" si="5"/>
        <v>9940358</v>
      </c>
      <c r="Z57" s="51">
        <f>+IF(X57&lt;&gt;0,+(Y57/X57)*100,0)</f>
        <v>-37.431996908544725</v>
      </c>
      <c r="AA57" s="48">
        <f>SUM(AA54:AA56)</f>
        <v>-26555778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-23563372</v>
      </c>
      <c r="D60" s="65">
        <f>SUM(D57:D59)</f>
        <v>0</v>
      </c>
      <c r="E60" s="66">
        <f t="shared" si="6"/>
        <v>-32833487</v>
      </c>
      <c r="F60" s="67">
        <f t="shared" si="6"/>
        <v>-26555778</v>
      </c>
      <c r="G60" s="67">
        <f t="shared" si="6"/>
        <v>531710</v>
      </c>
      <c r="H60" s="67">
        <f t="shared" si="6"/>
        <v>-1490287</v>
      </c>
      <c r="I60" s="67">
        <f t="shared" si="6"/>
        <v>-3603993</v>
      </c>
      <c r="J60" s="67">
        <f t="shared" si="6"/>
        <v>-4562570</v>
      </c>
      <c r="K60" s="67">
        <f t="shared" si="6"/>
        <v>-3362927</v>
      </c>
      <c r="L60" s="67">
        <f t="shared" si="6"/>
        <v>-2239330</v>
      </c>
      <c r="M60" s="67">
        <f t="shared" si="6"/>
        <v>-1731830</v>
      </c>
      <c r="N60" s="67">
        <f t="shared" si="6"/>
        <v>-7334087</v>
      </c>
      <c r="O60" s="67">
        <f t="shared" si="6"/>
        <v>-1932506</v>
      </c>
      <c r="P60" s="67">
        <f t="shared" si="6"/>
        <v>1919134</v>
      </c>
      <c r="Q60" s="67">
        <f t="shared" si="6"/>
        <v>-1231772</v>
      </c>
      <c r="R60" s="67">
        <f t="shared" si="6"/>
        <v>-1245144</v>
      </c>
      <c r="S60" s="67">
        <f t="shared" si="6"/>
        <v>-1611123</v>
      </c>
      <c r="T60" s="67">
        <f t="shared" si="6"/>
        <v>-1106011</v>
      </c>
      <c r="U60" s="67">
        <f t="shared" si="6"/>
        <v>-756485</v>
      </c>
      <c r="V60" s="67">
        <f t="shared" si="6"/>
        <v>-3473619</v>
      </c>
      <c r="W60" s="67">
        <f t="shared" si="6"/>
        <v>-16615420</v>
      </c>
      <c r="X60" s="67">
        <f t="shared" si="6"/>
        <v>-26555778</v>
      </c>
      <c r="Y60" s="67">
        <f t="shared" si="6"/>
        <v>9940358</v>
      </c>
      <c r="Z60" s="68">
        <f>+IF(X60&lt;&gt;0,+(Y60/X60)*100,0)</f>
        <v>-37.431996908544725</v>
      </c>
      <c r="AA60" s="65">
        <f>SUM(AA57:AA59)</f>
        <v>-26555778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33087057</v>
      </c>
      <c r="D9" s="20"/>
      <c r="E9" s="21">
        <v>39462864</v>
      </c>
      <c r="F9" s="22">
        <v>36057161</v>
      </c>
      <c r="G9" s="22">
        <v>3281698</v>
      </c>
      <c r="H9" s="22">
        <v>3901503</v>
      </c>
      <c r="I9" s="22">
        <v>4106572</v>
      </c>
      <c r="J9" s="22">
        <v>11289773</v>
      </c>
      <c r="K9" s="22">
        <v>3367786</v>
      </c>
      <c r="L9" s="22">
        <v>2981345</v>
      </c>
      <c r="M9" s="22">
        <v>2450627</v>
      </c>
      <c r="N9" s="22">
        <v>8799758</v>
      </c>
      <c r="O9" s="22">
        <v>3437487</v>
      </c>
      <c r="P9" s="22">
        <v>2900844</v>
      </c>
      <c r="Q9" s="22">
        <v>2879656</v>
      </c>
      <c r="R9" s="22">
        <v>9217987</v>
      </c>
      <c r="S9" s="22">
        <v>2876231</v>
      </c>
      <c r="T9" s="22">
        <v>2875869</v>
      </c>
      <c r="U9" s="22">
        <v>-71329</v>
      </c>
      <c r="V9" s="22">
        <v>5680771</v>
      </c>
      <c r="W9" s="22">
        <v>34988289</v>
      </c>
      <c r="X9" s="22">
        <v>36057161</v>
      </c>
      <c r="Y9" s="22">
        <v>-1068872</v>
      </c>
      <c r="Z9" s="23">
        <v>-2.9643820266382037</v>
      </c>
      <c r="AA9" s="20">
        <v>36057161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9300809</v>
      </c>
      <c r="D13" s="20"/>
      <c r="E13" s="21">
        <v>9590712</v>
      </c>
      <c r="F13" s="22">
        <v>10555371</v>
      </c>
      <c r="G13" s="22">
        <v>841935</v>
      </c>
      <c r="H13" s="22">
        <v>857233</v>
      </c>
      <c r="I13" s="22">
        <v>875638</v>
      </c>
      <c r="J13" s="22">
        <v>2574806</v>
      </c>
      <c r="K13" s="22">
        <v>887768</v>
      </c>
      <c r="L13" s="22">
        <v>902017</v>
      </c>
      <c r="M13" s="22">
        <v>885636</v>
      </c>
      <c r="N13" s="22">
        <v>2675421</v>
      </c>
      <c r="O13" s="22">
        <v>942248</v>
      </c>
      <c r="P13" s="22">
        <v>940278</v>
      </c>
      <c r="Q13" s="22">
        <v>953608</v>
      </c>
      <c r="R13" s="22">
        <v>2836134</v>
      </c>
      <c r="S13" s="22">
        <v>967157</v>
      </c>
      <c r="T13" s="22">
        <v>414355</v>
      </c>
      <c r="U13" s="22">
        <v>409012</v>
      </c>
      <c r="V13" s="22">
        <v>1790524</v>
      </c>
      <c r="W13" s="22">
        <v>9876885</v>
      </c>
      <c r="X13" s="22">
        <v>10555371</v>
      </c>
      <c r="Y13" s="22">
        <v>-678486</v>
      </c>
      <c r="Z13" s="23">
        <v>-6.4278744915740056</v>
      </c>
      <c r="AA13" s="20">
        <v>10555371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67539120</v>
      </c>
      <c r="D26" s="20"/>
      <c r="E26" s="21">
        <v>71580960</v>
      </c>
      <c r="F26" s="22">
        <v>71780960</v>
      </c>
      <c r="G26" s="22">
        <v>29825400</v>
      </c>
      <c r="H26" s="22"/>
      <c r="I26" s="22">
        <v>3740</v>
      </c>
      <c r="J26" s="22">
        <v>29829140</v>
      </c>
      <c r="K26" s="22">
        <v>11220</v>
      </c>
      <c r="L26" s="22">
        <v>3570</v>
      </c>
      <c r="M26" s="22">
        <v>3740</v>
      </c>
      <c r="N26" s="22">
        <v>18530</v>
      </c>
      <c r="O26" s="22">
        <v>23637900</v>
      </c>
      <c r="P26" s="22">
        <v>7480</v>
      </c>
      <c r="Q26" s="22">
        <v>17898640</v>
      </c>
      <c r="R26" s="22">
        <v>41544020</v>
      </c>
      <c r="S26" s="22">
        <v>170</v>
      </c>
      <c r="T26" s="22">
        <v>61650</v>
      </c>
      <c r="U26" s="22">
        <v>108515</v>
      </c>
      <c r="V26" s="22">
        <v>170335</v>
      </c>
      <c r="W26" s="22">
        <v>71562025</v>
      </c>
      <c r="X26" s="22">
        <v>71780960</v>
      </c>
      <c r="Y26" s="22">
        <v>-218935</v>
      </c>
      <c r="Z26" s="23">
        <v>-0.3050042796864238</v>
      </c>
      <c r="AA26" s="20">
        <v>71780960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109926986</v>
      </c>
      <c r="D33" s="29">
        <f t="shared" ref="D33:Y33" si="0">SUM(D6:D32)</f>
        <v>0</v>
      </c>
      <c r="E33" s="30">
        <f t="shared" si="0"/>
        <v>120634536</v>
      </c>
      <c r="F33" s="31">
        <f t="shared" si="0"/>
        <v>118393492</v>
      </c>
      <c r="G33" s="31">
        <f t="shared" si="0"/>
        <v>33949033</v>
      </c>
      <c r="H33" s="31">
        <f t="shared" si="0"/>
        <v>4758736</v>
      </c>
      <c r="I33" s="31">
        <f t="shared" si="0"/>
        <v>4985950</v>
      </c>
      <c r="J33" s="31">
        <f t="shared" si="0"/>
        <v>43693719</v>
      </c>
      <c r="K33" s="31">
        <f t="shared" si="0"/>
        <v>4266774</v>
      </c>
      <c r="L33" s="31">
        <f t="shared" si="0"/>
        <v>3886932</v>
      </c>
      <c r="M33" s="31">
        <f t="shared" si="0"/>
        <v>3340003</v>
      </c>
      <c r="N33" s="31">
        <f t="shared" si="0"/>
        <v>11493709</v>
      </c>
      <c r="O33" s="31">
        <f t="shared" si="0"/>
        <v>28017635</v>
      </c>
      <c r="P33" s="31">
        <f t="shared" si="0"/>
        <v>3848602</v>
      </c>
      <c r="Q33" s="31">
        <f t="shared" si="0"/>
        <v>21731904</v>
      </c>
      <c r="R33" s="31">
        <f t="shared" si="0"/>
        <v>53598141</v>
      </c>
      <c r="S33" s="31">
        <f t="shared" si="0"/>
        <v>3843558</v>
      </c>
      <c r="T33" s="31">
        <f t="shared" si="0"/>
        <v>3351874</v>
      </c>
      <c r="U33" s="31">
        <f t="shared" si="0"/>
        <v>446198</v>
      </c>
      <c r="V33" s="31">
        <f t="shared" si="0"/>
        <v>7641630</v>
      </c>
      <c r="W33" s="31">
        <f t="shared" si="0"/>
        <v>116427199</v>
      </c>
      <c r="X33" s="31">
        <f t="shared" si="0"/>
        <v>118393492</v>
      </c>
      <c r="Y33" s="31">
        <f t="shared" si="0"/>
        <v>-1966293</v>
      </c>
      <c r="Z33" s="32">
        <f>+IF(X33&lt;&gt;0,+(Y33/X33)*100,0)</f>
        <v>-1.6608117277257097</v>
      </c>
      <c r="AA33" s="29">
        <f>SUM(AA6:AA32)</f>
        <v>118393492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27786650</v>
      </c>
      <c r="D35" s="20"/>
      <c r="E35" s="21">
        <v>23131776</v>
      </c>
      <c r="F35" s="22">
        <v>28634567</v>
      </c>
      <c r="G35" s="22">
        <v>1846388</v>
      </c>
      <c r="H35" s="22">
        <v>1969851</v>
      </c>
      <c r="I35" s="22">
        <v>2412314</v>
      </c>
      <c r="J35" s="22">
        <v>6228553</v>
      </c>
      <c r="K35" s="22">
        <v>2435039</v>
      </c>
      <c r="L35" s="22">
        <v>2327335</v>
      </c>
      <c r="M35" s="22">
        <v>2414161</v>
      </c>
      <c r="N35" s="22">
        <v>7176535</v>
      </c>
      <c r="O35" s="22">
        <v>2368924</v>
      </c>
      <c r="P35" s="22">
        <v>2383669</v>
      </c>
      <c r="Q35" s="22">
        <v>2795850</v>
      </c>
      <c r="R35" s="22">
        <v>7548443</v>
      </c>
      <c r="S35" s="22">
        <v>2124150</v>
      </c>
      <c r="T35" s="22">
        <v>2644547</v>
      </c>
      <c r="U35" s="22">
        <v>2577946</v>
      </c>
      <c r="V35" s="22">
        <v>7346643</v>
      </c>
      <c r="W35" s="22">
        <v>28300174</v>
      </c>
      <c r="X35" s="22">
        <v>28634567</v>
      </c>
      <c r="Y35" s="22">
        <v>-334393</v>
      </c>
      <c r="Z35" s="23">
        <v>-1.1677948543800225</v>
      </c>
      <c r="AA35" s="20">
        <v>28634567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1096987</v>
      </c>
      <c r="D38" s="20"/>
      <c r="E38" s="21">
        <v>1305144</v>
      </c>
      <c r="F38" s="22">
        <v>1571488</v>
      </c>
      <c r="G38" s="22">
        <v>71501</v>
      </c>
      <c r="H38" s="22">
        <v>50431</v>
      </c>
      <c r="I38" s="22">
        <v>138139</v>
      </c>
      <c r="J38" s="22">
        <v>260071</v>
      </c>
      <c r="K38" s="22">
        <v>107322</v>
      </c>
      <c r="L38" s="22">
        <v>73977</v>
      </c>
      <c r="M38" s="22">
        <v>86217</v>
      </c>
      <c r="N38" s="22">
        <v>267516</v>
      </c>
      <c r="O38" s="22">
        <v>88598</v>
      </c>
      <c r="P38" s="22">
        <v>68819</v>
      </c>
      <c r="Q38" s="22">
        <v>74733</v>
      </c>
      <c r="R38" s="22">
        <v>232150</v>
      </c>
      <c r="S38" s="22">
        <v>97040</v>
      </c>
      <c r="T38" s="22">
        <v>137673</v>
      </c>
      <c r="U38" s="22">
        <v>107125</v>
      </c>
      <c r="V38" s="22">
        <v>341838</v>
      </c>
      <c r="W38" s="22">
        <v>1101575</v>
      </c>
      <c r="X38" s="22">
        <v>1571488</v>
      </c>
      <c r="Y38" s="22">
        <v>-469913</v>
      </c>
      <c r="Z38" s="23">
        <v>-29.902423690158624</v>
      </c>
      <c r="AA38" s="20">
        <v>1571488</v>
      </c>
    </row>
    <row r="39" spans="1:27" x14ac:dyDescent="0.25">
      <c r="A39" s="19" t="s">
        <v>65</v>
      </c>
      <c r="B39" s="15" t="s">
        <v>32</v>
      </c>
      <c r="C39" s="20">
        <v>15535238</v>
      </c>
      <c r="D39" s="20"/>
      <c r="E39" s="21">
        <v>25632024</v>
      </c>
      <c r="F39" s="22">
        <v>7814013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>
        <v>15119399</v>
      </c>
      <c r="R39" s="22">
        <v>15119399</v>
      </c>
      <c r="S39" s="22">
        <v>2351724</v>
      </c>
      <c r="T39" s="22"/>
      <c r="U39" s="22">
        <v>-17471123</v>
      </c>
      <c r="V39" s="22">
        <v>-15119399</v>
      </c>
      <c r="W39" s="22"/>
      <c r="X39" s="22">
        <v>7814013</v>
      </c>
      <c r="Y39" s="22">
        <v>-7814013</v>
      </c>
      <c r="Z39" s="23">
        <v>-100</v>
      </c>
      <c r="AA39" s="20">
        <v>7814013</v>
      </c>
    </row>
    <row r="40" spans="1:27" x14ac:dyDescent="0.25">
      <c r="A40" s="19" t="s">
        <v>66</v>
      </c>
      <c r="B40" s="15" t="s">
        <v>32</v>
      </c>
      <c r="C40" s="20">
        <v>3680963</v>
      </c>
      <c r="D40" s="20"/>
      <c r="E40" s="21">
        <v>3788688</v>
      </c>
      <c r="F40" s="22">
        <v>4147350</v>
      </c>
      <c r="G40" s="22">
        <v>303565</v>
      </c>
      <c r="H40" s="22">
        <v>358746</v>
      </c>
      <c r="I40" s="22">
        <v>320473</v>
      </c>
      <c r="J40" s="22">
        <v>982784</v>
      </c>
      <c r="K40" s="22">
        <v>331156</v>
      </c>
      <c r="L40" s="22">
        <v>320473</v>
      </c>
      <c r="M40" s="22">
        <v>331156</v>
      </c>
      <c r="N40" s="22">
        <v>982785</v>
      </c>
      <c r="O40" s="22">
        <v>331156</v>
      </c>
      <c r="P40" s="22">
        <v>299108</v>
      </c>
      <c r="Q40" s="22">
        <v>331156</v>
      </c>
      <c r="R40" s="22">
        <v>961420</v>
      </c>
      <c r="S40" s="22">
        <v>2926431</v>
      </c>
      <c r="T40" s="22">
        <v>346716</v>
      </c>
      <c r="U40" s="22">
        <v>-2367933</v>
      </c>
      <c r="V40" s="22">
        <v>905214</v>
      </c>
      <c r="W40" s="22">
        <v>3832203</v>
      </c>
      <c r="X40" s="22">
        <v>4147350</v>
      </c>
      <c r="Y40" s="22">
        <v>-315147</v>
      </c>
      <c r="Z40" s="23">
        <v>-7.598755832037325</v>
      </c>
      <c r="AA40" s="20">
        <v>4147350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998400</v>
      </c>
      <c r="D42" s="20"/>
      <c r="E42" s="21">
        <v>1268856</v>
      </c>
      <c r="F42" s="22">
        <v>1824048</v>
      </c>
      <c r="G42" s="22"/>
      <c r="H42" s="22">
        <v>78</v>
      </c>
      <c r="I42" s="22"/>
      <c r="J42" s="22">
        <v>78</v>
      </c>
      <c r="K42" s="22">
        <v>217304</v>
      </c>
      <c r="L42" s="22"/>
      <c r="M42" s="22"/>
      <c r="N42" s="22">
        <v>217304</v>
      </c>
      <c r="O42" s="22"/>
      <c r="P42" s="22"/>
      <c r="Q42" s="22"/>
      <c r="R42" s="22"/>
      <c r="S42" s="22">
        <v>3235</v>
      </c>
      <c r="T42" s="22"/>
      <c r="U42" s="22">
        <v>899500</v>
      </c>
      <c r="V42" s="22">
        <v>902735</v>
      </c>
      <c r="W42" s="22">
        <v>1120117</v>
      </c>
      <c r="X42" s="22">
        <v>1824048</v>
      </c>
      <c r="Y42" s="22">
        <v>-703931</v>
      </c>
      <c r="Z42" s="23">
        <v>-38.591692762471162</v>
      </c>
      <c r="AA42" s="20">
        <v>1824048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5768950</v>
      </c>
      <c r="D44" s="20"/>
      <c r="E44" s="21">
        <v>8072280</v>
      </c>
      <c r="F44" s="22">
        <v>17818011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>
        <v>69301181</v>
      </c>
      <c r="U44" s="22">
        <v>-52407403</v>
      </c>
      <c r="V44" s="22">
        <v>16893778</v>
      </c>
      <c r="W44" s="22">
        <v>16893778</v>
      </c>
      <c r="X44" s="22">
        <v>17818011</v>
      </c>
      <c r="Y44" s="22">
        <v>-924233</v>
      </c>
      <c r="Z44" s="23">
        <v>-5.1870716658554095</v>
      </c>
      <c r="AA44" s="20">
        <v>17818011</v>
      </c>
    </row>
    <row r="45" spans="1:27" x14ac:dyDescent="0.25">
      <c r="A45" s="19" t="s">
        <v>70</v>
      </c>
      <c r="B45" s="15" t="s">
        <v>32</v>
      </c>
      <c r="C45" s="20">
        <v>1111043</v>
      </c>
      <c r="D45" s="20"/>
      <c r="E45" s="21">
        <v>1219860</v>
      </c>
      <c r="F45" s="22">
        <v>863360</v>
      </c>
      <c r="G45" s="22">
        <v>4643</v>
      </c>
      <c r="H45" s="22">
        <v>17379</v>
      </c>
      <c r="I45" s="22">
        <v>28880</v>
      </c>
      <c r="J45" s="22">
        <v>50902</v>
      </c>
      <c r="K45" s="22">
        <v>22318</v>
      </c>
      <c r="L45" s="22">
        <v>28874</v>
      </c>
      <c r="M45" s="22">
        <v>28125</v>
      </c>
      <c r="N45" s="22">
        <v>79317</v>
      </c>
      <c r="O45" s="22">
        <v>27451</v>
      </c>
      <c r="P45" s="22">
        <v>89353</v>
      </c>
      <c r="Q45" s="22">
        <v>279305</v>
      </c>
      <c r="R45" s="22">
        <v>396109</v>
      </c>
      <c r="S45" s="22">
        <v>68151</v>
      </c>
      <c r="T45" s="22">
        <v>19416</v>
      </c>
      <c r="U45" s="22">
        <v>66416</v>
      </c>
      <c r="V45" s="22">
        <v>153983</v>
      </c>
      <c r="W45" s="22">
        <v>680311</v>
      </c>
      <c r="X45" s="22">
        <v>863360</v>
      </c>
      <c r="Y45" s="22">
        <v>-183049</v>
      </c>
      <c r="Z45" s="23">
        <v>-21.201931986656781</v>
      </c>
      <c r="AA45" s="20">
        <v>863360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55978231</v>
      </c>
      <c r="D48" s="29">
        <f t="shared" ref="D48:Y48" si="1">SUM(D35:D47)</f>
        <v>0</v>
      </c>
      <c r="E48" s="30">
        <f t="shared" si="1"/>
        <v>64418628</v>
      </c>
      <c r="F48" s="31">
        <f t="shared" si="1"/>
        <v>62672837</v>
      </c>
      <c r="G48" s="31">
        <f t="shared" si="1"/>
        <v>2226097</v>
      </c>
      <c r="H48" s="31">
        <f t="shared" si="1"/>
        <v>2396485</v>
      </c>
      <c r="I48" s="31">
        <f t="shared" si="1"/>
        <v>2899806</v>
      </c>
      <c r="J48" s="31">
        <f t="shared" si="1"/>
        <v>7522388</v>
      </c>
      <c r="K48" s="31">
        <f t="shared" si="1"/>
        <v>3113139</v>
      </c>
      <c r="L48" s="31">
        <f t="shared" si="1"/>
        <v>2750659</v>
      </c>
      <c r="M48" s="31">
        <f t="shared" si="1"/>
        <v>2859659</v>
      </c>
      <c r="N48" s="31">
        <f t="shared" si="1"/>
        <v>8723457</v>
      </c>
      <c r="O48" s="31">
        <f t="shared" si="1"/>
        <v>2816129</v>
      </c>
      <c r="P48" s="31">
        <f t="shared" si="1"/>
        <v>2840949</v>
      </c>
      <c r="Q48" s="31">
        <f t="shared" si="1"/>
        <v>18600443</v>
      </c>
      <c r="R48" s="31">
        <f t="shared" si="1"/>
        <v>24257521</v>
      </c>
      <c r="S48" s="31">
        <f t="shared" si="1"/>
        <v>7570731</v>
      </c>
      <c r="T48" s="31">
        <f t="shared" si="1"/>
        <v>72449533</v>
      </c>
      <c r="U48" s="31">
        <f t="shared" si="1"/>
        <v>-68595472</v>
      </c>
      <c r="V48" s="31">
        <f t="shared" si="1"/>
        <v>11424792</v>
      </c>
      <c r="W48" s="31">
        <f t="shared" si="1"/>
        <v>51928158</v>
      </c>
      <c r="X48" s="31">
        <f t="shared" si="1"/>
        <v>62672837</v>
      </c>
      <c r="Y48" s="31">
        <f t="shared" si="1"/>
        <v>-10744679</v>
      </c>
      <c r="Z48" s="32">
        <f>+IF(X48&lt;&gt;0,+(Y48/X48)*100,0)</f>
        <v>-17.144076308529005</v>
      </c>
      <c r="AA48" s="29">
        <f>SUM(AA35:AA47)</f>
        <v>62672837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53948755</v>
      </c>
      <c r="D49" s="39">
        <f t="shared" si="2"/>
        <v>0</v>
      </c>
      <c r="E49" s="40">
        <f t="shared" si="2"/>
        <v>56215908</v>
      </c>
      <c r="F49" s="41">
        <f t="shared" si="2"/>
        <v>55720655</v>
      </c>
      <c r="G49" s="41">
        <f t="shared" si="2"/>
        <v>31722936</v>
      </c>
      <c r="H49" s="41">
        <f t="shared" si="2"/>
        <v>2362251</v>
      </c>
      <c r="I49" s="41">
        <f t="shared" si="2"/>
        <v>2086144</v>
      </c>
      <c r="J49" s="41">
        <f t="shared" si="2"/>
        <v>36171331</v>
      </c>
      <c r="K49" s="41">
        <f t="shared" si="2"/>
        <v>1153635</v>
      </c>
      <c r="L49" s="41">
        <f t="shared" si="2"/>
        <v>1136273</v>
      </c>
      <c r="M49" s="41">
        <f t="shared" si="2"/>
        <v>480344</v>
      </c>
      <c r="N49" s="41">
        <f t="shared" si="2"/>
        <v>2770252</v>
      </c>
      <c r="O49" s="41">
        <f t="shared" si="2"/>
        <v>25201506</v>
      </c>
      <c r="P49" s="41">
        <f t="shared" si="2"/>
        <v>1007653</v>
      </c>
      <c r="Q49" s="41">
        <f t="shared" si="2"/>
        <v>3131461</v>
      </c>
      <c r="R49" s="41">
        <f t="shared" si="2"/>
        <v>29340620</v>
      </c>
      <c r="S49" s="41">
        <f t="shared" si="2"/>
        <v>-3727173</v>
      </c>
      <c r="T49" s="41">
        <f t="shared" si="2"/>
        <v>-69097659</v>
      </c>
      <c r="U49" s="41">
        <f t="shared" si="2"/>
        <v>69041670</v>
      </c>
      <c r="V49" s="41">
        <f t="shared" si="2"/>
        <v>-3783162</v>
      </c>
      <c r="W49" s="41">
        <f t="shared" si="2"/>
        <v>64499041</v>
      </c>
      <c r="X49" s="41">
        <f t="shared" si="2"/>
        <v>55720655</v>
      </c>
      <c r="Y49" s="41">
        <f t="shared" si="2"/>
        <v>8778386</v>
      </c>
      <c r="Z49" s="42">
        <f>+IF(X49&lt;&gt;0,+(Y49/X49)*100,0)</f>
        <v>15.754276398940393</v>
      </c>
      <c r="AA49" s="39">
        <f>+AA33-AA48</f>
        <v>55720655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>
        <v>200000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200000</v>
      </c>
      <c r="Y50" s="22">
        <v>-200000</v>
      </c>
      <c r="Z50" s="23">
        <v>-100</v>
      </c>
      <c r="AA50" s="20">
        <v>200000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53948755</v>
      </c>
      <c r="D52" s="48">
        <f t="shared" si="3"/>
        <v>0</v>
      </c>
      <c r="E52" s="49">
        <f t="shared" si="3"/>
        <v>56215908</v>
      </c>
      <c r="F52" s="50">
        <f t="shared" si="3"/>
        <v>55920655</v>
      </c>
      <c r="G52" s="50">
        <f t="shared" si="3"/>
        <v>31722936</v>
      </c>
      <c r="H52" s="50">
        <f t="shared" si="3"/>
        <v>2362251</v>
      </c>
      <c r="I52" s="50">
        <f t="shared" si="3"/>
        <v>2086144</v>
      </c>
      <c r="J52" s="50">
        <f t="shared" si="3"/>
        <v>36171331</v>
      </c>
      <c r="K52" s="50">
        <f t="shared" si="3"/>
        <v>1153635</v>
      </c>
      <c r="L52" s="50">
        <f t="shared" si="3"/>
        <v>1136273</v>
      </c>
      <c r="M52" s="50">
        <f t="shared" si="3"/>
        <v>480344</v>
      </c>
      <c r="N52" s="50">
        <f t="shared" si="3"/>
        <v>2770252</v>
      </c>
      <c r="O52" s="50">
        <f t="shared" si="3"/>
        <v>25201506</v>
      </c>
      <c r="P52" s="50">
        <f t="shared" si="3"/>
        <v>1007653</v>
      </c>
      <c r="Q52" s="50">
        <f t="shared" si="3"/>
        <v>3131461</v>
      </c>
      <c r="R52" s="50">
        <f t="shared" si="3"/>
        <v>29340620</v>
      </c>
      <c r="S52" s="50">
        <f t="shared" si="3"/>
        <v>-3727173</v>
      </c>
      <c r="T52" s="50">
        <f t="shared" si="3"/>
        <v>-69097659</v>
      </c>
      <c r="U52" s="50">
        <f t="shared" si="3"/>
        <v>69041670</v>
      </c>
      <c r="V52" s="50">
        <f t="shared" si="3"/>
        <v>-3783162</v>
      </c>
      <c r="W52" s="50">
        <f t="shared" si="3"/>
        <v>64499041</v>
      </c>
      <c r="X52" s="50">
        <f t="shared" si="3"/>
        <v>55920655</v>
      </c>
      <c r="Y52" s="50">
        <f t="shared" si="3"/>
        <v>8578386</v>
      </c>
      <c r="Z52" s="51">
        <f>+IF(X52&lt;&gt;0,+(Y52/X52)*100,0)</f>
        <v>15.340281690191219</v>
      </c>
      <c r="AA52" s="48">
        <f>SUM(AA49:AA51)</f>
        <v>55920655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53948755</v>
      </c>
      <c r="D54" s="54">
        <f>+D52-D53</f>
        <v>0</v>
      </c>
      <c r="E54" s="55">
        <f t="shared" si="4"/>
        <v>56215908</v>
      </c>
      <c r="F54" s="56">
        <f t="shared" si="4"/>
        <v>55920655</v>
      </c>
      <c r="G54" s="56">
        <f t="shared" si="4"/>
        <v>31722936</v>
      </c>
      <c r="H54" s="56">
        <f t="shared" si="4"/>
        <v>2362251</v>
      </c>
      <c r="I54" s="56">
        <f t="shared" si="4"/>
        <v>2086144</v>
      </c>
      <c r="J54" s="56">
        <f t="shared" si="4"/>
        <v>36171331</v>
      </c>
      <c r="K54" s="56">
        <f t="shared" si="4"/>
        <v>1153635</v>
      </c>
      <c r="L54" s="56">
        <f t="shared" si="4"/>
        <v>1136273</v>
      </c>
      <c r="M54" s="56">
        <f t="shared" si="4"/>
        <v>480344</v>
      </c>
      <c r="N54" s="56">
        <f t="shared" si="4"/>
        <v>2770252</v>
      </c>
      <c r="O54" s="56">
        <f t="shared" si="4"/>
        <v>25201506</v>
      </c>
      <c r="P54" s="56">
        <f t="shared" si="4"/>
        <v>1007653</v>
      </c>
      <c r="Q54" s="56">
        <f t="shared" si="4"/>
        <v>3131461</v>
      </c>
      <c r="R54" s="56">
        <f t="shared" si="4"/>
        <v>29340620</v>
      </c>
      <c r="S54" s="56">
        <f t="shared" si="4"/>
        <v>-3727173</v>
      </c>
      <c r="T54" s="56">
        <f t="shared" si="4"/>
        <v>-69097659</v>
      </c>
      <c r="U54" s="56">
        <f t="shared" si="4"/>
        <v>69041670</v>
      </c>
      <c r="V54" s="56">
        <f t="shared" si="4"/>
        <v>-3783162</v>
      </c>
      <c r="W54" s="56">
        <f t="shared" si="4"/>
        <v>64499041</v>
      </c>
      <c r="X54" s="56">
        <f t="shared" si="4"/>
        <v>55920655</v>
      </c>
      <c r="Y54" s="56">
        <f t="shared" si="4"/>
        <v>8578386</v>
      </c>
      <c r="Z54" s="57">
        <f>+IF(X54&lt;&gt;0,+(Y54/X54)*100,0)</f>
        <v>15.340281690191219</v>
      </c>
      <c r="AA54" s="54">
        <f>+AA52-AA53</f>
        <v>55920655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53948755</v>
      </c>
      <c r="D57" s="48">
        <f>SUM(D54:D56)</f>
        <v>0</v>
      </c>
      <c r="E57" s="49">
        <f t="shared" si="5"/>
        <v>56215908</v>
      </c>
      <c r="F57" s="50">
        <f t="shared" si="5"/>
        <v>55920655</v>
      </c>
      <c r="G57" s="50">
        <f t="shared" si="5"/>
        <v>31722936</v>
      </c>
      <c r="H57" s="50">
        <f t="shared" si="5"/>
        <v>2362251</v>
      </c>
      <c r="I57" s="50">
        <f t="shared" si="5"/>
        <v>2086144</v>
      </c>
      <c r="J57" s="50">
        <f t="shared" si="5"/>
        <v>36171331</v>
      </c>
      <c r="K57" s="50">
        <f t="shared" si="5"/>
        <v>1153635</v>
      </c>
      <c r="L57" s="50">
        <f t="shared" si="5"/>
        <v>1136273</v>
      </c>
      <c r="M57" s="50">
        <f t="shared" si="5"/>
        <v>480344</v>
      </c>
      <c r="N57" s="50">
        <f t="shared" si="5"/>
        <v>2770252</v>
      </c>
      <c r="O57" s="50">
        <f t="shared" si="5"/>
        <v>25201506</v>
      </c>
      <c r="P57" s="50">
        <f t="shared" si="5"/>
        <v>1007653</v>
      </c>
      <c r="Q57" s="50">
        <f t="shared" si="5"/>
        <v>3131461</v>
      </c>
      <c r="R57" s="50">
        <f t="shared" si="5"/>
        <v>29340620</v>
      </c>
      <c r="S57" s="50">
        <f t="shared" si="5"/>
        <v>-3727173</v>
      </c>
      <c r="T57" s="50">
        <f t="shared" si="5"/>
        <v>-69097659</v>
      </c>
      <c r="U57" s="50">
        <f t="shared" si="5"/>
        <v>69041670</v>
      </c>
      <c r="V57" s="50">
        <f t="shared" si="5"/>
        <v>-3783162</v>
      </c>
      <c r="W57" s="50">
        <f t="shared" si="5"/>
        <v>64499041</v>
      </c>
      <c r="X57" s="50">
        <f t="shared" si="5"/>
        <v>55920655</v>
      </c>
      <c r="Y57" s="50">
        <f t="shared" si="5"/>
        <v>8578386</v>
      </c>
      <c r="Z57" s="51">
        <f>+IF(X57&lt;&gt;0,+(Y57/X57)*100,0)</f>
        <v>15.340281690191219</v>
      </c>
      <c r="AA57" s="48">
        <f>SUM(AA54:AA56)</f>
        <v>55920655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53948755</v>
      </c>
      <c r="D60" s="65">
        <f>SUM(D57:D59)</f>
        <v>0</v>
      </c>
      <c r="E60" s="66">
        <f t="shared" si="6"/>
        <v>56215908</v>
      </c>
      <c r="F60" s="67">
        <f t="shared" si="6"/>
        <v>55920655</v>
      </c>
      <c r="G60" s="67">
        <f t="shared" si="6"/>
        <v>31722936</v>
      </c>
      <c r="H60" s="67">
        <f t="shared" si="6"/>
        <v>2362251</v>
      </c>
      <c r="I60" s="67">
        <f t="shared" si="6"/>
        <v>2086144</v>
      </c>
      <c r="J60" s="67">
        <f t="shared" si="6"/>
        <v>36171331</v>
      </c>
      <c r="K60" s="67">
        <f t="shared" si="6"/>
        <v>1153635</v>
      </c>
      <c r="L60" s="67">
        <f t="shared" si="6"/>
        <v>1136273</v>
      </c>
      <c r="M60" s="67">
        <f t="shared" si="6"/>
        <v>480344</v>
      </c>
      <c r="N60" s="67">
        <f t="shared" si="6"/>
        <v>2770252</v>
      </c>
      <c r="O60" s="67">
        <f t="shared" si="6"/>
        <v>25201506</v>
      </c>
      <c r="P60" s="67">
        <f t="shared" si="6"/>
        <v>1007653</v>
      </c>
      <c r="Q60" s="67">
        <f t="shared" si="6"/>
        <v>3131461</v>
      </c>
      <c r="R60" s="67">
        <f t="shared" si="6"/>
        <v>29340620</v>
      </c>
      <c r="S60" s="67">
        <f t="shared" si="6"/>
        <v>-3727173</v>
      </c>
      <c r="T60" s="67">
        <f t="shared" si="6"/>
        <v>-69097659</v>
      </c>
      <c r="U60" s="67">
        <f t="shared" si="6"/>
        <v>69041670</v>
      </c>
      <c r="V60" s="67">
        <f t="shared" si="6"/>
        <v>-3783162</v>
      </c>
      <c r="W60" s="67">
        <f t="shared" si="6"/>
        <v>64499041</v>
      </c>
      <c r="X60" s="67">
        <f t="shared" si="6"/>
        <v>55920655</v>
      </c>
      <c r="Y60" s="67">
        <f t="shared" si="6"/>
        <v>8578386</v>
      </c>
      <c r="Z60" s="68">
        <f>+IF(X60&lt;&gt;0,+(Y60/X60)*100,0)</f>
        <v>15.340281690191219</v>
      </c>
      <c r="AA60" s="65">
        <f>SUM(AA57:AA59)</f>
        <v>55920655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26749866</v>
      </c>
      <c r="D9" s="20"/>
      <c r="E9" s="21">
        <v>28483077</v>
      </c>
      <c r="F9" s="22">
        <v>28483077</v>
      </c>
      <c r="G9" s="22">
        <v>2439944</v>
      </c>
      <c r="H9" s="22">
        <v>2374802</v>
      </c>
      <c r="I9" s="22">
        <v>2361341</v>
      </c>
      <c r="J9" s="22">
        <v>7176087</v>
      </c>
      <c r="K9" s="22">
        <v>2345261</v>
      </c>
      <c r="L9" s="22">
        <v>2350268</v>
      </c>
      <c r="M9" s="22">
        <v>2320285</v>
      </c>
      <c r="N9" s="22">
        <v>7015814</v>
      </c>
      <c r="O9" s="22">
        <v>2303449</v>
      </c>
      <c r="P9" s="22">
        <v>2306132</v>
      </c>
      <c r="Q9" s="22">
        <v>2277703</v>
      </c>
      <c r="R9" s="22">
        <v>6887284</v>
      </c>
      <c r="S9" s="22">
        <v>2275263</v>
      </c>
      <c r="T9" s="22">
        <v>2278023</v>
      </c>
      <c r="U9" s="22">
        <v>2270713</v>
      </c>
      <c r="V9" s="22">
        <v>6823999</v>
      </c>
      <c r="W9" s="22">
        <v>27903184</v>
      </c>
      <c r="X9" s="22">
        <v>28483077</v>
      </c>
      <c r="Y9" s="22">
        <v>-579893</v>
      </c>
      <c r="Z9" s="23">
        <v>-2.0359211892731954</v>
      </c>
      <c r="AA9" s="20">
        <v>28483077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8421266</v>
      </c>
      <c r="D26" s="20"/>
      <c r="E26" s="21">
        <v>4629600</v>
      </c>
      <c r="F26" s="22">
        <v>4629600</v>
      </c>
      <c r="G26" s="22">
        <v>3638290</v>
      </c>
      <c r="H26" s="22"/>
      <c r="I26" s="22"/>
      <c r="J26" s="22">
        <v>3638290</v>
      </c>
      <c r="K26" s="22"/>
      <c r="L26" s="22"/>
      <c r="M26" s="22">
        <v>2287777</v>
      </c>
      <c r="N26" s="22">
        <v>2287777</v>
      </c>
      <c r="O26" s="22"/>
      <c r="P26" s="22"/>
      <c r="Q26" s="22">
        <v>2910656</v>
      </c>
      <c r="R26" s="22">
        <v>2910656</v>
      </c>
      <c r="S26" s="22"/>
      <c r="T26" s="22"/>
      <c r="U26" s="22"/>
      <c r="V26" s="22"/>
      <c r="W26" s="22">
        <v>8836723</v>
      </c>
      <c r="X26" s="22">
        <v>4629600</v>
      </c>
      <c r="Y26" s="22">
        <v>4207123</v>
      </c>
      <c r="Z26" s="23">
        <v>90.874438396405736</v>
      </c>
      <c r="AA26" s="20">
        <v>4629600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35171132</v>
      </c>
      <c r="D33" s="29">
        <f t="shared" ref="D33:Y33" si="0">SUM(D6:D32)</f>
        <v>0</v>
      </c>
      <c r="E33" s="30">
        <f t="shared" si="0"/>
        <v>33112677</v>
      </c>
      <c r="F33" s="31">
        <f t="shared" si="0"/>
        <v>33112677</v>
      </c>
      <c r="G33" s="31">
        <f t="shared" si="0"/>
        <v>6078234</v>
      </c>
      <c r="H33" s="31">
        <f t="shared" si="0"/>
        <v>2374802</v>
      </c>
      <c r="I33" s="31">
        <f t="shared" si="0"/>
        <v>2361341</v>
      </c>
      <c r="J33" s="31">
        <f t="shared" si="0"/>
        <v>10814377</v>
      </c>
      <c r="K33" s="31">
        <f t="shared" si="0"/>
        <v>2345261</v>
      </c>
      <c r="L33" s="31">
        <f t="shared" si="0"/>
        <v>2350268</v>
      </c>
      <c r="M33" s="31">
        <f t="shared" si="0"/>
        <v>4608062</v>
      </c>
      <c r="N33" s="31">
        <f t="shared" si="0"/>
        <v>9303591</v>
      </c>
      <c r="O33" s="31">
        <f t="shared" si="0"/>
        <v>2303449</v>
      </c>
      <c r="P33" s="31">
        <f t="shared" si="0"/>
        <v>2306132</v>
      </c>
      <c r="Q33" s="31">
        <f t="shared" si="0"/>
        <v>5188359</v>
      </c>
      <c r="R33" s="31">
        <f t="shared" si="0"/>
        <v>9797940</v>
      </c>
      <c r="S33" s="31">
        <f t="shared" si="0"/>
        <v>2275263</v>
      </c>
      <c r="T33" s="31">
        <f t="shared" si="0"/>
        <v>2278023</v>
      </c>
      <c r="U33" s="31">
        <f t="shared" si="0"/>
        <v>2270713</v>
      </c>
      <c r="V33" s="31">
        <f t="shared" si="0"/>
        <v>6823999</v>
      </c>
      <c r="W33" s="31">
        <f t="shared" si="0"/>
        <v>36739907</v>
      </c>
      <c r="X33" s="31">
        <f t="shared" si="0"/>
        <v>33112677</v>
      </c>
      <c r="Y33" s="31">
        <f t="shared" si="0"/>
        <v>3627230</v>
      </c>
      <c r="Z33" s="32">
        <f>+IF(X33&lt;&gt;0,+(Y33/X33)*100,0)</f>
        <v>10.954203430909558</v>
      </c>
      <c r="AA33" s="29">
        <f>SUM(AA6:AA32)</f>
        <v>33112677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11587503</v>
      </c>
      <c r="D35" s="20"/>
      <c r="E35" s="21">
        <v>11176536</v>
      </c>
      <c r="F35" s="22">
        <v>10731745</v>
      </c>
      <c r="G35" s="22"/>
      <c r="H35" s="22">
        <v>1882734</v>
      </c>
      <c r="I35" s="22">
        <v>896318</v>
      </c>
      <c r="J35" s="22">
        <v>2779052</v>
      </c>
      <c r="K35" s="22">
        <v>919011</v>
      </c>
      <c r="L35" s="22">
        <v>1162870</v>
      </c>
      <c r="M35" s="22">
        <v>1040555</v>
      </c>
      <c r="N35" s="22">
        <v>3122436</v>
      </c>
      <c r="O35" s="22">
        <v>969535</v>
      </c>
      <c r="P35" s="22">
        <v>1040715</v>
      </c>
      <c r="Q35" s="22">
        <v>1039591</v>
      </c>
      <c r="R35" s="22">
        <v>3049841</v>
      </c>
      <c r="S35" s="22">
        <v>968259</v>
      </c>
      <c r="T35" s="22">
        <v>1076411</v>
      </c>
      <c r="U35" s="22">
        <v>1017276</v>
      </c>
      <c r="V35" s="22">
        <v>3061946</v>
      </c>
      <c r="W35" s="22">
        <v>12013275</v>
      </c>
      <c r="X35" s="22">
        <v>10731745</v>
      </c>
      <c r="Y35" s="22">
        <v>1281530</v>
      </c>
      <c r="Z35" s="23">
        <v>11.941487614549171</v>
      </c>
      <c r="AA35" s="20">
        <v>10731745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191646</v>
      </c>
      <c r="D38" s="20"/>
      <c r="E38" s="21">
        <v>192000</v>
      </c>
      <c r="F38" s="22">
        <v>317000</v>
      </c>
      <c r="G38" s="22">
        <v>968</v>
      </c>
      <c r="H38" s="22">
        <v>42763</v>
      </c>
      <c r="I38" s="22">
        <v>40397</v>
      </c>
      <c r="J38" s="22">
        <v>84128</v>
      </c>
      <c r="K38" s="22">
        <v>22413</v>
      </c>
      <c r="L38" s="22"/>
      <c r="M38" s="22">
        <v>3870</v>
      </c>
      <c r="N38" s="22">
        <v>26283</v>
      </c>
      <c r="O38" s="22">
        <v>26579</v>
      </c>
      <c r="P38" s="22"/>
      <c r="Q38" s="22">
        <v>5099</v>
      </c>
      <c r="R38" s="22">
        <v>31678</v>
      </c>
      <c r="S38" s="22">
        <v>43302</v>
      </c>
      <c r="T38" s="22">
        <v>31306</v>
      </c>
      <c r="U38" s="22">
        <v>304</v>
      </c>
      <c r="V38" s="22">
        <v>74912</v>
      </c>
      <c r="W38" s="22">
        <v>217001</v>
      </c>
      <c r="X38" s="22">
        <v>317000</v>
      </c>
      <c r="Y38" s="22">
        <v>-99999</v>
      </c>
      <c r="Z38" s="23">
        <v>-31.545425867507888</v>
      </c>
      <c r="AA38" s="20">
        <v>317000</v>
      </c>
    </row>
    <row r="39" spans="1:27" x14ac:dyDescent="0.25">
      <c r="A39" s="19" t="s">
        <v>65</v>
      </c>
      <c r="B39" s="15" t="s">
        <v>32</v>
      </c>
      <c r="C39" s="20">
        <v>-9183299</v>
      </c>
      <c r="D39" s="20"/>
      <c r="E39" s="21">
        <v>831588</v>
      </c>
      <c r="F39" s="22">
        <v>831588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831588</v>
      </c>
      <c r="Y39" s="22">
        <v>-831588</v>
      </c>
      <c r="Z39" s="23">
        <v>-100</v>
      </c>
      <c r="AA39" s="20">
        <v>831588</v>
      </c>
    </row>
    <row r="40" spans="1:27" x14ac:dyDescent="0.25">
      <c r="A40" s="19" t="s">
        <v>66</v>
      </c>
      <c r="B40" s="15" t="s">
        <v>32</v>
      </c>
      <c r="C40" s="20">
        <v>480048</v>
      </c>
      <c r="D40" s="20"/>
      <c r="E40" s="21">
        <v>745044</v>
      </c>
      <c r="F40" s="22">
        <v>673339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>
        <v>1360483</v>
      </c>
      <c r="U40" s="22">
        <v>121475</v>
      </c>
      <c r="V40" s="22">
        <v>1481958</v>
      </c>
      <c r="W40" s="22">
        <v>1481958</v>
      </c>
      <c r="X40" s="22">
        <v>673339</v>
      </c>
      <c r="Y40" s="22">
        <v>808619</v>
      </c>
      <c r="Z40" s="23">
        <v>120.09092002691067</v>
      </c>
      <c r="AA40" s="20">
        <v>673339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2934891</v>
      </c>
      <c r="D42" s="20"/>
      <c r="E42" s="21">
        <v>1314816</v>
      </c>
      <c r="F42" s="22">
        <v>1268590</v>
      </c>
      <c r="G42" s="22">
        <v>16796</v>
      </c>
      <c r="H42" s="22">
        <v>50864</v>
      </c>
      <c r="I42" s="22">
        <v>80898</v>
      </c>
      <c r="J42" s="22">
        <v>148558</v>
      </c>
      <c r="K42" s="22">
        <v>71847</v>
      </c>
      <c r="L42" s="22">
        <v>25344</v>
      </c>
      <c r="M42" s="22">
        <v>249451</v>
      </c>
      <c r="N42" s="22">
        <v>346642</v>
      </c>
      <c r="O42" s="22">
        <v>95856</v>
      </c>
      <c r="P42" s="22">
        <v>92147</v>
      </c>
      <c r="Q42" s="22">
        <v>156810</v>
      </c>
      <c r="R42" s="22">
        <v>344813</v>
      </c>
      <c r="S42" s="22">
        <v>115648</v>
      </c>
      <c r="T42" s="22">
        <v>111633</v>
      </c>
      <c r="U42" s="22">
        <v>108626</v>
      </c>
      <c r="V42" s="22">
        <v>335907</v>
      </c>
      <c r="W42" s="22">
        <v>1175920</v>
      </c>
      <c r="X42" s="22">
        <v>1268590</v>
      </c>
      <c r="Y42" s="22">
        <v>-92670</v>
      </c>
      <c r="Z42" s="23">
        <v>-7.3049606255764274</v>
      </c>
      <c r="AA42" s="20">
        <v>1268590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1621453</v>
      </c>
      <c r="D45" s="20"/>
      <c r="E45" s="21">
        <v>3827388</v>
      </c>
      <c r="F45" s="22">
        <v>4104560</v>
      </c>
      <c r="G45" s="22">
        <v>50039</v>
      </c>
      <c r="H45" s="22">
        <v>66184</v>
      </c>
      <c r="I45" s="22">
        <v>109603</v>
      </c>
      <c r="J45" s="22">
        <v>225826</v>
      </c>
      <c r="K45" s="22">
        <v>305458</v>
      </c>
      <c r="L45" s="22">
        <v>716244</v>
      </c>
      <c r="M45" s="22">
        <v>456447</v>
      </c>
      <c r="N45" s="22">
        <v>1478149</v>
      </c>
      <c r="O45" s="22">
        <v>97372</v>
      </c>
      <c r="P45" s="22">
        <v>69104</v>
      </c>
      <c r="Q45" s="22">
        <v>82245</v>
      </c>
      <c r="R45" s="22">
        <v>248721</v>
      </c>
      <c r="S45" s="22">
        <v>15304</v>
      </c>
      <c r="T45" s="22">
        <v>100013</v>
      </c>
      <c r="U45" s="22">
        <v>1301830</v>
      </c>
      <c r="V45" s="22">
        <v>1417147</v>
      </c>
      <c r="W45" s="22">
        <v>3369843</v>
      </c>
      <c r="X45" s="22">
        <v>4104560</v>
      </c>
      <c r="Y45" s="22">
        <v>-734717</v>
      </c>
      <c r="Z45" s="23">
        <v>-17.90001851599197</v>
      </c>
      <c r="AA45" s="20">
        <v>4104560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7632242</v>
      </c>
      <c r="D48" s="29">
        <f t="shared" ref="D48:Y48" si="1">SUM(D35:D47)</f>
        <v>0</v>
      </c>
      <c r="E48" s="30">
        <f t="shared" si="1"/>
        <v>18087372</v>
      </c>
      <c r="F48" s="31">
        <f t="shared" si="1"/>
        <v>17926822</v>
      </c>
      <c r="G48" s="31">
        <f t="shared" si="1"/>
        <v>67803</v>
      </c>
      <c r="H48" s="31">
        <f t="shared" si="1"/>
        <v>2042545</v>
      </c>
      <c r="I48" s="31">
        <f t="shared" si="1"/>
        <v>1127216</v>
      </c>
      <c r="J48" s="31">
        <f t="shared" si="1"/>
        <v>3237564</v>
      </c>
      <c r="K48" s="31">
        <f t="shared" si="1"/>
        <v>1318729</v>
      </c>
      <c r="L48" s="31">
        <f t="shared" si="1"/>
        <v>1904458</v>
      </c>
      <c r="M48" s="31">
        <f t="shared" si="1"/>
        <v>1750323</v>
      </c>
      <c r="N48" s="31">
        <f t="shared" si="1"/>
        <v>4973510</v>
      </c>
      <c r="O48" s="31">
        <f t="shared" si="1"/>
        <v>1189342</v>
      </c>
      <c r="P48" s="31">
        <f t="shared" si="1"/>
        <v>1201966</v>
      </c>
      <c r="Q48" s="31">
        <f t="shared" si="1"/>
        <v>1283745</v>
      </c>
      <c r="R48" s="31">
        <f t="shared" si="1"/>
        <v>3675053</v>
      </c>
      <c r="S48" s="31">
        <f t="shared" si="1"/>
        <v>1142513</v>
      </c>
      <c r="T48" s="31">
        <f t="shared" si="1"/>
        <v>2679846</v>
      </c>
      <c r="U48" s="31">
        <f t="shared" si="1"/>
        <v>2549511</v>
      </c>
      <c r="V48" s="31">
        <f t="shared" si="1"/>
        <v>6371870</v>
      </c>
      <c r="W48" s="31">
        <f t="shared" si="1"/>
        <v>18257997</v>
      </c>
      <c r="X48" s="31">
        <f t="shared" si="1"/>
        <v>17926822</v>
      </c>
      <c r="Y48" s="31">
        <f t="shared" si="1"/>
        <v>331175</v>
      </c>
      <c r="Z48" s="32">
        <f>+IF(X48&lt;&gt;0,+(Y48/X48)*100,0)</f>
        <v>1.8473714973016409</v>
      </c>
      <c r="AA48" s="29">
        <f>SUM(AA35:AA47)</f>
        <v>17926822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27538890</v>
      </c>
      <c r="D49" s="39">
        <f t="shared" si="2"/>
        <v>0</v>
      </c>
      <c r="E49" s="40">
        <f t="shared" si="2"/>
        <v>15025305</v>
      </c>
      <c r="F49" s="41">
        <f t="shared" si="2"/>
        <v>15185855</v>
      </c>
      <c r="G49" s="41">
        <f t="shared" si="2"/>
        <v>6010431</v>
      </c>
      <c r="H49" s="41">
        <f t="shared" si="2"/>
        <v>332257</v>
      </c>
      <c r="I49" s="41">
        <f t="shared" si="2"/>
        <v>1234125</v>
      </c>
      <c r="J49" s="41">
        <f t="shared" si="2"/>
        <v>7576813</v>
      </c>
      <c r="K49" s="41">
        <f t="shared" si="2"/>
        <v>1026532</v>
      </c>
      <c r="L49" s="41">
        <f t="shared" si="2"/>
        <v>445810</v>
      </c>
      <c r="M49" s="41">
        <f t="shared" si="2"/>
        <v>2857739</v>
      </c>
      <c r="N49" s="41">
        <f t="shared" si="2"/>
        <v>4330081</v>
      </c>
      <c r="O49" s="41">
        <f t="shared" si="2"/>
        <v>1114107</v>
      </c>
      <c r="P49" s="41">
        <f t="shared" si="2"/>
        <v>1104166</v>
      </c>
      <c r="Q49" s="41">
        <f t="shared" si="2"/>
        <v>3904614</v>
      </c>
      <c r="R49" s="41">
        <f t="shared" si="2"/>
        <v>6122887</v>
      </c>
      <c r="S49" s="41">
        <f t="shared" si="2"/>
        <v>1132750</v>
      </c>
      <c r="T49" s="41">
        <f t="shared" si="2"/>
        <v>-401823</v>
      </c>
      <c r="U49" s="41">
        <f t="shared" si="2"/>
        <v>-278798</v>
      </c>
      <c r="V49" s="41">
        <f t="shared" si="2"/>
        <v>452129</v>
      </c>
      <c r="W49" s="41">
        <f t="shared" si="2"/>
        <v>18481910</v>
      </c>
      <c r="X49" s="41">
        <f t="shared" si="2"/>
        <v>15185855</v>
      </c>
      <c r="Y49" s="41">
        <f t="shared" si="2"/>
        <v>3296055</v>
      </c>
      <c r="Z49" s="42">
        <f>+IF(X49&lt;&gt;0,+(Y49/X49)*100,0)</f>
        <v>21.704770656640669</v>
      </c>
      <c r="AA49" s="39">
        <f>+AA33-AA48</f>
        <v>15185855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27538890</v>
      </c>
      <c r="D52" s="48">
        <f t="shared" si="3"/>
        <v>0</v>
      </c>
      <c r="E52" s="49">
        <f t="shared" si="3"/>
        <v>15025305</v>
      </c>
      <c r="F52" s="50">
        <f t="shared" si="3"/>
        <v>15185855</v>
      </c>
      <c r="G52" s="50">
        <f t="shared" si="3"/>
        <v>6010431</v>
      </c>
      <c r="H52" s="50">
        <f t="shared" si="3"/>
        <v>332257</v>
      </c>
      <c r="I52" s="50">
        <f t="shared" si="3"/>
        <v>1234125</v>
      </c>
      <c r="J52" s="50">
        <f t="shared" si="3"/>
        <v>7576813</v>
      </c>
      <c r="K52" s="50">
        <f t="shared" si="3"/>
        <v>1026532</v>
      </c>
      <c r="L52" s="50">
        <f t="shared" si="3"/>
        <v>445810</v>
      </c>
      <c r="M52" s="50">
        <f t="shared" si="3"/>
        <v>2857739</v>
      </c>
      <c r="N52" s="50">
        <f t="shared" si="3"/>
        <v>4330081</v>
      </c>
      <c r="O52" s="50">
        <f t="shared" si="3"/>
        <v>1114107</v>
      </c>
      <c r="P52" s="50">
        <f t="shared" si="3"/>
        <v>1104166</v>
      </c>
      <c r="Q52" s="50">
        <f t="shared" si="3"/>
        <v>3904614</v>
      </c>
      <c r="R52" s="50">
        <f t="shared" si="3"/>
        <v>6122887</v>
      </c>
      <c r="S52" s="50">
        <f t="shared" si="3"/>
        <v>1132750</v>
      </c>
      <c r="T52" s="50">
        <f t="shared" si="3"/>
        <v>-401823</v>
      </c>
      <c r="U52" s="50">
        <f t="shared" si="3"/>
        <v>-278798</v>
      </c>
      <c r="V52" s="50">
        <f t="shared" si="3"/>
        <v>452129</v>
      </c>
      <c r="W52" s="50">
        <f t="shared" si="3"/>
        <v>18481910</v>
      </c>
      <c r="X52" s="50">
        <f t="shared" si="3"/>
        <v>15185855</v>
      </c>
      <c r="Y52" s="50">
        <f t="shared" si="3"/>
        <v>3296055</v>
      </c>
      <c r="Z52" s="51">
        <f>+IF(X52&lt;&gt;0,+(Y52/X52)*100,0)</f>
        <v>21.704770656640669</v>
      </c>
      <c r="AA52" s="48">
        <f>SUM(AA49:AA51)</f>
        <v>15185855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27538890</v>
      </c>
      <c r="D54" s="54">
        <f>+D52-D53</f>
        <v>0</v>
      </c>
      <c r="E54" s="55">
        <f t="shared" si="4"/>
        <v>15025305</v>
      </c>
      <c r="F54" s="56">
        <f t="shared" si="4"/>
        <v>15185855</v>
      </c>
      <c r="G54" s="56">
        <f t="shared" si="4"/>
        <v>6010431</v>
      </c>
      <c r="H54" s="56">
        <f t="shared" si="4"/>
        <v>332257</v>
      </c>
      <c r="I54" s="56">
        <f t="shared" si="4"/>
        <v>1234125</v>
      </c>
      <c r="J54" s="56">
        <f t="shared" si="4"/>
        <v>7576813</v>
      </c>
      <c r="K54" s="56">
        <f t="shared" si="4"/>
        <v>1026532</v>
      </c>
      <c r="L54" s="56">
        <f t="shared" si="4"/>
        <v>445810</v>
      </c>
      <c r="M54" s="56">
        <f t="shared" si="4"/>
        <v>2857739</v>
      </c>
      <c r="N54" s="56">
        <f t="shared" si="4"/>
        <v>4330081</v>
      </c>
      <c r="O54" s="56">
        <f t="shared" si="4"/>
        <v>1114107</v>
      </c>
      <c r="P54" s="56">
        <f t="shared" si="4"/>
        <v>1104166</v>
      </c>
      <c r="Q54" s="56">
        <f t="shared" si="4"/>
        <v>3904614</v>
      </c>
      <c r="R54" s="56">
        <f t="shared" si="4"/>
        <v>6122887</v>
      </c>
      <c r="S54" s="56">
        <f t="shared" si="4"/>
        <v>1132750</v>
      </c>
      <c r="T54" s="56">
        <f t="shared" si="4"/>
        <v>-401823</v>
      </c>
      <c r="U54" s="56">
        <f t="shared" si="4"/>
        <v>-278798</v>
      </c>
      <c r="V54" s="56">
        <f t="shared" si="4"/>
        <v>452129</v>
      </c>
      <c r="W54" s="56">
        <f t="shared" si="4"/>
        <v>18481910</v>
      </c>
      <c r="X54" s="56">
        <f t="shared" si="4"/>
        <v>15185855</v>
      </c>
      <c r="Y54" s="56">
        <f t="shared" si="4"/>
        <v>3296055</v>
      </c>
      <c r="Z54" s="57">
        <f>+IF(X54&lt;&gt;0,+(Y54/X54)*100,0)</f>
        <v>21.704770656640669</v>
      </c>
      <c r="AA54" s="54">
        <f>+AA52-AA53</f>
        <v>15185855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27538890</v>
      </c>
      <c r="D57" s="48">
        <f>SUM(D54:D56)</f>
        <v>0</v>
      </c>
      <c r="E57" s="49">
        <f t="shared" si="5"/>
        <v>15025305</v>
      </c>
      <c r="F57" s="50">
        <f t="shared" si="5"/>
        <v>15185855</v>
      </c>
      <c r="G57" s="50">
        <f t="shared" si="5"/>
        <v>6010431</v>
      </c>
      <c r="H57" s="50">
        <f t="shared" si="5"/>
        <v>332257</v>
      </c>
      <c r="I57" s="50">
        <f t="shared" si="5"/>
        <v>1234125</v>
      </c>
      <c r="J57" s="50">
        <f t="shared" si="5"/>
        <v>7576813</v>
      </c>
      <c r="K57" s="50">
        <f t="shared" si="5"/>
        <v>1026532</v>
      </c>
      <c r="L57" s="50">
        <f t="shared" si="5"/>
        <v>445810</v>
      </c>
      <c r="M57" s="50">
        <f t="shared" si="5"/>
        <v>2857739</v>
      </c>
      <c r="N57" s="50">
        <f t="shared" si="5"/>
        <v>4330081</v>
      </c>
      <c r="O57" s="50">
        <f t="shared" si="5"/>
        <v>1114107</v>
      </c>
      <c r="P57" s="50">
        <f t="shared" si="5"/>
        <v>1104166</v>
      </c>
      <c r="Q57" s="50">
        <f t="shared" si="5"/>
        <v>3904614</v>
      </c>
      <c r="R57" s="50">
        <f t="shared" si="5"/>
        <v>6122887</v>
      </c>
      <c r="S57" s="50">
        <f t="shared" si="5"/>
        <v>1132750</v>
      </c>
      <c r="T57" s="50">
        <f t="shared" si="5"/>
        <v>-401823</v>
      </c>
      <c r="U57" s="50">
        <f t="shared" si="5"/>
        <v>-278798</v>
      </c>
      <c r="V57" s="50">
        <f t="shared" si="5"/>
        <v>452129</v>
      </c>
      <c r="W57" s="50">
        <f t="shared" si="5"/>
        <v>18481910</v>
      </c>
      <c r="X57" s="50">
        <f t="shared" si="5"/>
        <v>15185855</v>
      </c>
      <c r="Y57" s="50">
        <f t="shared" si="5"/>
        <v>3296055</v>
      </c>
      <c r="Z57" s="51">
        <f>+IF(X57&lt;&gt;0,+(Y57/X57)*100,0)</f>
        <v>21.704770656640669</v>
      </c>
      <c r="AA57" s="48">
        <f>SUM(AA54:AA56)</f>
        <v>15185855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27538890</v>
      </c>
      <c r="D60" s="65">
        <f>SUM(D57:D59)</f>
        <v>0</v>
      </c>
      <c r="E60" s="66">
        <f t="shared" si="6"/>
        <v>15025305</v>
      </c>
      <c r="F60" s="67">
        <f t="shared" si="6"/>
        <v>15185855</v>
      </c>
      <c r="G60" s="67">
        <f t="shared" si="6"/>
        <v>6010431</v>
      </c>
      <c r="H60" s="67">
        <f t="shared" si="6"/>
        <v>332257</v>
      </c>
      <c r="I60" s="67">
        <f t="shared" si="6"/>
        <v>1234125</v>
      </c>
      <c r="J60" s="67">
        <f t="shared" si="6"/>
        <v>7576813</v>
      </c>
      <c r="K60" s="67">
        <f t="shared" si="6"/>
        <v>1026532</v>
      </c>
      <c r="L60" s="67">
        <f t="shared" si="6"/>
        <v>445810</v>
      </c>
      <c r="M60" s="67">
        <f t="shared" si="6"/>
        <v>2857739</v>
      </c>
      <c r="N60" s="67">
        <f t="shared" si="6"/>
        <v>4330081</v>
      </c>
      <c r="O60" s="67">
        <f t="shared" si="6"/>
        <v>1114107</v>
      </c>
      <c r="P60" s="67">
        <f t="shared" si="6"/>
        <v>1104166</v>
      </c>
      <c r="Q60" s="67">
        <f t="shared" si="6"/>
        <v>3904614</v>
      </c>
      <c r="R60" s="67">
        <f t="shared" si="6"/>
        <v>6122887</v>
      </c>
      <c r="S60" s="67">
        <f t="shared" si="6"/>
        <v>1132750</v>
      </c>
      <c r="T60" s="67">
        <f t="shared" si="6"/>
        <v>-401823</v>
      </c>
      <c r="U60" s="67">
        <f t="shared" si="6"/>
        <v>-278798</v>
      </c>
      <c r="V60" s="67">
        <f t="shared" si="6"/>
        <v>452129</v>
      </c>
      <c r="W60" s="67">
        <f t="shared" si="6"/>
        <v>18481910</v>
      </c>
      <c r="X60" s="67">
        <f t="shared" si="6"/>
        <v>15185855</v>
      </c>
      <c r="Y60" s="67">
        <f t="shared" si="6"/>
        <v>3296055</v>
      </c>
      <c r="Z60" s="68">
        <f>+IF(X60&lt;&gt;0,+(Y60/X60)*100,0)</f>
        <v>21.704770656640669</v>
      </c>
      <c r="AA60" s="65">
        <f>SUM(AA57:AA59)</f>
        <v>15185855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1611694</v>
      </c>
      <c r="D9" s="20"/>
      <c r="E9" s="21">
        <v>1962132</v>
      </c>
      <c r="F9" s="22">
        <v>1962132</v>
      </c>
      <c r="G9" s="22">
        <v>161387</v>
      </c>
      <c r="H9" s="22">
        <v>171164</v>
      </c>
      <c r="I9" s="22">
        <v>183547</v>
      </c>
      <c r="J9" s="22">
        <v>516098</v>
      </c>
      <c r="K9" s="22">
        <v>183685</v>
      </c>
      <c r="L9" s="22">
        <v>185232</v>
      </c>
      <c r="M9" s="22">
        <v>188942</v>
      </c>
      <c r="N9" s="22">
        <v>557859</v>
      </c>
      <c r="O9" s="22">
        <v>187706</v>
      </c>
      <c r="P9" s="22">
        <v>187011</v>
      </c>
      <c r="Q9" s="22">
        <v>187011</v>
      </c>
      <c r="R9" s="22">
        <v>561728</v>
      </c>
      <c r="S9" s="22">
        <v>187011</v>
      </c>
      <c r="T9" s="22">
        <v>185752</v>
      </c>
      <c r="U9" s="22">
        <v>182991</v>
      </c>
      <c r="V9" s="22">
        <v>555754</v>
      </c>
      <c r="W9" s="22">
        <v>2191439</v>
      </c>
      <c r="X9" s="22">
        <v>1962132</v>
      </c>
      <c r="Y9" s="22">
        <v>229307</v>
      </c>
      <c r="Z9" s="23">
        <v>11.686624549214834</v>
      </c>
      <c r="AA9" s="20">
        <v>1962132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369573</v>
      </c>
      <c r="D13" s="20"/>
      <c r="E13" s="21">
        <v>72772</v>
      </c>
      <c r="F13" s="22">
        <v>72772</v>
      </c>
      <c r="G13" s="22">
        <v>30794</v>
      </c>
      <c r="H13" s="22">
        <v>30792</v>
      </c>
      <c r="I13" s="22">
        <v>31322</v>
      </c>
      <c r="J13" s="22">
        <v>92908</v>
      </c>
      <c r="K13" s="22">
        <v>33101</v>
      </c>
      <c r="L13" s="22">
        <v>31109</v>
      </c>
      <c r="M13" s="22">
        <v>31070</v>
      </c>
      <c r="N13" s="22">
        <v>95280</v>
      </c>
      <c r="O13" s="22">
        <v>30793</v>
      </c>
      <c r="P13" s="22">
        <v>30871</v>
      </c>
      <c r="Q13" s="22">
        <v>30707</v>
      </c>
      <c r="R13" s="22">
        <v>92371</v>
      </c>
      <c r="S13" s="22">
        <v>30992</v>
      </c>
      <c r="T13" s="22">
        <v>31012</v>
      </c>
      <c r="U13" s="22">
        <v>31324</v>
      </c>
      <c r="V13" s="22">
        <v>93328</v>
      </c>
      <c r="W13" s="22">
        <v>373887</v>
      </c>
      <c r="X13" s="22">
        <v>72772</v>
      </c>
      <c r="Y13" s="22">
        <v>301115</v>
      </c>
      <c r="Z13" s="23">
        <v>413.77865112955539</v>
      </c>
      <c r="AA13" s="20">
        <v>72772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1981267</v>
      </c>
      <c r="D33" s="29">
        <f t="shared" ref="D33:Y33" si="0">SUM(D6:D32)</f>
        <v>0</v>
      </c>
      <c r="E33" s="30">
        <f t="shared" si="0"/>
        <v>2034904</v>
      </c>
      <c r="F33" s="31">
        <f t="shared" si="0"/>
        <v>2034904</v>
      </c>
      <c r="G33" s="31">
        <f t="shared" si="0"/>
        <v>192181</v>
      </c>
      <c r="H33" s="31">
        <f t="shared" si="0"/>
        <v>201956</v>
      </c>
      <c r="I33" s="31">
        <f t="shared" si="0"/>
        <v>214869</v>
      </c>
      <c r="J33" s="31">
        <f t="shared" si="0"/>
        <v>609006</v>
      </c>
      <c r="K33" s="31">
        <f t="shared" si="0"/>
        <v>216786</v>
      </c>
      <c r="L33" s="31">
        <f t="shared" si="0"/>
        <v>216341</v>
      </c>
      <c r="M33" s="31">
        <f t="shared" si="0"/>
        <v>220012</v>
      </c>
      <c r="N33" s="31">
        <f t="shared" si="0"/>
        <v>653139</v>
      </c>
      <c r="O33" s="31">
        <f t="shared" si="0"/>
        <v>218499</v>
      </c>
      <c r="P33" s="31">
        <f t="shared" si="0"/>
        <v>217882</v>
      </c>
      <c r="Q33" s="31">
        <f t="shared" si="0"/>
        <v>217718</v>
      </c>
      <c r="R33" s="31">
        <f t="shared" si="0"/>
        <v>654099</v>
      </c>
      <c r="S33" s="31">
        <f t="shared" si="0"/>
        <v>218003</v>
      </c>
      <c r="T33" s="31">
        <f t="shared" si="0"/>
        <v>216764</v>
      </c>
      <c r="U33" s="31">
        <f t="shared" si="0"/>
        <v>214315</v>
      </c>
      <c r="V33" s="31">
        <f t="shared" si="0"/>
        <v>649082</v>
      </c>
      <c r="W33" s="31">
        <f t="shared" si="0"/>
        <v>2565326</v>
      </c>
      <c r="X33" s="31">
        <f t="shared" si="0"/>
        <v>2034904</v>
      </c>
      <c r="Y33" s="31">
        <f t="shared" si="0"/>
        <v>530422</v>
      </c>
      <c r="Z33" s="32">
        <f>+IF(X33&lt;&gt;0,+(Y33/X33)*100,0)</f>
        <v>26.066192803198579</v>
      </c>
      <c r="AA33" s="29">
        <f>SUM(AA6:AA32)</f>
        <v>2034904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12194069</v>
      </c>
      <c r="D35" s="20"/>
      <c r="E35" s="21">
        <v>12886768</v>
      </c>
      <c r="F35" s="22">
        <v>13381825</v>
      </c>
      <c r="G35" s="22">
        <v>1062983</v>
      </c>
      <c r="H35" s="22">
        <v>1013954</v>
      </c>
      <c r="I35" s="22">
        <v>1171938</v>
      </c>
      <c r="J35" s="22">
        <v>3248875</v>
      </c>
      <c r="K35" s="22">
        <v>1070471</v>
      </c>
      <c r="L35" s="22">
        <v>1070177</v>
      </c>
      <c r="M35" s="22">
        <v>1210999</v>
      </c>
      <c r="N35" s="22">
        <v>3351647</v>
      </c>
      <c r="O35" s="22"/>
      <c r="P35" s="22">
        <v>994480</v>
      </c>
      <c r="Q35" s="22">
        <v>996510</v>
      </c>
      <c r="R35" s="22">
        <v>1990990</v>
      </c>
      <c r="S35" s="22"/>
      <c r="T35" s="22"/>
      <c r="U35" s="22">
        <v>1163293</v>
      </c>
      <c r="V35" s="22">
        <v>1163293</v>
      </c>
      <c r="W35" s="22">
        <v>9754805</v>
      </c>
      <c r="X35" s="22">
        <v>13381825</v>
      </c>
      <c r="Y35" s="22">
        <v>-3627020</v>
      </c>
      <c r="Z35" s="23">
        <v>-27.104075864091783</v>
      </c>
      <c r="AA35" s="20">
        <v>13381825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97796</v>
      </c>
      <c r="D38" s="20"/>
      <c r="E38" s="21">
        <v>168</v>
      </c>
      <c r="F38" s="22">
        <v>45168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45168</v>
      </c>
      <c r="Y38" s="22">
        <v>-45168</v>
      </c>
      <c r="Z38" s="23">
        <v>-100</v>
      </c>
      <c r="AA38" s="20">
        <v>45168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63000</v>
      </c>
      <c r="D42" s="20"/>
      <c r="E42" s="21">
        <v>2724383</v>
      </c>
      <c r="F42" s="22">
        <v>2602644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>
        <v>134525</v>
      </c>
      <c r="U42" s="22">
        <v>161991</v>
      </c>
      <c r="V42" s="22">
        <v>296516</v>
      </c>
      <c r="W42" s="22">
        <v>296516</v>
      </c>
      <c r="X42" s="22">
        <v>2602644</v>
      </c>
      <c r="Y42" s="22">
        <v>-2306128</v>
      </c>
      <c r="Z42" s="23">
        <v>-88.607124139913111</v>
      </c>
      <c r="AA42" s="20">
        <v>2602644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142872</v>
      </c>
      <c r="D45" s="20"/>
      <c r="E45" s="21">
        <v>225931</v>
      </c>
      <c r="F45" s="22">
        <v>237657</v>
      </c>
      <c r="G45" s="22">
        <v>8989</v>
      </c>
      <c r="H45" s="22">
        <v>8478</v>
      </c>
      <c r="I45" s="22">
        <v>9840</v>
      </c>
      <c r="J45" s="22">
        <v>27307</v>
      </c>
      <c r="K45" s="22">
        <v>40016</v>
      </c>
      <c r="L45" s="22">
        <v>8967</v>
      </c>
      <c r="M45" s="22">
        <v>10369</v>
      </c>
      <c r="N45" s="22">
        <v>59352</v>
      </c>
      <c r="O45" s="22">
        <v>93279</v>
      </c>
      <c r="P45" s="22">
        <v>-21434</v>
      </c>
      <c r="Q45" s="22">
        <v>8191</v>
      </c>
      <c r="R45" s="22">
        <v>80036</v>
      </c>
      <c r="S45" s="22"/>
      <c r="T45" s="22"/>
      <c r="U45" s="22">
        <v>65207</v>
      </c>
      <c r="V45" s="22">
        <v>65207</v>
      </c>
      <c r="W45" s="22">
        <v>231902</v>
      </c>
      <c r="X45" s="22">
        <v>237657</v>
      </c>
      <c r="Y45" s="22">
        <v>-5755</v>
      </c>
      <c r="Z45" s="23">
        <v>-2.4215571180314486</v>
      </c>
      <c r="AA45" s="20">
        <v>237657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12497737</v>
      </c>
      <c r="D48" s="29">
        <f t="shared" ref="D48:Y48" si="1">SUM(D35:D47)</f>
        <v>0</v>
      </c>
      <c r="E48" s="30">
        <f t="shared" si="1"/>
        <v>15837250</v>
      </c>
      <c r="F48" s="31">
        <f t="shared" si="1"/>
        <v>16267294</v>
      </c>
      <c r="G48" s="31">
        <f t="shared" si="1"/>
        <v>1071972</v>
      </c>
      <c r="H48" s="31">
        <f t="shared" si="1"/>
        <v>1022432</v>
      </c>
      <c r="I48" s="31">
        <f t="shared" si="1"/>
        <v>1181778</v>
      </c>
      <c r="J48" s="31">
        <f t="shared" si="1"/>
        <v>3276182</v>
      </c>
      <c r="K48" s="31">
        <f t="shared" si="1"/>
        <v>1110487</v>
      </c>
      <c r="L48" s="31">
        <f t="shared" si="1"/>
        <v>1079144</v>
      </c>
      <c r="M48" s="31">
        <f t="shared" si="1"/>
        <v>1221368</v>
      </c>
      <c r="N48" s="31">
        <f t="shared" si="1"/>
        <v>3410999</v>
      </c>
      <c r="O48" s="31">
        <f t="shared" si="1"/>
        <v>93279</v>
      </c>
      <c r="P48" s="31">
        <f t="shared" si="1"/>
        <v>973046</v>
      </c>
      <c r="Q48" s="31">
        <f t="shared" si="1"/>
        <v>1004701</v>
      </c>
      <c r="R48" s="31">
        <f t="shared" si="1"/>
        <v>2071026</v>
      </c>
      <c r="S48" s="31">
        <f t="shared" si="1"/>
        <v>0</v>
      </c>
      <c r="T48" s="31">
        <f t="shared" si="1"/>
        <v>134525</v>
      </c>
      <c r="U48" s="31">
        <f t="shared" si="1"/>
        <v>1390491</v>
      </c>
      <c r="V48" s="31">
        <f t="shared" si="1"/>
        <v>1525016</v>
      </c>
      <c r="W48" s="31">
        <f t="shared" si="1"/>
        <v>10283223</v>
      </c>
      <c r="X48" s="31">
        <f t="shared" si="1"/>
        <v>16267294</v>
      </c>
      <c r="Y48" s="31">
        <f t="shared" si="1"/>
        <v>-5984071</v>
      </c>
      <c r="Z48" s="32">
        <f>+IF(X48&lt;&gt;0,+(Y48/X48)*100,0)</f>
        <v>-36.785903051853616</v>
      </c>
      <c r="AA48" s="29">
        <f>SUM(AA35:AA47)</f>
        <v>16267294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-10516470</v>
      </c>
      <c r="D49" s="39">
        <f t="shared" si="2"/>
        <v>0</v>
      </c>
      <c r="E49" s="40">
        <f t="shared" si="2"/>
        <v>-13802346</v>
      </c>
      <c r="F49" s="41">
        <f t="shared" si="2"/>
        <v>-14232390</v>
      </c>
      <c r="G49" s="41">
        <f t="shared" si="2"/>
        <v>-879791</v>
      </c>
      <c r="H49" s="41">
        <f t="shared" si="2"/>
        <v>-820476</v>
      </c>
      <c r="I49" s="41">
        <f t="shared" si="2"/>
        <v>-966909</v>
      </c>
      <c r="J49" s="41">
        <f t="shared" si="2"/>
        <v>-2667176</v>
      </c>
      <c r="K49" s="41">
        <f t="shared" si="2"/>
        <v>-893701</v>
      </c>
      <c r="L49" s="41">
        <f t="shared" si="2"/>
        <v>-862803</v>
      </c>
      <c r="M49" s="41">
        <f t="shared" si="2"/>
        <v>-1001356</v>
      </c>
      <c r="N49" s="41">
        <f t="shared" si="2"/>
        <v>-2757860</v>
      </c>
      <c r="O49" s="41">
        <f t="shared" si="2"/>
        <v>125220</v>
      </c>
      <c r="P49" s="41">
        <f t="shared" si="2"/>
        <v>-755164</v>
      </c>
      <c r="Q49" s="41">
        <f t="shared" si="2"/>
        <v>-786983</v>
      </c>
      <c r="R49" s="41">
        <f t="shared" si="2"/>
        <v>-1416927</v>
      </c>
      <c r="S49" s="41">
        <f t="shared" si="2"/>
        <v>218003</v>
      </c>
      <c r="T49" s="41">
        <f t="shared" si="2"/>
        <v>82239</v>
      </c>
      <c r="U49" s="41">
        <f t="shared" si="2"/>
        <v>-1176176</v>
      </c>
      <c r="V49" s="41">
        <f t="shared" si="2"/>
        <v>-875934</v>
      </c>
      <c r="W49" s="41">
        <f t="shared" si="2"/>
        <v>-7717897</v>
      </c>
      <c r="X49" s="41">
        <f t="shared" si="2"/>
        <v>-14232390</v>
      </c>
      <c r="Y49" s="41">
        <f t="shared" si="2"/>
        <v>6514493</v>
      </c>
      <c r="Z49" s="42">
        <f>+IF(X49&lt;&gt;0,+(Y49/X49)*100,0)</f>
        <v>-45.772305283933342</v>
      </c>
      <c r="AA49" s="39">
        <f>+AA33-AA48</f>
        <v>-14232390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-10516470</v>
      </c>
      <c r="D52" s="48">
        <f t="shared" si="3"/>
        <v>0</v>
      </c>
      <c r="E52" s="49">
        <f t="shared" si="3"/>
        <v>-13802346</v>
      </c>
      <c r="F52" s="50">
        <f t="shared" si="3"/>
        <v>-14232390</v>
      </c>
      <c r="G52" s="50">
        <f t="shared" si="3"/>
        <v>-879791</v>
      </c>
      <c r="H52" s="50">
        <f t="shared" si="3"/>
        <v>-820476</v>
      </c>
      <c r="I52" s="50">
        <f t="shared" si="3"/>
        <v>-966909</v>
      </c>
      <c r="J52" s="50">
        <f t="shared" si="3"/>
        <v>-2667176</v>
      </c>
      <c r="K52" s="50">
        <f t="shared" si="3"/>
        <v>-893701</v>
      </c>
      <c r="L52" s="50">
        <f t="shared" si="3"/>
        <v>-862803</v>
      </c>
      <c r="M52" s="50">
        <f t="shared" si="3"/>
        <v>-1001356</v>
      </c>
      <c r="N52" s="50">
        <f t="shared" si="3"/>
        <v>-2757860</v>
      </c>
      <c r="O52" s="50">
        <f t="shared" si="3"/>
        <v>125220</v>
      </c>
      <c r="P52" s="50">
        <f t="shared" si="3"/>
        <v>-755164</v>
      </c>
      <c r="Q52" s="50">
        <f t="shared" si="3"/>
        <v>-786983</v>
      </c>
      <c r="R52" s="50">
        <f t="shared" si="3"/>
        <v>-1416927</v>
      </c>
      <c r="S52" s="50">
        <f t="shared" si="3"/>
        <v>218003</v>
      </c>
      <c r="T52" s="50">
        <f t="shared" si="3"/>
        <v>82239</v>
      </c>
      <c r="U52" s="50">
        <f t="shared" si="3"/>
        <v>-1176176</v>
      </c>
      <c r="V52" s="50">
        <f t="shared" si="3"/>
        <v>-875934</v>
      </c>
      <c r="W52" s="50">
        <f t="shared" si="3"/>
        <v>-7717897</v>
      </c>
      <c r="X52" s="50">
        <f t="shared" si="3"/>
        <v>-14232390</v>
      </c>
      <c r="Y52" s="50">
        <f t="shared" si="3"/>
        <v>6514493</v>
      </c>
      <c r="Z52" s="51">
        <f>+IF(X52&lt;&gt;0,+(Y52/X52)*100,0)</f>
        <v>-45.772305283933342</v>
      </c>
      <c r="AA52" s="48">
        <f>SUM(AA49:AA51)</f>
        <v>-14232390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-10516470</v>
      </c>
      <c r="D54" s="54">
        <f>+D52-D53</f>
        <v>0</v>
      </c>
      <c r="E54" s="55">
        <f t="shared" si="4"/>
        <v>-13802346</v>
      </c>
      <c r="F54" s="56">
        <f t="shared" si="4"/>
        <v>-14232390</v>
      </c>
      <c r="G54" s="56">
        <f t="shared" si="4"/>
        <v>-879791</v>
      </c>
      <c r="H54" s="56">
        <f t="shared" si="4"/>
        <v>-820476</v>
      </c>
      <c r="I54" s="56">
        <f t="shared" si="4"/>
        <v>-966909</v>
      </c>
      <c r="J54" s="56">
        <f t="shared" si="4"/>
        <v>-2667176</v>
      </c>
      <c r="K54" s="56">
        <f t="shared" si="4"/>
        <v>-893701</v>
      </c>
      <c r="L54" s="56">
        <f t="shared" si="4"/>
        <v>-862803</v>
      </c>
      <c r="M54" s="56">
        <f t="shared" si="4"/>
        <v>-1001356</v>
      </c>
      <c r="N54" s="56">
        <f t="shared" si="4"/>
        <v>-2757860</v>
      </c>
      <c r="O54" s="56">
        <f t="shared" si="4"/>
        <v>125220</v>
      </c>
      <c r="P54" s="56">
        <f t="shared" si="4"/>
        <v>-755164</v>
      </c>
      <c r="Q54" s="56">
        <f t="shared" si="4"/>
        <v>-786983</v>
      </c>
      <c r="R54" s="56">
        <f t="shared" si="4"/>
        <v>-1416927</v>
      </c>
      <c r="S54" s="56">
        <f t="shared" si="4"/>
        <v>218003</v>
      </c>
      <c r="T54" s="56">
        <f t="shared" si="4"/>
        <v>82239</v>
      </c>
      <c r="U54" s="56">
        <f t="shared" si="4"/>
        <v>-1176176</v>
      </c>
      <c r="V54" s="56">
        <f t="shared" si="4"/>
        <v>-875934</v>
      </c>
      <c r="W54" s="56">
        <f t="shared" si="4"/>
        <v>-7717897</v>
      </c>
      <c r="X54" s="56">
        <f t="shared" si="4"/>
        <v>-14232390</v>
      </c>
      <c r="Y54" s="56">
        <f t="shared" si="4"/>
        <v>6514493</v>
      </c>
      <c r="Z54" s="57">
        <f>+IF(X54&lt;&gt;0,+(Y54/X54)*100,0)</f>
        <v>-45.772305283933342</v>
      </c>
      <c r="AA54" s="54">
        <f>+AA52-AA53</f>
        <v>-14232390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-10516470</v>
      </c>
      <c r="D57" s="48">
        <f>SUM(D54:D56)</f>
        <v>0</v>
      </c>
      <c r="E57" s="49">
        <f t="shared" si="5"/>
        <v>-13802346</v>
      </c>
      <c r="F57" s="50">
        <f t="shared" si="5"/>
        <v>-14232390</v>
      </c>
      <c r="G57" s="50">
        <f t="shared" si="5"/>
        <v>-879791</v>
      </c>
      <c r="H57" s="50">
        <f t="shared" si="5"/>
        <v>-820476</v>
      </c>
      <c r="I57" s="50">
        <f t="shared" si="5"/>
        <v>-966909</v>
      </c>
      <c r="J57" s="50">
        <f t="shared" si="5"/>
        <v>-2667176</v>
      </c>
      <c r="K57" s="50">
        <f t="shared" si="5"/>
        <v>-893701</v>
      </c>
      <c r="L57" s="50">
        <f t="shared" si="5"/>
        <v>-862803</v>
      </c>
      <c r="M57" s="50">
        <f t="shared" si="5"/>
        <v>-1001356</v>
      </c>
      <c r="N57" s="50">
        <f t="shared" si="5"/>
        <v>-2757860</v>
      </c>
      <c r="O57" s="50">
        <f t="shared" si="5"/>
        <v>125220</v>
      </c>
      <c r="P57" s="50">
        <f t="shared" si="5"/>
        <v>-755164</v>
      </c>
      <c r="Q57" s="50">
        <f t="shared" si="5"/>
        <v>-786983</v>
      </c>
      <c r="R57" s="50">
        <f t="shared" si="5"/>
        <v>-1416927</v>
      </c>
      <c r="S57" s="50">
        <f t="shared" si="5"/>
        <v>218003</v>
      </c>
      <c r="T57" s="50">
        <f t="shared" si="5"/>
        <v>82239</v>
      </c>
      <c r="U57" s="50">
        <f t="shared" si="5"/>
        <v>-1176176</v>
      </c>
      <c r="V57" s="50">
        <f t="shared" si="5"/>
        <v>-875934</v>
      </c>
      <c r="W57" s="50">
        <f t="shared" si="5"/>
        <v>-7717897</v>
      </c>
      <c r="X57" s="50">
        <f t="shared" si="5"/>
        <v>-14232390</v>
      </c>
      <c r="Y57" s="50">
        <f t="shared" si="5"/>
        <v>6514493</v>
      </c>
      <c r="Z57" s="51">
        <f>+IF(X57&lt;&gt;0,+(Y57/X57)*100,0)</f>
        <v>-45.772305283933342</v>
      </c>
      <c r="AA57" s="48">
        <f>SUM(AA54:AA56)</f>
        <v>-14232390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-10516470</v>
      </c>
      <c r="D60" s="65">
        <f>SUM(D57:D59)</f>
        <v>0</v>
      </c>
      <c r="E60" s="66">
        <f t="shared" si="6"/>
        <v>-13802346</v>
      </c>
      <c r="F60" s="67">
        <f t="shared" si="6"/>
        <v>-14232390</v>
      </c>
      <c r="G60" s="67">
        <f t="shared" si="6"/>
        <v>-879791</v>
      </c>
      <c r="H60" s="67">
        <f t="shared" si="6"/>
        <v>-820476</v>
      </c>
      <c r="I60" s="67">
        <f t="shared" si="6"/>
        <v>-966909</v>
      </c>
      <c r="J60" s="67">
        <f t="shared" si="6"/>
        <v>-2667176</v>
      </c>
      <c r="K60" s="67">
        <f t="shared" si="6"/>
        <v>-893701</v>
      </c>
      <c r="L60" s="67">
        <f t="shared" si="6"/>
        <v>-862803</v>
      </c>
      <c r="M60" s="67">
        <f t="shared" si="6"/>
        <v>-1001356</v>
      </c>
      <c r="N60" s="67">
        <f t="shared" si="6"/>
        <v>-2757860</v>
      </c>
      <c r="O60" s="67">
        <f t="shared" si="6"/>
        <v>125220</v>
      </c>
      <c r="P60" s="67">
        <f t="shared" si="6"/>
        <v>-755164</v>
      </c>
      <c r="Q60" s="67">
        <f t="shared" si="6"/>
        <v>-786983</v>
      </c>
      <c r="R60" s="67">
        <f t="shared" si="6"/>
        <v>-1416927</v>
      </c>
      <c r="S60" s="67">
        <f t="shared" si="6"/>
        <v>218003</v>
      </c>
      <c r="T60" s="67">
        <f t="shared" si="6"/>
        <v>82239</v>
      </c>
      <c r="U60" s="67">
        <f t="shared" si="6"/>
        <v>-1176176</v>
      </c>
      <c r="V60" s="67">
        <f t="shared" si="6"/>
        <v>-875934</v>
      </c>
      <c r="W60" s="67">
        <f t="shared" si="6"/>
        <v>-7717897</v>
      </c>
      <c r="X60" s="67">
        <f t="shared" si="6"/>
        <v>-14232390</v>
      </c>
      <c r="Y60" s="67">
        <f t="shared" si="6"/>
        <v>6514493</v>
      </c>
      <c r="Z60" s="68">
        <f>+IF(X60&lt;&gt;0,+(Y60/X60)*100,0)</f>
        <v>-45.772305283933342</v>
      </c>
      <c r="AA60" s="65">
        <f>SUM(AA57:AA59)</f>
        <v>-14232390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1039397</v>
      </c>
      <c r="D9" s="20"/>
      <c r="E9" s="21">
        <v>700000</v>
      </c>
      <c r="F9" s="22">
        <v>700000</v>
      </c>
      <c r="G9" s="22">
        <v>89988</v>
      </c>
      <c r="H9" s="22">
        <v>90753</v>
      </c>
      <c r="I9" s="22">
        <v>89918</v>
      </c>
      <c r="J9" s="22">
        <v>270659</v>
      </c>
      <c r="K9" s="22">
        <v>89918</v>
      </c>
      <c r="L9" s="22">
        <v>91657</v>
      </c>
      <c r="M9" s="22">
        <v>89918</v>
      </c>
      <c r="N9" s="22">
        <v>271493</v>
      </c>
      <c r="O9" s="22">
        <v>92501</v>
      </c>
      <c r="P9" s="22">
        <v>152683</v>
      </c>
      <c r="Q9" s="22">
        <v>89918</v>
      </c>
      <c r="R9" s="22">
        <v>335102</v>
      </c>
      <c r="S9" s="22">
        <v>89918</v>
      </c>
      <c r="T9" s="22">
        <v>89918</v>
      </c>
      <c r="U9" s="22">
        <v>89918</v>
      </c>
      <c r="V9" s="22">
        <v>269754</v>
      </c>
      <c r="W9" s="22">
        <v>1147008</v>
      </c>
      <c r="X9" s="22">
        <v>700000</v>
      </c>
      <c r="Y9" s="22">
        <v>447008</v>
      </c>
      <c r="Z9" s="23">
        <v>63.858285714285714</v>
      </c>
      <c r="AA9" s="20">
        <v>700000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>
        <v>117717</v>
      </c>
      <c r="H26" s="22">
        <v>193158</v>
      </c>
      <c r="I26" s="22">
        <v>153000</v>
      </c>
      <c r="J26" s="22">
        <v>463875</v>
      </c>
      <c r="K26" s="22">
        <v>164000</v>
      </c>
      <c r="L26" s="22">
        <v>156125</v>
      </c>
      <c r="M26" s="22">
        <v>235750</v>
      </c>
      <c r="N26" s="22">
        <v>555875</v>
      </c>
      <c r="O26" s="22"/>
      <c r="P26" s="22"/>
      <c r="Q26" s="22">
        <v>12000</v>
      </c>
      <c r="R26" s="22">
        <v>12000</v>
      </c>
      <c r="S26" s="22">
        <v>12000</v>
      </c>
      <c r="T26" s="22">
        <v>12000</v>
      </c>
      <c r="U26" s="22">
        <v>12000</v>
      </c>
      <c r="V26" s="22">
        <v>36000</v>
      </c>
      <c r="W26" s="22">
        <v>1067750</v>
      </c>
      <c r="X26" s="22"/>
      <c r="Y26" s="22">
        <v>1067750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1039397</v>
      </c>
      <c r="D33" s="29">
        <f t="shared" ref="D33:Y33" si="0">SUM(D6:D32)</f>
        <v>0</v>
      </c>
      <c r="E33" s="30">
        <f t="shared" si="0"/>
        <v>700000</v>
      </c>
      <c r="F33" s="31">
        <f t="shared" si="0"/>
        <v>700000</v>
      </c>
      <c r="G33" s="31">
        <f t="shared" si="0"/>
        <v>207705</v>
      </c>
      <c r="H33" s="31">
        <f t="shared" si="0"/>
        <v>283911</v>
      </c>
      <c r="I33" s="31">
        <f t="shared" si="0"/>
        <v>242918</v>
      </c>
      <c r="J33" s="31">
        <f t="shared" si="0"/>
        <v>734534</v>
      </c>
      <c r="K33" s="31">
        <f t="shared" si="0"/>
        <v>253918</v>
      </c>
      <c r="L33" s="31">
        <f t="shared" si="0"/>
        <v>247782</v>
      </c>
      <c r="M33" s="31">
        <f t="shared" si="0"/>
        <v>325668</v>
      </c>
      <c r="N33" s="31">
        <f t="shared" si="0"/>
        <v>827368</v>
      </c>
      <c r="O33" s="31">
        <f t="shared" si="0"/>
        <v>92501</v>
      </c>
      <c r="P33" s="31">
        <f t="shared" si="0"/>
        <v>152683</v>
      </c>
      <c r="Q33" s="31">
        <f t="shared" si="0"/>
        <v>101918</v>
      </c>
      <c r="R33" s="31">
        <f t="shared" si="0"/>
        <v>347102</v>
      </c>
      <c r="S33" s="31">
        <f t="shared" si="0"/>
        <v>101918</v>
      </c>
      <c r="T33" s="31">
        <f t="shared" si="0"/>
        <v>101918</v>
      </c>
      <c r="U33" s="31">
        <f t="shared" si="0"/>
        <v>101918</v>
      </c>
      <c r="V33" s="31">
        <f t="shared" si="0"/>
        <v>305754</v>
      </c>
      <c r="W33" s="31">
        <f t="shared" si="0"/>
        <v>2214758</v>
      </c>
      <c r="X33" s="31">
        <f t="shared" si="0"/>
        <v>700000</v>
      </c>
      <c r="Y33" s="31">
        <f t="shared" si="0"/>
        <v>1514758</v>
      </c>
      <c r="Z33" s="32">
        <f>+IF(X33&lt;&gt;0,+(Y33/X33)*100,0)</f>
        <v>216.39400000000001</v>
      </c>
      <c r="AA33" s="29">
        <f>SUM(AA6:AA32)</f>
        <v>700000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1753967</v>
      </c>
      <c r="D35" s="20"/>
      <c r="E35" s="21">
        <v>3880000</v>
      </c>
      <c r="F35" s="22">
        <v>2477273</v>
      </c>
      <c r="G35" s="22">
        <v>131193</v>
      </c>
      <c r="H35" s="22">
        <v>128605</v>
      </c>
      <c r="I35" s="22">
        <v>145021</v>
      </c>
      <c r="J35" s="22">
        <v>404819</v>
      </c>
      <c r="K35" s="22">
        <v>159144</v>
      </c>
      <c r="L35" s="22">
        <v>200234</v>
      </c>
      <c r="M35" s="22">
        <v>287336</v>
      </c>
      <c r="N35" s="22">
        <v>646714</v>
      </c>
      <c r="O35" s="22">
        <v>293228</v>
      </c>
      <c r="P35" s="22">
        <v>149278</v>
      </c>
      <c r="Q35" s="22">
        <v>141339</v>
      </c>
      <c r="R35" s="22">
        <v>583845</v>
      </c>
      <c r="S35" s="22">
        <v>143729</v>
      </c>
      <c r="T35" s="22">
        <v>577807</v>
      </c>
      <c r="U35" s="22">
        <v>192150</v>
      </c>
      <c r="V35" s="22">
        <v>913686</v>
      </c>
      <c r="W35" s="22">
        <v>2549064</v>
      </c>
      <c r="X35" s="22">
        <v>2477273</v>
      </c>
      <c r="Y35" s="22">
        <v>71791</v>
      </c>
      <c r="Z35" s="23">
        <v>2.8979850020566968</v>
      </c>
      <c r="AA35" s="20">
        <v>2477273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298855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33619085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5368992</v>
      </c>
      <c r="D42" s="20"/>
      <c r="E42" s="21">
        <v>452500</v>
      </c>
      <c r="F42" s="22">
        <v>2070500</v>
      </c>
      <c r="G42" s="22">
        <v>117717</v>
      </c>
      <c r="H42" s="22">
        <v>195949</v>
      </c>
      <c r="I42" s="22">
        <v>157275</v>
      </c>
      <c r="J42" s="22">
        <v>470941</v>
      </c>
      <c r="K42" s="22">
        <v>202750</v>
      </c>
      <c r="L42" s="22">
        <v>173785</v>
      </c>
      <c r="M42" s="22">
        <v>335596</v>
      </c>
      <c r="N42" s="22">
        <v>712131</v>
      </c>
      <c r="O42" s="22">
        <v>156425</v>
      </c>
      <c r="P42" s="22">
        <v>225118</v>
      </c>
      <c r="Q42" s="22">
        <v>166864</v>
      </c>
      <c r="R42" s="22">
        <v>548407</v>
      </c>
      <c r="S42" s="22">
        <v>155644</v>
      </c>
      <c r="T42" s="22">
        <v>266462</v>
      </c>
      <c r="U42" s="22">
        <v>202428</v>
      </c>
      <c r="V42" s="22">
        <v>624534</v>
      </c>
      <c r="W42" s="22">
        <v>2356013</v>
      </c>
      <c r="X42" s="22">
        <v>2070500</v>
      </c>
      <c r="Y42" s="22">
        <v>285513</v>
      </c>
      <c r="Z42" s="23">
        <v>13.789567737261532</v>
      </c>
      <c r="AA42" s="20">
        <v>2070500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2330688</v>
      </c>
      <c r="D45" s="20"/>
      <c r="E45" s="21">
        <v>2290570</v>
      </c>
      <c r="F45" s="22">
        <v>2690570</v>
      </c>
      <c r="G45" s="22">
        <v>824</v>
      </c>
      <c r="H45" s="22">
        <v>824</v>
      </c>
      <c r="I45" s="22"/>
      <c r="J45" s="22">
        <v>1648</v>
      </c>
      <c r="K45" s="22">
        <v>940200</v>
      </c>
      <c r="L45" s="22">
        <v>1959</v>
      </c>
      <c r="M45" s="22">
        <v>728445</v>
      </c>
      <c r="N45" s="22">
        <v>1670604</v>
      </c>
      <c r="O45" s="22">
        <v>-338445</v>
      </c>
      <c r="P45" s="22">
        <v>33898</v>
      </c>
      <c r="Q45" s="22">
        <v>98785</v>
      </c>
      <c r="R45" s="22">
        <v>-205762</v>
      </c>
      <c r="S45" s="22"/>
      <c r="T45" s="22"/>
      <c r="U45" s="22">
        <v>813000</v>
      </c>
      <c r="V45" s="22">
        <v>813000</v>
      </c>
      <c r="W45" s="22">
        <v>2279490</v>
      </c>
      <c r="X45" s="22">
        <v>2690570</v>
      </c>
      <c r="Y45" s="22">
        <v>-411080</v>
      </c>
      <c r="Z45" s="23">
        <v>-15.278546925001022</v>
      </c>
      <c r="AA45" s="20">
        <v>2690570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43371587</v>
      </c>
      <c r="D48" s="29">
        <f t="shared" ref="D48:Y48" si="1">SUM(D35:D47)</f>
        <v>0</v>
      </c>
      <c r="E48" s="30">
        <f t="shared" si="1"/>
        <v>6623070</v>
      </c>
      <c r="F48" s="31">
        <f t="shared" si="1"/>
        <v>7238343</v>
      </c>
      <c r="G48" s="31">
        <f t="shared" si="1"/>
        <v>249734</v>
      </c>
      <c r="H48" s="31">
        <f t="shared" si="1"/>
        <v>325378</v>
      </c>
      <c r="I48" s="31">
        <f t="shared" si="1"/>
        <v>302296</v>
      </c>
      <c r="J48" s="31">
        <f t="shared" si="1"/>
        <v>877408</v>
      </c>
      <c r="K48" s="31">
        <f t="shared" si="1"/>
        <v>1302094</v>
      </c>
      <c r="L48" s="31">
        <f t="shared" si="1"/>
        <v>375978</v>
      </c>
      <c r="M48" s="31">
        <f t="shared" si="1"/>
        <v>1351377</v>
      </c>
      <c r="N48" s="31">
        <f t="shared" si="1"/>
        <v>3029449</v>
      </c>
      <c r="O48" s="31">
        <f t="shared" si="1"/>
        <v>111208</v>
      </c>
      <c r="P48" s="31">
        <f t="shared" si="1"/>
        <v>408294</v>
      </c>
      <c r="Q48" s="31">
        <f t="shared" si="1"/>
        <v>406988</v>
      </c>
      <c r="R48" s="31">
        <f t="shared" si="1"/>
        <v>926490</v>
      </c>
      <c r="S48" s="31">
        <f t="shared" si="1"/>
        <v>299373</v>
      </c>
      <c r="T48" s="31">
        <f t="shared" si="1"/>
        <v>844269</v>
      </c>
      <c r="U48" s="31">
        <f t="shared" si="1"/>
        <v>1207578</v>
      </c>
      <c r="V48" s="31">
        <f t="shared" si="1"/>
        <v>2351220</v>
      </c>
      <c r="W48" s="31">
        <f t="shared" si="1"/>
        <v>7184567</v>
      </c>
      <c r="X48" s="31">
        <f t="shared" si="1"/>
        <v>7238343</v>
      </c>
      <c r="Y48" s="31">
        <f t="shared" si="1"/>
        <v>-53776</v>
      </c>
      <c r="Z48" s="32">
        <f>+IF(X48&lt;&gt;0,+(Y48/X48)*100,0)</f>
        <v>-0.74293246396309209</v>
      </c>
      <c r="AA48" s="29">
        <f>SUM(AA35:AA47)</f>
        <v>7238343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-42332190</v>
      </c>
      <c r="D49" s="39">
        <f t="shared" si="2"/>
        <v>0</v>
      </c>
      <c r="E49" s="40">
        <f t="shared" si="2"/>
        <v>-5923070</v>
      </c>
      <c r="F49" s="41">
        <f t="shared" si="2"/>
        <v>-6538343</v>
      </c>
      <c r="G49" s="41">
        <f t="shared" si="2"/>
        <v>-42029</v>
      </c>
      <c r="H49" s="41">
        <f t="shared" si="2"/>
        <v>-41467</v>
      </c>
      <c r="I49" s="41">
        <f t="shared" si="2"/>
        <v>-59378</v>
      </c>
      <c r="J49" s="41">
        <f t="shared" si="2"/>
        <v>-142874</v>
      </c>
      <c r="K49" s="41">
        <f t="shared" si="2"/>
        <v>-1048176</v>
      </c>
      <c r="L49" s="41">
        <f t="shared" si="2"/>
        <v>-128196</v>
      </c>
      <c r="M49" s="41">
        <f t="shared" si="2"/>
        <v>-1025709</v>
      </c>
      <c r="N49" s="41">
        <f t="shared" si="2"/>
        <v>-2202081</v>
      </c>
      <c r="O49" s="41">
        <f t="shared" si="2"/>
        <v>-18707</v>
      </c>
      <c r="P49" s="41">
        <f t="shared" si="2"/>
        <v>-255611</v>
      </c>
      <c r="Q49" s="41">
        <f t="shared" si="2"/>
        <v>-305070</v>
      </c>
      <c r="R49" s="41">
        <f t="shared" si="2"/>
        <v>-579388</v>
      </c>
      <c r="S49" s="41">
        <f t="shared" si="2"/>
        <v>-197455</v>
      </c>
      <c r="T49" s="41">
        <f t="shared" si="2"/>
        <v>-742351</v>
      </c>
      <c r="U49" s="41">
        <f t="shared" si="2"/>
        <v>-1105660</v>
      </c>
      <c r="V49" s="41">
        <f t="shared" si="2"/>
        <v>-2045466</v>
      </c>
      <c r="W49" s="41">
        <f t="shared" si="2"/>
        <v>-4969809</v>
      </c>
      <c r="X49" s="41">
        <f t="shared" si="2"/>
        <v>-6538343</v>
      </c>
      <c r="Y49" s="41">
        <f t="shared" si="2"/>
        <v>1568534</v>
      </c>
      <c r="Z49" s="42">
        <f>+IF(X49&lt;&gt;0,+(Y49/X49)*100,0)</f>
        <v>-23.989778449983429</v>
      </c>
      <c r="AA49" s="39">
        <f>+AA33-AA48</f>
        <v>-6538343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-42332190</v>
      </c>
      <c r="D52" s="48">
        <f t="shared" si="3"/>
        <v>0</v>
      </c>
      <c r="E52" s="49">
        <f t="shared" si="3"/>
        <v>-5923070</v>
      </c>
      <c r="F52" s="50">
        <f t="shared" si="3"/>
        <v>-6538343</v>
      </c>
      <c r="G52" s="50">
        <f t="shared" si="3"/>
        <v>-42029</v>
      </c>
      <c r="H52" s="50">
        <f t="shared" si="3"/>
        <v>-41467</v>
      </c>
      <c r="I52" s="50">
        <f t="shared" si="3"/>
        <v>-59378</v>
      </c>
      <c r="J52" s="50">
        <f t="shared" si="3"/>
        <v>-142874</v>
      </c>
      <c r="K52" s="50">
        <f t="shared" si="3"/>
        <v>-1048176</v>
      </c>
      <c r="L52" s="50">
        <f t="shared" si="3"/>
        <v>-128196</v>
      </c>
      <c r="M52" s="50">
        <f t="shared" si="3"/>
        <v>-1025709</v>
      </c>
      <c r="N52" s="50">
        <f t="shared" si="3"/>
        <v>-2202081</v>
      </c>
      <c r="O52" s="50">
        <f t="shared" si="3"/>
        <v>-18707</v>
      </c>
      <c r="P52" s="50">
        <f t="shared" si="3"/>
        <v>-255611</v>
      </c>
      <c r="Q52" s="50">
        <f t="shared" si="3"/>
        <v>-305070</v>
      </c>
      <c r="R52" s="50">
        <f t="shared" si="3"/>
        <v>-579388</v>
      </c>
      <c r="S52" s="50">
        <f t="shared" si="3"/>
        <v>-197455</v>
      </c>
      <c r="T52" s="50">
        <f t="shared" si="3"/>
        <v>-742351</v>
      </c>
      <c r="U52" s="50">
        <f t="shared" si="3"/>
        <v>-1105660</v>
      </c>
      <c r="V52" s="50">
        <f t="shared" si="3"/>
        <v>-2045466</v>
      </c>
      <c r="W52" s="50">
        <f t="shared" si="3"/>
        <v>-4969809</v>
      </c>
      <c r="X52" s="50">
        <f t="shared" si="3"/>
        <v>-6538343</v>
      </c>
      <c r="Y52" s="50">
        <f t="shared" si="3"/>
        <v>1568534</v>
      </c>
      <c r="Z52" s="51">
        <f>+IF(X52&lt;&gt;0,+(Y52/X52)*100,0)</f>
        <v>-23.989778449983429</v>
      </c>
      <c r="AA52" s="48">
        <f>SUM(AA49:AA51)</f>
        <v>-6538343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-42332190</v>
      </c>
      <c r="D54" s="54">
        <f>+D52-D53</f>
        <v>0</v>
      </c>
      <c r="E54" s="55">
        <f t="shared" si="4"/>
        <v>-5923070</v>
      </c>
      <c r="F54" s="56">
        <f t="shared" si="4"/>
        <v>-6538343</v>
      </c>
      <c r="G54" s="56">
        <f t="shared" si="4"/>
        <v>-42029</v>
      </c>
      <c r="H54" s="56">
        <f t="shared" si="4"/>
        <v>-41467</v>
      </c>
      <c r="I54" s="56">
        <f t="shared" si="4"/>
        <v>-59378</v>
      </c>
      <c r="J54" s="56">
        <f t="shared" si="4"/>
        <v>-142874</v>
      </c>
      <c r="K54" s="56">
        <f t="shared" si="4"/>
        <v>-1048176</v>
      </c>
      <c r="L54" s="56">
        <f t="shared" si="4"/>
        <v>-128196</v>
      </c>
      <c r="M54" s="56">
        <f t="shared" si="4"/>
        <v>-1025709</v>
      </c>
      <c r="N54" s="56">
        <f t="shared" si="4"/>
        <v>-2202081</v>
      </c>
      <c r="O54" s="56">
        <f t="shared" si="4"/>
        <v>-18707</v>
      </c>
      <c r="P54" s="56">
        <f t="shared" si="4"/>
        <v>-255611</v>
      </c>
      <c r="Q54" s="56">
        <f t="shared" si="4"/>
        <v>-305070</v>
      </c>
      <c r="R54" s="56">
        <f t="shared" si="4"/>
        <v>-579388</v>
      </c>
      <c r="S54" s="56">
        <f t="shared" si="4"/>
        <v>-197455</v>
      </c>
      <c r="T54" s="56">
        <f t="shared" si="4"/>
        <v>-742351</v>
      </c>
      <c r="U54" s="56">
        <f t="shared" si="4"/>
        <v>-1105660</v>
      </c>
      <c r="V54" s="56">
        <f t="shared" si="4"/>
        <v>-2045466</v>
      </c>
      <c r="W54" s="56">
        <f t="shared" si="4"/>
        <v>-4969809</v>
      </c>
      <c r="X54" s="56">
        <f t="shared" si="4"/>
        <v>-6538343</v>
      </c>
      <c r="Y54" s="56">
        <f t="shared" si="4"/>
        <v>1568534</v>
      </c>
      <c r="Z54" s="57">
        <f>+IF(X54&lt;&gt;0,+(Y54/X54)*100,0)</f>
        <v>-23.989778449983429</v>
      </c>
      <c r="AA54" s="54">
        <f>+AA52-AA53</f>
        <v>-6538343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-42332190</v>
      </c>
      <c r="D57" s="48">
        <f>SUM(D54:D56)</f>
        <v>0</v>
      </c>
      <c r="E57" s="49">
        <f t="shared" si="5"/>
        <v>-5923070</v>
      </c>
      <c r="F57" s="50">
        <f t="shared" si="5"/>
        <v>-6538343</v>
      </c>
      <c r="G57" s="50">
        <f t="shared" si="5"/>
        <v>-42029</v>
      </c>
      <c r="H57" s="50">
        <f t="shared" si="5"/>
        <v>-41467</v>
      </c>
      <c r="I57" s="50">
        <f t="shared" si="5"/>
        <v>-59378</v>
      </c>
      <c r="J57" s="50">
        <f t="shared" si="5"/>
        <v>-142874</v>
      </c>
      <c r="K57" s="50">
        <f t="shared" si="5"/>
        <v>-1048176</v>
      </c>
      <c r="L57" s="50">
        <f t="shared" si="5"/>
        <v>-128196</v>
      </c>
      <c r="M57" s="50">
        <f t="shared" si="5"/>
        <v>-1025709</v>
      </c>
      <c r="N57" s="50">
        <f t="shared" si="5"/>
        <v>-2202081</v>
      </c>
      <c r="O57" s="50">
        <f t="shared" si="5"/>
        <v>-18707</v>
      </c>
      <c r="P57" s="50">
        <f t="shared" si="5"/>
        <v>-255611</v>
      </c>
      <c r="Q57" s="50">
        <f t="shared" si="5"/>
        <v>-305070</v>
      </c>
      <c r="R57" s="50">
        <f t="shared" si="5"/>
        <v>-579388</v>
      </c>
      <c r="S57" s="50">
        <f t="shared" si="5"/>
        <v>-197455</v>
      </c>
      <c r="T57" s="50">
        <f t="shared" si="5"/>
        <v>-742351</v>
      </c>
      <c r="U57" s="50">
        <f t="shared" si="5"/>
        <v>-1105660</v>
      </c>
      <c r="V57" s="50">
        <f t="shared" si="5"/>
        <v>-2045466</v>
      </c>
      <c r="W57" s="50">
        <f t="shared" si="5"/>
        <v>-4969809</v>
      </c>
      <c r="X57" s="50">
        <f t="shared" si="5"/>
        <v>-6538343</v>
      </c>
      <c r="Y57" s="50">
        <f t="shared" si="5"/>
        <v>1568534</v>
      </c>
      <c r="Z57" s="51">
        <f>+IF(X57&lt;&gt;0,+(Y57/X57)*100,0)</f>
        <v>-23.989778449983429</v>
      </c>
      <c r="AA57" s="48">
        <f>SUM(AA54:AA56)</f>
        <v>-6538343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-42332190</v>
      </c>
      <c r="D60" s="65">
        <f>SUM(D57:D59)</f>
        <v>0</v>
      </c>
      <c r="E60" s="66">
        <f t="shared" si="6"/>
        <v>-5923070</v>
      </c>
      <c r="F60" s="67">
        <f t="shared" si="6"/>
        <v>-6538343</v>
      </c>
      <c r="G60" s="67">
        <f t="shared" si="6"/>
        <v>-42029</v>
      </c>
      <c r="H60" s="67">
        <f t="shared" si="6"/>
        <v>-41467</v>
      </c>
      <c r="I60" s="67">
        <f t="shared" si="6"/>
        <v>-59378</v>
      </c>
      <c r="J60" s="67">
        <f t="shared" si="6"/>
        <v>-142874</v>
      </c>
      <c r="K60" s="67">
        <f t="shared" si="6"/>
        <v>-1048176</v>
      </c>
      <c r="L60" s="67">
        <f t="shared" si="6"/>
        <v>-128196</v>
      </c>
      <c r="M60" s="67">
        <f t="shared" si="6"/>
        <v>-1025709</v>
      </c>
      <c r="N60" s="67">
        <f t="shared" si="6"/>
        <v>-2202081</v>
      </c>
      <c r="O60" s="67">
        <f t="shared" si="6"/>
        <v>-18707</v>
      </c>
      <c r="P60" s="67">
        <f t="shared" si="6"/>
        <v>-255611</v>
      </c>
      <c r="Q60" s="67">
        <f t="shared" si="6"/>
        <v>-305070</v>
      </c>
      <c r="R60" s="67">
        <f t="shared" si="6"/>
        <v>-579388</v>
      </c>
      <c r="S60" s="67">
        <f t="shared" si="6"/>
        <v>-197455</v>
      </c>
      <c r="T60" s="67">
        <f t="shared" si="6"/>
        <v>-742351</v>
      </c>
      <c r="U60" s="67">
        <f t="shared" si="6"/>
        <v>-1105660</v>
      </c>
      <c r="V60" s="67">
        <f t="shared" si="6"/>
        <v>-2045466</v>
      </c>
      <c r="W60" s="67">
        <f t="shared" si="6"/>
        <v>-4969809</v>
      </c>
      <c r="X60" s="67">
        <f t="shared" si="6"/>
        <v>-6538343</v>
      </c>
      <c r="Y60" s="67">
        <f t="shared" si="6"/>
        <v>1568534</v>
      </c>
      <c r="Z60" s="68">
        <f>+IF(X60&lt;&gt;0,+(Y60/X60)*100,0)</f>
        <v>-23.989778449983429</v>
      </c>
      <c r="AA60" s="65">
        <f>SUM(AA57:AA59)</f>
        <v>-6538343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13196249</v>
      </c>
      <c r="D9" s="20"/>
      <c r="E9" s="21">
        <v>15067965</v>
      </c>
      <c r="F9" s="22">
        <v>17048792</v>
      </c>
      <c r="G9" s="22">
        <v>991997</v>
      </c>
      <c r="H9" s="22">
        <v>994880</v>
      </c>
      <c r="I9" s="22">
        <v>989609</v>
      </c>
      <c r="J9" s="22">
        <v>2976486</v>
      </c>
      <c r="K9" s="22">
        <v>985374</v>
      </c>
      <c r="L9" s="22">
        <v>980789</v>
      </c>
      <c r="M9" s="22">
        <v>977756</v>
      </c>
      <c r="N9" s="22">
        <v>2943919</v>
      </c>
      <c r="O9" s="22">
        <v>977199</v>
      </c>
      <c r="P9" s="22">
        <v>975742</v>
      </c>
      <c r="Q9" s="22">
        <v>975171</v>
      </c>
      <c r="R9" s="22">
        <v>2928112</v>
      </c>
      <c r="S9" s="22">
        <v>968155</v>
      </c>
      <c r="T9" s="22">
        <v>974544</v>
      </c>
      <c r="U9" s="22">
        <v>972719</v>
      </c>
      <c r="V9" s="22">
        <v>2915418</v>
      </c>
      <c r="W9" s="22">
        <v>11763935</v>
      </c>
      <c r="X9" s="22">
        <v>17048796</v>
      </c>
      <c r="Y9" s="22">
        <v>-5284861</v>
      </c>
      <c r="Z9" s="23">
        <v>-30.998441180245223</v>
      </c>
      <c r="AA9" s="20">
        <v>17048792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13196249</v>
      </c>
      <c r="D33" s="29">
        <f t="shared" ref="D33:Y33" si="0">SUM(D6:D32)</f>
        <v>0</v>
      </c>
      <c r="E33" s="30">
        <f t="shared" si="0"/>
        <v>15067965</v>
      </c>
      <c r="F33" s="31">
        <f t="shared" si="0"/>
        <v>17048792</v>
      </c>
      <c r="G33" s="31">
        <f t="shared" si="0"/>
        <v>991997</v>
      </c>
      <c r="H33" s="31">
        <f t="shared" si="0"/>
        <v>994880</v>
      </c>
      <c r="I33" s="31">
        <f t="shared" si="0"/>
        <v>989609</v>
      </c>
      <c r="J33" s="31">
        <f t="shared" si="0"/>
        <v>2976486</v>
      </c>
      <c r="K33" s="31">
        <f t="shared" si="0"/>
        <v>985374</v>
      </c>
      <c r="L33" s="31">
        <f t="shared" si="0"/>
        <v>980789</v>
      </c>
      <c r="M33" s="31">
        <f t="shared" si="0"/>
        <v>977756</v>
      </c>
      <c r="N33" s="31">
        <f t="shared" si="0"/>
        <v>2943919</v>
      </c>
      <c r="O33" s="31">
        <f t="shared" si="0"/>
        <v>977199</v>
      </c>
      <c r="P33" s="31">
        <f t="shared" si="0"/>
        <v>975742</v>
      </c>
      <c r="Q33" s="31">
        <f t="shared" si="0"/>
        <v>975171</v>
      </c>
      <c r="R33" s="31">
        <f t="shared" si="0"/>
        <v>2928112</v>
      </c>
      <c r="S33" s="31">
        <f t="shared" si="0"/>
        <v>968155</v>
      </c>
      <c r="T33" s="31">
        <f t="shared" si="0"/>
        <v>974544</v>
      </c>
      <c r="U33" s="31">
        <f t="shared" si="0"/>
        <v>972719</v>
      </c>
      <c r="V33" s="31">
        <f t="shared" si="0"/>
        <v>2915418</v>
      </c>
      <c r="W33" s="31">
        <f t="shared" si="0"/>
        <v>11763935</v>
      </c>
      <c r="X33" s="31">
        <f t="shared" si="0"/>
        <v>17048796</v>
      </c>
      <c r="Y33" s="31">
        <f t="shared" si="0"/>
        <v>-5284861</v>
      </c>
      <c r="Z33" s="32">
        <f>+IF(X33&lt;&gt;0,+(Y33/X33)*100,0)</f>
        <v>-30.998441180245223</v>
      </c>
      <c r="AA33" s="29">
        <f>SUM(AA6:AA32)</f>
        <v>17048792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9747414</v>
      </c>
      <c r="D35" s="20"/>
      <c r="E35" s="21">
        <v>16482169</v>
      </c>
      <c r="F35" s="22">
        <v>16482169</v>
      </c>
      <c r="G35" s="22">
        <v>795565</v>
      </c>
      <c r="H35" s="22">
        <v>799986</v>
      </c>
      <c r="I35" s="22">
        <v>909863</v>
      </c>
      <c r="J35" s="22">
        <v>2505414</v>
      </c>
      <c r="K35" s="22">
        <v>802888</v>
      </c>
      <c r="L35" s="22">
        <v>1004273</v>
      </c>
      <c r="M35" s="22">
        <v>803401</v>
      </c>
      <c r="N35" s="22">
        <v>2610562</v>
      </c>
      <c r="O35" s="22">
        <v>770780</v>
      </c>
      <c r="P35" s="22">
        <v>784661</v>
      </c>
      <c r="Q35" s="22">
        <v>801466</v>
      </c>
      <c r="R35" s="22">
        <v>2356907</v>
      </c>
      <c r="S35" s="22">
        <v>793980</v>
      </c>
      <c r="T35" s="22">
        <v>753019</v>
      </c>
      <c r="U35" s="22">
        <v>892985</v>
      </c>
      <c r="V35" s="22">
        <v>2439984</v>
      </c>
      <c r="W35" s="22">
        <v>9912867</v>
      </c>
      <c r="X35" s="22">
        <v>16482157</v>
      </c>
      <c r="Y35" s="22">
        <v>-6569290</v>
      </c>
      <c r="Z35" s="23">
        <v>-39.856979884368286</v>
      </c>
      <c r="AA35" s="20">
        <v>16482169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265110</v>
      </c>
      <c r="D38" s="20"/>
      <c r="E38" s="21">
        <v>365000</v>
      </c>
      <c r="F38" s="22">
        <v>365000</v>
      </c>
      <c r="G38" s="22"/>
      <c r="H38" s="22"/>
      <c r="I38" s="22"/>
      <c r="J38" s="22"/>
      <c r="K38" s="22"/>
      <c r="L38" s="22">
        <v>6196</v>
      </c>
      <c r="M38" s="22"/>
      <c r="N38" s="22">
        <v>6196</v>
      </c>
      <c r="O38" s="22"/>
      <c r="P38" s="22">
        <v>1839</v>
      </c>
      <c r="Q38" s="22"/>
      <c r="R38" s="22">
        <v>1839</v>
      </c>
      <c r="S38" s="22"/>
      <c r="T38" s="22"/>
      <c r="U38" s="22">
        <v>41784</v>
      </c>
      <c r="V38" s="22">
        <v>41784</v>
      </c>
      <c r="W38" s="22">
        <v>49819</v>
      </c>
      <c r="X38" s="22">
        <v>365004</v>
      </c>
      <c r="Y38" s="22">
        <v>-315185</v>
      </c>
      <c r="Z38" s="23">
        <v>-86.351108481002953</v>
      </c>
      <c r="AA38" s="20">
        <v>365000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61275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78707</v>
      </c>
      <c r="D45" s="20"/>
      <c r="E45" s="21">
        <v>83016</v>
      </c>
      <c r="F45" s="22">
        <v>84976</v>
      </c>
      <c r="G45" s="22">
        <v>6564</v>
      </c>
      <c r="H45" s="22">
        <v>8569</v>
      </c>
      <c r="I45" s="22">
        <v>7646</v>
      </c>
      <c r="J45" s="22">
        <v>22779</v>
      </c>
      <c r="K45" s="22">
        <v>6566</v>
      </c>
      <c r="L45" s="22">
        <v>8572</v>
      </c>
      <c r="M45" s="22">
        <v>6567</v>
      </c>
      <c r="N45" s="22">
        <v>21705</v>
      </c>
      <c r="O45" s="22">
        <v>6244</v>
      </c>
      <c r="P45" s="22">
        <v>6383</v>
      </c>
      <c r="Q45" s="22">
        <v>6530</v>
      </c>
      <c r="R45" s="22">
        <v>19157</v>
      </c>
      <c r="S45" s="22">
        <v>6455</v>
      </c>
      <c r="T45" s="22">
        <v>6046</v>
      </c>
      <c r="U45" s="22">
        <v>7229</v>
      </c>
      <c r="V45" s="22">
        <v>19730</v>
      </c>
      <c r="W45" s="22">
        <v>83371</v>
      </c>
      <c r="X45" s="22">
        <v>84972</v>
      </c>
      <c r="Y45" s="22">
        <v>-1601</v>
      </c>
      <c r="Z45" s="23">
        <v>-1.8841500729652121</v>
      </c>
      <c r="AA45" s="20">
        <v>84976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10152506</v>
      </c>
      <c r="D48" s="29">
        <f t="shared" ref="D48:Y48" si="1">SUM(D35:D47)</f>
        <v>0</v>
      </c>
      <c r="E48" s="30">
        <f t="shared" si="1"/>
        <v>16930185</v>
      </c>
      <c r="F48" s="31">
        <f t="shared" si="1"/>
        <v>16932145</v>
      </c>
      <c r="G48" s="31">
        <f t="shared" si="1"/>
        <v>802129</v>
      </c>
      <c r="H48" s="31">
        <f t="shared" si="1"/>
        <v>808555</v>
      </c>
      <c r="I48" s="31">
        <f t="shared" si="1"/>
        <v>917509</v>
      </c>
      <c r="J48" s="31">
        <f t="shared" si="1"/>
        <v>2528193</v>
      </c>
      <c r="K48" s="31">
        <f t="shared" si="1"/>
        <v>809454</v>
      </c>
      <c r="L48" s="31">
        <f t="shared" si="1"/>
        <v>1019041</v>
      </c>
      <c r="M48" s="31">
        <f t="shared" si="1"/>
        <v>809968</v>
      </c>
      <c r="N48" s="31">
        <f t="shared" si="1"/>
        <v>2638463</v>
      </c>
      <c r="O48" s="31">
        <f t="shared" si="1"/>
        <v>777024</v>
      </c>
      <c r="P48" s="31">
        <f t="shared" si="1"/>
        <v>792883</v>
      </c>
      <c r="Q48" s="31">
        <f t="shared" si="1"/>
        <v>807996</v>
      </c>
      <c r="R48" s="31">
        <f t="shared" si="1"/>
        <v>2377903</v>
      </c>
      <c r="S48" s="31">
        <f t="shared" si="1"/>
        <v>800435</v>
      </c>
      <c r="T48" s="31">
        <f t="shared" si="1"/>
        <v>759065</v>
      </c>
      <c r="U48" s="31">
        <f t="shared" si="1"/>
        <v>941998</v>
      </c>
      <c r="V48" s="31">
        <f t="shared" si="1"/>
        <v>2501498</v>
      </c>
      <c r="W48" s="31">
        <f t="shared" si="1"/>
        <v>10046057</v>
      </c>
      <c r="X48" s="31">
        <f t="shared" si="1"/>
        <v>16932133</v>
      </c>
      <c r="Y48" s="31">
        <f t="shared" si="1"/>
        <v>-6886076</v>
      </c>
      <c r="Z48" s="32">
        <f>+IF(X48&lt;&gt;0,+(Y48/X48)*100,0)</f>
        <v>-40.668685983035921</v>
      </c>
      <c r="AA48" s="29">
        <f>SUM(AA35:AA47)</f>
        <v>16932145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3043743</v>
      </c>
      <c r="D49" s="39">
        <f t="shared" si="2"/>
        <v>0</v>
      </c>
      <c r="E49" s="40">
        <f t="shared" si="2"/>
        <v>-1862220</v>
      </c>
      <c r="F49" s="41">
        <f t="shared" si="2"/>
        <v>116647</v>
      </c>
      <c r="G49" s="41">
        <f t="shared" si="2"/>
        <v>189868</v>
      </c>
      <c r="H49" s="41">
        <f t="shared" si="2"/>
        <v>186325</v>
      </c>
      <c r="I49" s="41">
        <f t="shared" si="2"/>
        <v>72100</v>
      </c>
      <c r="J49" s="41">
        <f t="shared" si="2"/>
        <v>448293</v>
      </c>
      <c r="K49" s="41">
        <f t="shared" si="2"/>
        <v>175920</v>
      </c>
      <c r="L49" s="41">
        <f t="shared" si="2"/>
        <v>-38252</v>
      </c>
      <c r="M49" s="41">
        <f t="shared" si="2"/>
        <v>167788</v>
      </c>
      <c r="N49" s="41">
        <f t="shared" si="2"/>
        <v>305456</v>
      </c>
      <c r="O49" s="41">
        <f t="shared" si="2"/>
        <v>200175</v>
      </c>
      <c r="P49" s="41">
        <f t="shared" si="2"/>
        <v>182859</v>
      </c>
      <c r="Q49" s="41">
        <f t="shared" si="2"/>
        <v>167175</v>
      </c>
      <c r="R49" s="41">
        <f t="shared" si="2"/>
        <v>550209</v>
      </c>
      <c r="S49" s="41">
        <f t="shared" si="2"/>
        <v>167720</v>
      </c>
      <c r="T49" s="41">
        <f t="shared" si="2"/>
        <v>215479</v>
      </c>
      <c r="U49" s="41">
        <f t="shared" si="2"/>
        <v>30721</v>
      </c>
      <c r="V49" s="41">
        <f t="shared" si="2"/>
        <v>413920</v>
      </c>
      <c r="W49" s="41">
        <f t="shared" si="2"/>
        <v>1717878</v>
      </c>
      <c r="X49" s="41">
        <f t="shared" si="2"/>
        <v>116663</v>
      </c>
      <c r="Y49" s="41">
        <f t="shared" si="2"/>
        <v>1601215</v>
      </c>
      <c r="Z49" s="42">
        <f>+IF(X49&lt;&gt;0,+(Y49/X49)*100,0)</f>
        <v>1372.5131361271353</v>
      </c>
      <c r="AA49" s="39">
        <f>+AA33-AA48</f>
        <v>116647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3043743</v>
      </c>
      <c r="D52" s="48">
        <f t="shared" si="3"/>
        <v>0</v>
      </c>
      <c r="E52" s="49">
        <f t="shared" si="3"/>
        <v>-1862220</v>
      </c>
      <c r="F52" s="50">
        <f t="shared" si="3"/>
        <v>116647</v>
      </c>
      <c r="G52" s="50">
        <f t="shared" si="3"/>
        <v>189868</v>
      </c>
      <c r="H52" s="50">
        <f t="shared" si="3"/>
        <v>186325</v>
      </c>
      <c r="I52" s="50">
        <f t="shared" si="3"/>
        <v>72100</v>
      </c>
      <c r="J52" s="50">
        <f t="shared" si="3"/>
        <v>448293</v>
      </c>
      <c r="K52" s="50">
        <f t="shared" si="3"/>
        <v>175920</v>
      </c>
      <c r="L52" s="50">
        <f t="shared" si="3"/>
        <v>-38252</v>
      </c>
      <c r="M52" s="50">
        <f t="shared" si="3"/>
        <v>167788</v>
      </c>
      <c r="N52" s="50">
        <f t="shared" si="3"/>
        <v>305456</v>
      </c>
      <c r="O52" s="50">
        <f t="shared" si="3"/>
        <v>200175</v>
      </c>
      <c r="P52" s="50">
        <f t="shared" si="3"/>
        <v>182859</v>
      </c>
      <c r="Q52" s="50">
        <f t="shared" si="3"/>
        <v>167175</v>
      </c>
      <c r="R52" s="50">
        <f t="shared" si="3"/>
        <v>550209</v>
      </c>
      <c r="S52" s="50">
        <f t="shared" si="3"/>
        <v>167720</v>
      </c>
      <c r="T52" s="50">
        <f t="shared" si="3"/>
        <v>215479</v>
      </c>
      <c r="U52" s="50">
        <f t="shared" si="3"/>
        <v>30721</v>
      </c>
      <c r="V52" s="50">
        <f t="shared" si="3"/>
        <v>413920</v>
      </c>
      <c r="W52" s="50">
        <f t="shared" si="3"/>
        <v>1717878</v>
      </c>
      <c r="X52" s="50">
        <f t="shared" si="3"/>
        <v>116663</v>
      </c>
      <c r="Y52" s="50">
        <f t="shared" si="3"/>
        <v>1601215</v>
      </c>
      <c r="Z52" s="51">
        <f>+IF(X52&lt;&gt;0,+(Y52/X52)*100,0)</f>
        <v>1372.5131361271353</v>
      </c>
      <c r="AA52" s="48">
        <f>SUM(AA49:AA51)</f>
        <v>116647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3043743</v>
      </c>
      <c r="D54" s="54">
        <f>+D52-D53</f>
        <v>0</v>
      </c>
      <c r="E54" s="55">
        <f t="shared" si="4"/>
        <v>-1862220</v>
      </c>
      <c r="F54" s="56">
        <f t="shared" si="4"/>
        <v>116647</v>
      </c>
      <c r="G54" s="56">
        <f t="shared" si="4"/>
        <v>189868</v>
      </c>
      <c r="H54" s="56">
        <f t="shared" si="4"/>
        <v>186325</v>
      </c>
      <c r="I54" s="56">
        <f t="shared" si="4"/>
        <v>72100</v>
      </c>
      <c r="J54" s="56">
        <f t="shared" si="4"/>
        <v>448293</v>
      </c>
      <c r="K54" s="56">
        <f t="shared" si="4"/>
        <v>175920</v>
      </c>
      <c r="L54" s="56">
        <f t="shared" si="4"/>
        <v>-38252</v>
      </c>
      <c r="M54" s="56">
        <f t="shared" si="4"/>
        <v>167788</v>
      </c>
      <c r="N54" s="56">
        <f t="shared" si="4"/>
        <v>305456</v>
      </c>
      <c r="O54" s="56">
        <f t="shared" si="4"/>
        <v>200175</v>
      </c>
      <c r="P54" s="56">
        <f t="shared" si="4"/>
        <v>182859</v>
      </c>
      <c r="Q54" s="56">
        <f t="shared" si="4"/>
        <v>167175</v>
      </c>
      <c r="R54" s="56">
        <f t="shared" si="4"/>
        <v>550209</v>
      </c>
      <c r="S54" s="56">
        <f t="shared" si="4"/>
        <v>167720</v>
      </c>
      <c r="T54" s="56">
        <f t="shared" si="4"/>
        <v>215479</v>
      </c>
      <c r="U54" s="56">
        <f t="shared" si="4"/>
        <v>30721</v>
      </c>
      <c r="V54" s="56">
        <f t="shared" si="4"/>
        <v>413920</v>
      </c>
      <c r="W54" s="56">
        <f t="shared" si="4"/>
        <v>1717878</v>
      </c>
      <c r="X54" s="56">
        <f t="shared" si="4"/>
        <v>116663</v>
      </c>
      <c r="Y54" s="56">
        <f t="shared" si="4"/>
        <v>1601215</v>
      </c>
      <c r="Z54" s="57">
        <f>+IF(X54&lt;&gt;0,+(Y54/X54)*100,0)</f>
        <v>1372.5131361271353</v>
      </c>
      <c r="AA54" s="54">
        <f>+AA52-AA53</f>
        <v>116647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3043743</v>
      </c>
      <c r="D57" s="48">
        <f>SUM(D54:D56)</f>
        <v>0</v>
      </c>
      <c r="E57" s="49">
        <f t="shared" si="5"/>
        <v>-1862220</v>
      </c>
      <c r="F57" s="50">
        <f t="shared" si="5"/>
        <v>116647</v>
      </c>
      <c r="G57" s="50">
        <f t="shared" si="5"/>
        <v>189868</v>
      </c>
      <c r="H57" s="50">
        <f t="shared" si="5"/>
        <v>186325</v>
      </c>
      <c r="I57" s="50">
        <f t="shared" si="5"/>
        <v>72100</v>
      </c>
      <c r="J57" s="50">
        <f t="shared" si="5"/>
        <v>448293</v>
      </c>
      <c r="K57" s="50">
        <f t="shared" si="5"/>
        <v>175920</v>
      </c>
      <c r="L57" s="50">
        <f t="shared" si="5"/>
        <v>-38252</v>
      </c>
      <c r="M57" s="50">
        <f t="shared" si="5"/>
        <v>167788</v>
      </c>
      <c r="N57" s="50">
        <f t="shared" si="5"/>
        <v>305456</v>
      </c>
      <c r="O57" s="50">
        <f t="shared" si="5"/>
        <v>200175</v>
      </c>
      <c r="P57" s="50">
        <f t="shared" si="5"/>
        <v>182859</v>
      </c>
      <c r="Q57" s="50">
        <f t="shared" si="5"/>
        <v>167175</v>
      </c>
      <c r="R57" s="50">
        <f t="shared" si="5"/>
        <v>550209</v>
      </c>
      <c r="S57" s="50">
        <f t="shared" si="5"/>
        <v>167720</v>
      </c>
      <c r="T57" s="50">
        <f t="shared" si="5"/>
        <v>215479</v>
      </c>
      <c r="U57" s="50">
        <f t="shared" si="5"/>
        <v>30721</v>
      </c>
      <c r="V57" s="50">
        <f t="shared" si="5"/>
        <v>413920</v>
      </c>
      <c r="W57" s="50">
        <f t="shared" si="5"/>
        <v>1717878</v>
      </c>
      <c r="X57" s="50">
        <f t="shared" si="5"/>
        <v>116663</v>
      </c>
      <c r="Y57" s="50">
        <f t="shared" si="5"/>
        <v>1601215</v>
      </c>
      <c r="Z57" s="51">
        <f>+IF(X57&lt;&gt;0,+(Y57/X57)*100,0)</f>
        <v>1372.5131361271353</v>
      </c>
      <c r="AA57" s="48">
        <f>SUM(AA54:AA56)</f>
        <v>116647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3043743</v>
      </c>
      <c r="D60" s="65">
        <f>SUM(D57:D59)</f>
        <v>0</v>
      </c>
      <c r="E60" s="66">
        <f t="shared" si="6"/>
        <v>-1862220</v>
      </c>
      <c r="F60" s="67">
        <f t="shared" si="6"/>
        <v>116647</v>
      </c>
      <c r="G60" s="67">
        <f t="shared" si="6"/>
        <v>189868</v>
      </c>
      <c r="H60" s="67">
        <f t="shared" si="6"/>
        <v>186325</v>
      </c>
      <c r="I60" s="67">
        <f t="shared" si="6"/>
        <v>72100</v>
      </c>
      <c r="J60" s="67">
        <f t="shared" si="6"/>
        <v>448293</v>
      </c>
      <c r="K60" s="67">
        <f t="shared" si="6"/>
        <v>175920</v>
      </c>
      <c r="L60" s="67">
        <f t="shared" si="6"/>
        <v>-38252</v>
      </c>
      <c r="M60" s="67">
        <f t="shared" si="6"/>
        <v>167788</v>
      </c>
      <c r="N60" s="67">
        <f t="shared" si="6"/>
        <v>305456</v>
      </c>
      <c r="O60" s="67">
        <f t="shared" si="6"/>
        <v>200175</v>
      </c>
      <c r="P60" s="67">
        <f t="shared" si="6"/>
        <v>182859</v>
      </c>
      <c r="Q60" s="67">
        <f t="shared" si="6"/>
        <v>167175</v>
      </c>
      <c r="R60" s="67">
        <f t="shared" si="6"/>
        <v>550209</v>
      </c>
      <c r="S60" s="67">
        <f t="shared" si="6"/>
        <v>167720</v>
      </c>
      <c r="T60" s="67">
        <f t="shared" si="6"/>
        <v>215479</v>
      </c>
      <c r="U60" s="67">
        <f t="shared" si="6"/>
        <v>30721</v>
      </c>
      <c r="V60" s="67">
        <f t="shared" si="6"/>
        <v>413920</v>
      </c>
      <c r="W60" s="67">
        <f t="shared" si="6"/>
        <v>1717878</v>
      </c>
      <c r="X60" s="67">
        <f t="shared" si="6"/>
        <v>116663</v>
      </c>
      <c r="Y60" s="67">
        <f t="shared" si="6"/>
        <v>1601215</v>
      </c>
      <c r="Z60" s="68">
        <f>+IF(X60&lt;&gt;0,+(Y60/X60)*100,0)</f>
        <v>1372.5131361271353</v>
      </c>
      <c r="AA60" s="65">
        <f>SUM(AA57:AA59)</f>
        <v>116647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106644342</v>
      </c>
      <c r="D9" s="20"/>
      <c r="E9" s="21">
        <v>114956623</v>
      </c>
      <c r="F9" s="22">
        <v>114956623</v>
      </c>
      <c r="G9" s="22">
        <v>9505415</v>
      </c>
      <c r="H9" s="22">
        <v>9527519</v>
      </c>
      <c r="I9" s="22">
        <v>9566449</v>
      </c>
      <c r="J9" s="22">
        <v>28599383</v>
      </c>
      <c r="K9" s="22">
        <v>9532324</v>
      </c>
      <c r="L9" s="22">
        <v>8900516</v>
      </c>
      <c r="M9" s="22">
        <v>9516599</v>
      </c>
      <c r="N9" s="22">
        <v>27949439</v>
      </c>
      <c r="O9" s="22">
        <v>9496491</v>
      </c>
      <c r="P9" s="22">
        <v>9458792</v>
      </c>
      <c r="Q9" s="22">
        <v>9467983</v>
      </c>
      <c r="R9" s="22">
        <v>28423266</v>
      </c>
      <c r="S9" s="22">
        <v>9417143</v>
      </c>
      <c r="T9" s="22">
        <v>9430299</v>
      </c>
      <c r="U9" s="22">
        <v>9431284</v>
      </c>
      <c r="V9" s="22">
        <v>28278726</v>
      </c>
      <c r="W9" s="22">
        <v>113250814</v>
      </c>
      <c r="X9" s="22">
        <v>114956623</v>
      </c>
      <c r="Y9" s="22">
        <v>-1705809</v>
      </c>
      <c r="Z9" s="23">
        <v>-1.4838718774819959</v>
      </c>
      <c r="AA9" s="20">
        <v>114956623</v>
      </c>
    </row>
    <row r="10" spans="1:27" x14ac:dyDescent="0.25">
      <c r="A10" s="19" t="s">
        <v>38</v>
      </c>
      <c r="B10" s="15" t="s">
        <v>32</v>
      </c>
      <c r="C10" s="20">
        <v>32708</v>
      </c>
      <c r="D10" s="20"/>
      <c r="E10" s="21">
        <v>48890</v>
      </c>
      <c r="F10" s="22">
        <v>47423</v>
      </c>
      <c r="G10" s="22">
        <v>2265</v>
      </c>
      <c r="H10" s="22">
        <v>2829</v>
      </c>
      <c r="I10" s="22">
        <v>2553</v>
      </c>
      <c r="J10" s="22">
        <v>7647</v>
      </c>
      <c r="K10" s="22">
        <v>2070</v>
      </c>
      <c r="L10" s="22">
        <v>2127</v>
      </c>
      <c r="M10" s="22">
        <v>1794</v>
      </c>
      <c r="N10" s="22">
        <v>5991</v>
      </c>
      <c r="O10" s="22">
        <v>4002</v>
      </c>
      <c r="P10" s="22">
        <v>1380</v>
      </c>
      <c r="Q10" s="22">
        <v>1794</v>
      </c>
      <c r="R10" s="22">
        <v>7176</v>
      </c>
      <c r="S10" s="22">
        <v>2346</v>
      </c>
      <c r="T10" s="22">
        <v>1380</v>
      </c>
      <c r="U10" s="22">
        <v>1932</v>
      </c>
      <c r="V10" s="22">
        <v>5658</v>
      </c>
      <c r="W10" s="22">
        <v>26472</v>
      </c>
      <c r="X10" s="22">
        <v>47423</v>
      </c>
      <c r="Y10" s="22">
        <v>-20951</v>
      </c>
      <c r="Z10" s="23">
        <v>-44.178984880754065</v>
      </c>
      <c r="AA10" s="20">
        <v>47423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650921</v>
      </c>
      <c r="D13" s="20"/>
      <c r="E13" s="21"/>
      <c r="F13" s="22">
        <v>549433</v>
      </c>
      <c r="G13" s="22">
        <v>44784</v>
      </c>
      <c r="H13" s="22">
        <v>47517</v>
      </c>
      <c r="I13" s="22">
        <v>48376</v>
      </c>
      <c r="J13" s="22">
        <v>140677</v>
      </c>
      <c r="K13" s="22">
        <v>49445</v>
      </c>
      <c r="L13" s="22">
        <v>47922</v>
      </c>
      <c r="M13" s="22">
        <v>36672</v>
      </c>
      <c r="N13" s="22">
        <v>134039</v>
      </c>
      <c r="O13" s="22">
        <v>38516</v>
      </c>
      <c r="P13" s="22">
        <v>39247</v>
      </c>
      <c r="Q13" s="22">
        <v>39364</v>
      </c>
      <c r="R13" s="22">
        <v>117127</v>
      </c>
      <c r="S13" s="22">
        <v>46191</v>
      </c>
      <c r="T13" s="22">
        <v>46574</v>
      </c>
      <c r="U13" s="22">
        <v>44298</v>
      </c>
      <c r="V13" s="22">
        <v>137063</v>
      </c>
      <c r="W13" s="22">
        <v>528906</v>
      </c>
      <c r="X13" s="22">
        <v>549433</v>
      </c>
      <c r="Y13" s="22">
        <v>-20527</v>
      </c>
      <c r="Z13" s="23">
        <v>-3.7360333289045258</v>
      </c>
      <c r="AA13" s="20">
        <v>549433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46814316</v>
      </c>
      <c r="D26" s="20"/>
      <c r="E26" s="21">
        <v>50458754</v>
      </c>
      <c r="F26" s="22">
        <v>50458754</v>
      </c>
      <c r="G26" s="22">
        <v>21024520</v>
      </c>
      <c r="H26" s="22"/>
      <c r="I26" s="22"/>
      <c r="J26" s="22">
        <v>21024520</v>
      </c>
      <c r="K26" s="22"/>
      <c r="L26" s="22"/>
      <c r="M26" s="22">
        <v>16819522</v>
      </c>
      <c r="N26" s="22">
        <v>16819522</v>
      </c>
      <c r="O26" s="22"/>
      <c r="P26" s="22"/>
      <c r="Q26" s="22">
        <v>12614712</v>
      </c>
      <c r="R26" s="22">
        <v>12614712</v>
      </c>
      <c r="S26" s="22"/>
      <c r="T26" s="22"/>
      <c r="U26" s="22"/>
      <c r="V26" s="22"/>
      <c r="W26" s="22">
        <v>50458754</v>
      </c>
      <c r="X26" s="22">
        <v>50458754</v>
      </c>
      <c r="Y26" s="22"/>
      <c r="Z26" s="23"/>
      <c r="AA26" s="20">
        <v>50458754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154142287</v>
      </c>
      <c r="D33" s="29">
        <f t="shared" ref="D33:Y33" si="0">SUM(D6:D32)</f>
        <v>0</v>
      </c>
      <c r="E33" s="30">
        <f t="shared" si="0"/>
        <v>165464267</v>
      </c>
      <c r="F33" s="31">
        <f t="shared" si="0"/>
        <v>166012233</v>
      </c>
      <c r="G33" s="31">
        <f t="shared" si="0"/>
        <v>30576984</v>
      </c>
      <c r="H33" s="31">
        <f t="shared" si="0"/>
        <v>9577865</v>
      </c>
      <c r="I33" s="31">
        <f t="shared" si="0"/>
        <v>9617378</v>
      </c>
      <c r="J33" s="31">
        <f t="shared" si="0"/>
        <v>49772227</v>
      </c>
      <c r="K33" s="31">
        <f t="shared" si="0"/>
        <v>9583839</v>
      </c>
      <c r="L33" s="31">
        <f t="shared" si="0"/>
        <v>8950565</v>
      </c>
      <c r="M33" s="31">
        <f t="shared" si="0"/>
        <v>26374587</v>
      </c>
      <c r="N33" s="31">
        <f t="shared" si="0"/>
        <v>44908991</v>
      </c>
      <c r="O33" s="31">
        <f t="shared" si="0"/>
        <v>9539009</v>
      </c>
      <c r="P33" s="31">
        <f t="shared" si="0"/>
        <v>9499419</v>
      </c>
      <c r="Q33" s="31">
        <f t="shared" si="0"/>
        <v>22123853</v>
      </c>
      <c r="R33" s="31">
        <f t="shared" si="0"/>
        <v>41162281</v>
      </c>
      <c r="S33" s="31">
        <f t="shared" si="0"/>
        <v>9465680</v>
      </c>
      <c r="T33" s="31">
        <f t="shared" si="0"/>
        <v>9478253</v>
      </c>
      <c r="U33" s="31">
        <f t="shared" si="0"/>
        <v>9477514</v>
      </c>
      <c r="V33" s="31">
        <f t="shared" si="0"/>
        <v>28421447</v>
      </c>
      <c r="W33" s="31">
        <f t="shared" si="0"/>
        <v>164264946</v>
      </c>
      <c r="X33" s="31">
        <f t="shared" si="0"/>
        <v>166012233</v>
      </c>
      <c r="Y33" s="31">
        <f t="shared" si="0"/>
        <v>-1747287</v>
      </c>
      <c r="Z33" s="32">
        <f>+IF(X33&lt;&gt;0,+(Y33/X33)*100,0)</f>
        <v>-1.0525049681128016</v>
      </c>
      <c r="AA33" s="29">
        <f>SUM(AA6:AA32)</f>
        <v>166012233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69388709</v>
      </c>
      <c r="D35" s="20"/>
      <c r="E35" s="21">
        <v>76438773</v>
      </c>
      <c r="F35" s="22">
        <v>76438773</v>
      </c>
      <c r="G35" s="22">
        <v>5341889</v>
      </c>
      <c r="H35" s="22">
        <v>6689881</v>
      </c>
      <c r="I35" s="22">
        <v>5578333</v>
      </c>
      <c r="J35" s="22">
        <v>17610103</v>
      </c>
      <c r="K35" s="22">
        <v>5579864</v>
      </c>
      <c r="L35" s="22">
        <v>5616652</v>
      </c>
      <c r="M35" s="22">
        <v>6216314</v>
      </c>
      <c r="N35" s="22">
        <v>17412830</v>
      </c>
      <c r="O35" s="22">
        <v>6659325</v>
      </c>
      <c r="P35" s="22">
        <v>6701612</v>
      </c>
      <c r="Q35" s="22">
        <v>6128584</v>
      </c>
      <c r="R35" s="22">
        <v>19489521</v>
      </c>
      <c r="S35" s="22">
        <v>5091848</v>
      </c>
      <c r="T35" s="22">
        <v>6286624</v>
      </c>
      <c r="U35" s="22">
        <v>7406402</v>
      </c>
      <c r="V35" s="22">
        <v>18784874</v>
      </c>
      <c r="W35" s="22">
        <v>73297328</v>
      </c>
      <c r="X35" s="22">
        <v>76438773</v>
      </c>
      <c r="Y35" s="22">
        <v>-3141445</v>
      </c>
      <c r="Z35" s="23">
        <v>-4.1097533054330952</v>
      </c>
      <c r="AA35" s="20">
        <v>76438773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108653</v>
      </c>
      <c r="D38" s="20"/>
      <c r="E38" s="21">
        <v>135000</v>
      </c>
      <c r="F38" s="22">
        <v>95000</v>
      </c>
      <c r="G38" s="22">
        <v>6960</v>
      </c>
      <c r="H38" s="22">
        <v>22163</v>
      </c>
      <c r="I38" s="22">
        <v>4513</v>
      </c>
      <c r="J38" s="22">
        <v>33636</v>
      </c>
      <c r="K38" s="22">
        <v>31808</v>
      </c>
      <c r="L38" s="22">
        <v>16786</v>
      </c>
      <c r="M38" s="22">
        <v>1418</v>
      </c>
      <c r="N38" s="22">
        <v>50012</v>
      </c>
      <c r="O38" s="22">
        <v>10748</v>
      </c>
      <c r="P38" s="22"/>
      <c r="Q38" s="22">
        <v>374</v>
      </c>
      <c r="R38" s="22">
        <v>11122</v>
      </c>
      <c r="S38" s="22">
        <v>2082</v>
      </c>
      <c r="T38" s="22">
        <v>13043</v>
      </c>
      <c r="U38" s="22">
        <v>15047</v>
      </c>
      <c r="V38" s="22">
        <v>30172</v>
      </c>
      <c r="W38" s="22">
        <v>124942</v>
      </c>
      <c r="X38" s="22">
        <v>95000</v>
      </c>
      <c r="Y38" s="22">
        <v>29942</v>
      </c>
      <c r="Z38" s="23">
        <v>31.517894736842106</v>
      </c>
      <c r="AA38" s="20">
        <v>95000</v>
      </c>
    </row>
    <row r="39" spans="1:27" x14ac:dyDescent="0.25">
      <c r="A39" s="19" t="s">
        <v>65</v>
      </c>
      <c r="B39" s="15" t="s">
        <v>32</v>
      </c>
      <c r="C39" s="20">
        <v>70516622</v>
      </c>
      <c r="D39" s="20"/>
      <c r="E39" s="21">
        <v>32668790</v>
      </c>
      <c r="F39" s="22">
        <v>34668790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34668790</v>
      </c>
      <c r="Y39" s="22">
        <v>-34668790</v>
      </c>
      <c r="Z39" s="23">
        <v>-100</v>
      </c>
      <c r="AA39" s="20">
        <v>34668790</v>
      </c>
    </row>
    <row r="40" spans="1:27" x14ac:dyDescent="0.25">
      <c r="A40" s="19" t="s">
        <v>66</v>
      </c>
      <c r="B40" s="15" t="s">
        <v>32</v>
      </c>
      <c r="C40" s="20">
        <v>4780517</v>
      </c>
      <c r="D40" s="20"/>
      <c r="E40" s="21">
        <v>3454997</v>
      </c>
      <c r="F40" s="22">
        <v>3454997</v>
      </c>
      <c r="G40" s="22">
        <v>181269</v>
      </c>
      <c r="H40" s="22">
        <v>181269</v>
      </c>
      <c r="I40" s="22">
        <v>1066413</v>
      </c>
      <c r="J40" s="22">
        <v>1428951</v>
      </c>
      <c r="K40" s="22">
        <v>1057889</v>
      </c>
      <c r="L40" s="22">
        <v>606546</v>
      </c>
      <c r="M40" s="22"/>
      <c r="N40" s="22">
        <v>1664435</v>
      </c>
      <c r="O40" s="22">
        <v>-345730</v>
      </c>
      <c r="P40" s="22">
        <v>-731710</v>
      </c>
      <c r="Q40" s="22">
        <v>626764</v>
      </c>
      <c r="R40" s="22">
        <v>-450676</v>
      </c>
      <c r="S40" s="22">
        <v>606546</v>
      </c>
      <c r="T40" s="22"/>
      <c r="U40" s="22">
        <v>606547</v>
      </c>
      <c r="V40" s="22">
        <v>1213093</v>
      </c>
      <c r="W40" s="22">
        <v>3855803</v>
      </c>
      <c r="X40" s="22">
        <v>3454997</v>
      </c>
      <c r="Y40" s="22">
        <v>400806</v>
      </c>
      <c r="Z40" s="23">
        <v>11.600762605582581</v>
      </c>
      <c r="AA40" s="20">
        <v>3454997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6119109</v>
      </c>
      <c r="D42" s="20"/>
      <c r="E42" s="21">
        <v>2895426</v>
      </c>
      <c r="F42" s="22">
        <v>4051395</v>
      </c>
      <c r="G42" s="22">
        <v>274485</v>
      </c>
      <c r="H42" s="22">
        <v>336104</v>
      </c>
      <c r="I42" s="22">
        <v>240233</v>
      </c>
      <c r="J42" s="22">
        <v>850822</v>
      </c>
      <c r="K42" s="22">
        <v>611815</v>
      </c>
      <c r="L42" s="22">
        <v>149545</v>
      </c>
      <c r="M42" s="22">
        <v>210646</v>
      </c>
      <c r="N42" s="22">
        <v>972006</v>
      </c>
      <c r="O42" s="22">
        <v>152648</v>
      </c>
      <c r="P42" s="22">
        <v>1246711</v>
      </c>
      <c r="Q42" s="22">
        <v>9160</v>
      </c>
      <c r="R42" s="22">
        <v>1408519</v>
      </c>
      <c r="S42" s="22">
        <v>456850</v>
      </c>
      <c r="T42" s="22">
        <v>457321</v>
      </c>
      <c r="U42" s="22">
        <v>1688412</v>
      </c>
      <c r="V42" s="22">
        <v>2602583</v>
      </c>
      <c r="W42" s="22">
        <v>5833930</v>
      </c>
      <c r="X42" s="22">
        <v>4051395</v>
      </c>
      <c r="Y42" s="22">
        <v>1782535</v>
      </c>
      <c r="Z42" s="23">
        <v>43.998054990935223</v>
      </c>
      <c r="AA42" s="20">
        <v>4051395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6922809</v>
      </c>
      <c r="D44" s="20"/>
      <c r="E44" s="21">
        <v>8102251</v>
      </c>
      <c r="F44" s="22">
        <v>8102251</v>
      </c>
      <c r="G44" s="22">
        <v>397393</v>
      </c>
      <c r="H44" s="22">
        <v>552552</v>
      </c>
      <c r="I44" s="22">
        <v>261676</v>
      </c>
      <c r="J44" s="22">
        <v>1211621</v>
      </c>
      <c r="K44" s="22">
        <v>245356</v>
      </c>
      <c r="L44" s="22">
        <v>221123</v>
      </c>
      <c r="M44" s="22">
        <v>196648</v>
      </c>
      <c r="N44" s="22">
        <v>663127</v>
      </c>
      <c r="O44" s="22">
        <v>322333</v>
      </c>
      <c r="P44" s="22">
        <v>330521</v>
      </c>
      <c r="Q44" s="22">
        <v>487948</v>
      </c>
      <c r="R44" s="22">
        <v>1140802</v>
      </c>
      <c r="S44" s="22">
        <v>622215</v>
      </c>
      <c r="T44" s="22">
        <v>805280</v>
      </c>
      <c r="U44" s="22">
        <v>1832335</v>
      </c>
      <c r="V44" s="22">
        <v>3259830</v>
      </c>
      <c r="W44" s="22">
        <v>6275380</v>
      </c>
      <c r="X44" s="22">
        <v>8102251</v>
      </c>
      <c r="Y44" s="22">
        <v>-1826871</v>
      </c>
      <c r="Z44" s="23">
        <v>-22.54769693014941</v>
      </c>
      <c r="AA44" s="20">
        <v>8102251</v>
      </c>
    </row>
    <row r="45" spans="1:27" x14ac:dyDescent="0.25">
      <c r="A45" s="19" t="s">
        <v>70</v>
      </c>
      <c r="B45" s="15" t="s">
        <v>32</v>
      </c>
      <c r="C45" s="20">
        <v>5850017</v>
      </c>
      <c r="D45" s="20"/>
      <c r="E45" s="21">
        <v>4436604</v>
      </c>
      <c r="F45" s="22">
        <v>4681437</v>
      </c>
      <c r="G45" s="22">
        <v>88776</v>
      </c>
      <c r="H45" s="22">
        <v>621399</v>
      </c>
      <c r="I45" s="22">
        <v>549527</v>
      </c>
      <c r="J45" s="22">
        <v>1259702</v>
      </c>
      <c r="K45" s="22">
        <v>905481</v>
      </c>
      <c r="L45" s="22">
        <v>87262</v>
      </c>
      <c r="M45" s="22">
        <v>612902</v>
      </c>
      <c r="N45" s="22">
        <v>1605645</v>
      </c>
      <c r="O45" s="22">
        <v>87058</v>
      </c>
      <c r="P45" s="22">
        <v>47446</v>
      </c>
      <c r="Q45" s="22">
        <v>107545</v>
      </c>
      <c r="R45" s="22">
        <v>242049</v>
      </c>
      <c r="S45" s="22">
        <v>184539</v>
      </c>
      <c r="T45" s="22">
        <v>910714</v>
      </c>
      <c r="U45" s="22">
        <v>1704038</v>
      </c>
      <c r="V45" s="22">
        <v>2799291</v>
      </c>
      <c r="W45" s="22">
        <v>5906687</v>
      </c>
      <c r="X45" s="22">
        <v>4681437</v>
      </c>
      <c r="Y45" s="22">
        <v>1225250</v>
      </c>
      <c r="Z45" s="23">
        <v>26.172519249965344</v>
      </c>
      <c r="AA45" s="20">
        <v>4681437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163686436</v>
      </c>
      <c r="D48" s="29">
        <f t="shared" ref="D48:Y48" si="1">SUM(D35:D47)</f>
        <v>0</v>
      </c>
      <c r="E48" s="30">
        <f t="shared" si="1"/>
        <v>128131841</v>
      </c>
      <c r="F48" s="31">
        <f t="shared" si="1"/>
        <v>131492643</v>
      </c>
      <c r="G48" s="31">
        <f t="shared" si="1"/>
        <v>6290772</v>
      </c>
      <c r="H48" s="31">
        <f t="shared" si="1"/>
        <v>8403368</v>
      </c>
      <c r="I48" s="31">
        <f t="shared" si="1"/>
        <v>7700695</v>
      </c>
      <c r="J48" s="31">
        <f t="shared" si="1"/>
        <v>22394835</v>
      </c>
      <c r="K48" s="31">
        <f t="shared" si="1"/>
        <v>8432213</v>
      </c>
      <c r="L48" s="31">
        <f t="shared" si="1"/>
        <v>6697914</v>
      </c>
      <c r="M48" s="31">
        <f t="shared" si="1"/>
        <v>7237928</v>
      </c>
      <c r="N48" s="31">
        <f t="shared" si="1"/>
        <v>22368055</v>
      </c>
      <c r="O48" s="31">
        <f t="shared" si="1"/>
        <v>6886382</v>
      </c>
      <c r="P48" s="31">
        <f t="shared" si="1"/>
        <v>7594580</v>
      </c>
      <c r="Q48" s="31">
        <f t="shared" si="1"/>
        <v>7360375</v>
      </c>
      <c r="R48" s="31">
        <f t="shared" si="1"/>
        <v>21841337</v>
      </c>
      <c r="S48" s="31">
        <f t="shared" si="1"/>
        <v>6964080</v>
      </c>
      <c r="T48" s="31">
        <f t="shared" si="1"/>
        <v>8472982</v>
      </c>
      <c r="U48" s="31">
        <f t="shared" si="1"/>
        <v>13252781</v>
      </c>
      <c r="V48" s="31">
        <f t="shared" si="1"/>
        <v>28689843</v>
      </c>
      <c r="W48" s="31">
        <f t="shared" si="1"/>
        <v>95294070</v>
      </c>
      <c r="X48" s="31">
        <f t="shared" si="1"/>
        <v>131492643</v>
      </c>
      <c r="Y48" s="31">
        <f t="shared" si="1"/>
        <v>-36198573</v>
      </c>
      <c r="Z48" s="32">
        <f>+IF(X48&lt;&gt;0,+(Y48/X48)*100,0)</f>
        <v>-27.528972096180315</v>
      </c>
      <c r="AA48" s="29">
        <f>SUM(AA35:AA47)</f>
        <v>131492643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-9544149</v>
      </c>
      <c r="D49" s="39">
        <f t="shared" si="2"/>
        <v>0</v>
      </c>
      <c r="E49" s="40">
        <f t="shared" si="2"/>
        <v>37332426</v>
      </c>
      <c r="F49" s="41">
        <f t="shared" si="2"/>
        <v>34519590</v>
      </c>
      <c r="G49" s="41">
        <f t="shared" si="2"/>
        <v>24286212</v>
      </c>
      <c r="H49" s="41">
        <f t="shared" si="2"/>
        <v>1174497</v>
      </c>
      <c r="I49" s="41">
        <f t="shared" si="2"/>
        <v>1916683</v>
      </c>
      <c r="J49" s="41">
        <f t="shared" si="2"/>
        <v>27377392</v>
      </c>
      <c r="K49" s="41">
        <f t="shared" si="2"/>
        <v>1151626</v>
      </c>
      <c r="L49" s="41">
        <f t="shared" si="2"/>
        <v>2252651</v>
      </c>
      <c r="M49" s="41">
        <f t="shared" si="2"/>
        <v>19136659</v>
      </c>
      <c r="N49" s="41">
        <f t="shared" si="2"/>
        <v>22540936</v>
      </c>
      <c r="O49" s="41">
        <f t="shared" si="2"/>
        <v>2652627</v>
      </c>
      <c r="P49" s="41">
        <f t="shared" si="2"/>
        <v>1904839</v>
      </c>
      <c r="Q49" s="41">
        <f t="shared" si="2"/>
        <v>14763478</v>
      </c>
      <c r="R49" s="41">
        <f t="shared" si="2"/>
        <v>19320944</v>
      </c>
      <c r="S49" s="41">
        <f t="shared" si="2"/>
        <v>2501600</v>
      </c>
      <c r="T49" s="41">
        <f t="shared" si="2"/>
        <v>1005271</v>
      </c>
      <c r="U49" s="41">
        <f t="shared" si="2"/>
        <v>-3775267</v>
      </c>
      <c r="V49" s="41">
        <f t="shared" si="2"/>
        <v>-268396</v>
      </c>
      <c r="W49" s="41">
        <f t="shared" si="2"/>
        <v>68970876</v>
      </c>
      <c r="X49" s="41">
        <f t="shared" si="2"/>
        <v>34519590</v>
      </c>
      <c r="Y49" s="41">
        <f t="shared" si="2"/>
        <v>34451286</v>
      </c>
      <c r="Z49" s="42">
        <f>+IF(X49&lt;&gt;0,+(Y49/X49)*100,0)</f>
        <v>99.802129747195721</v>
      </c>
      <c r="AA49" s="39">
        <f>+AA33-AA48</f>
        <v>34519590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>
        <v>514445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>
        <v>466575</v>
      </c>
      <c r="R50" s="22">
        <v>466575</v>
      </c>
      <c r="S50" s="22"/>
      <c r="T50" s="22"/>
      <c r="U50" s="22"/>
      <c r="V50" s="22"/>
      <c r="W50" s="22">
        <v>466575</v>
      </c>
      <c r="X50" s="22">
        <v>514445</v>
      </c>
      <c r="Y50" s="22">
        <v>-47870</v>
      </c>
      <c r="Z50" s="23">
        <v>-9.305173536529658</v>
      </c>
      <c r="AA50" s="20">
        <v>514445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-9544149</v>
      </c>
      <c r="D52" s="48">
        <f t="shared" si="3"/>
        <v>0</v>
      </c>
      <c r="E52" s="49">
        <f t="shared" si="3"/>
        <v>37332426</v>
      </c>
      <c r="F52" s="50">
        <f t="shared" si="3"/>
        <v>35034035</v>
      </c>
      <c r="G52" s="50">
        <f t="shared" si="3"/>
        <v>24286212</v>
      </c>
      <c r="H52" s="50">
        <f t="shared" si="3"/>
        <v>1174497</v>
      </c>
      <c r="I52" s="50">
        <f t="shared" si="3"/>
        <v>1916683</v>
      </c>
      <c r="J52" s="50">
        <f t="shared" si="3"/>
        <v>27377392</v>
      </c>
      <c r="K52" s="50">
        <f t="shared" si="3"/>
        <v>1151626</v>
      </c>
      <c r="L52" s="50">
        <f t="shared" si="3"/>
        <v>2252651</v>
      </c>
      <c r="M52" s="50">
        <f t="shared" si="3"/>
        <v>19136659</v>
      </c>
      <c r="N52" s="50">
        <f t="shared" si="3"/>
        <v>22540936</v>
      </c>
      <c r="O52" s="50">
        <f t="shared" si="3"/>
        <v>2652627</v>
      </c>
      <c r="P52" s="50">
        <f t="shared" si="3"/>
        <v>1904839</v>
      </c>
      <c r="Q52" s="50">
        <f t="shared" si="3"/>
        <v>15230053</v>
      </c>
      <c r="R52" s="50">
        <f t="shared" si="3"/>
        <v>19787519</v>
      </c>
      <c r="S52" s="50">
        <f t="shared" si="3"/>
        <v>2501600</v>
      </c>
      <c r="T52" s="50">
        <f t="shared" si="3"/>
        <v>1005271</v>
      </c>
      <c r="U52" s="50">
        <f t="shared" si="3"/>
        <v>-3775267</v>
      </c>
      <c r="V52" s="50">
        <f t="shared" si="3"/>
        <v>-268396</v>
      </c>
      <c r="W52" s="50">
        <f t="shared" si="3"/>
        <v>69437451</v>
      </c>
      <c r="X52" s="50">
        <f t="shared" si="3"/>
        <v>35034035</v>
      </c>
      <c r="Y52" s="50">
        <f t="shared" si="3"/>
        <v>34403416</v>
      </c>
      <c r="Z52" s="51">
        <f>+IF(X52&lt;&gt;0,+(Y52/X52)*100,0)</f>
        <v>98.199981817681007</v>
      </c>
      <c r="AA52" s="48">
        <f>SUM(AA49:AA51)</f>
        <v>35034035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-9544149</v>
      </c>
      <c r="D54" s="54">
        <f>+D52-D53</f>
        <v>0</v>
      </c>
      <c r="E54" s="55">
        <f t="shared" si="4"/>
        <v>37332426</v>
      </c>
      <c r="F54" s="56">
        <f t="shared" si="4"/>
        <v>35034035</v>
      </c>
      <c r="G54" s="56">
        <f t="shared" si="4"/>
        <v>24286212</v>
      </c>
      <c r="H54" s="56">
        <f t="shared" si="4"/>
        <v>1174497</v>
      </c>
      <c r="I54" s="56">
        <f t="shared" si="4"/>
        <v>1916683</v>
      </c>
      <c r="J54" s="56">
        <f t="shared" si="4"/>
        <v>27377392</v>
      </c>
      <c r="K54" s="56">
        <f t="shared" si="4"/>
        <v>1151626</v>
      </c>
      <c r="L54" s="56">
        <f t="shared" si="4"/>
        <v>2252651</v>
      </c>
      <c r="M54" s="56">
        <f t="shared" si="4"/>
        <v>19136659</v>
      </c>
      <c r="N54" s="56">
        <f t="shared" si="4"/>
        <v>22540936</v>
      </c>
      <c r="O54" s="56">
        <f t="shared" si="4"/>
        <v>2652627</v>
      </c>
      <c r="P54" s="56">
        <f t="shared" si="4"/>
        <v>1904839</v>
      </c>
      <c r="Q54" s="56">
        <f t="shared" si="4"/>
        <v>15230053</v>
      </c>
      <c r="R54" s="56">
        <f t="shared" si="4"/>
        <v>19787519</v>
      </c>
      <c r="S54" s="56">
        <f t="shared" si="4"/>
        <v>2501600</v>
      </c>
      <c r="T54" s="56">
        <f t="shared" si="4"/>
        <v>1005271</v>
      </c>
      <c r="U54" s="56">
        <f t="shared" si="4"/>
        <v>-3775267</v>
      </c>
      <c r="V54" s="56">
        <f t="shared" si="4"/>
        <v>-268396</v>
      </c>
      <c r="W54" s="56">
        <f t="shared" si="4"/>
        <v>69437451</v>
      </c>
      <c r="X54" s="56">
        <f t="shared" si="4"/>
        <v>35034035</v>
      </c>
      <c r="Y54" s="56">
        <f t="shared" si="4"/>
        <v>34403416</v>
      </c>
      <c r="Z54" s="57">
        <f>+IF(X54&lt;&gt;0,+(Y54/X54)*100,0)</f>
        <v>98.199981817681007</v>
      </c>
      <c r="AA54" s="54">
        <f>+AA52-AA53</f>
        <v>35034035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-9544149</v>
      </c>
      <c r="D57" s="48">
        <f>SUM(D54:D56)</f>
        <v>0</v>
      </c>
      <c r="E57" s="49">
        <f t="shared" si="5"/>
        <v>37332426</v>
      </c>
      <c r="F57" s="50">
        <f t="shared" si="5"/>
        <v>35034035</v>
      </c>
      <c r="G57" s="50">
        <f t="shared" si="5"/>
        <v>24286212</v>
      </c>
      <c r="H57" s="50">
        <f t="shared" si="5"/>
        <v>1174497</v>
      </c>
      <c r="I57" s="50">
        <f t="shared" si="5"/>
        <v>1916683</v>
      </c>
      <c r="J57" s="50">
        <f t="shared" si="5"/>
        <v>27377392</v>
      </c>
      <c r="K57" s="50">
        <f t="shared" si="5"/>
        <v>1151626</v>
      </c>
      <c r="L57" s="50">
        <f t="shared" si="5"/>
        <v>2252651</v>
      </c>
      <c r="M57" s="50">
        <f t="shared" si="5"/>
        <v>19136659</v>
      </c>
      <c r="N57" s="50">
        <f t="shared" si="5"/>
        <v>22540936</v>
      </c>
      <c r="O57" s="50">
        <f t="shared" si="5"/>
        <v>2652627</v>
      </c>
      <c r="P57" s="50">
        <f t="shared" si="5"/>
        <v>1904839</v>
      </c>
      <c r="Q57" s="50">
        <f t="shared" si="5"/>
        <v>15230053</v>
      </c>
      <c r="R57" s="50">
        <f t="shared" si="5"/>
        <v>19787519</v>
      </c>
      <c r="S57" s="50">
        <f t="shared" si="5"/>
        <v>2501600</v>
      </c>
      <c r="T57" s="50">
        <f t="shared" si="5"/>
        <v>1005271</v>
      </c>
      <c r="U57" s="50">
        <f t="shared" si="5"/>
        <v>-3775267</v>
      </c>
      <c r="V57" s="50">
        <f t="shared" si="5"/>
        <v>-268396</v>
      </c>
      <c r="W57" s="50">
        <f t="shared" si="5"/>
        <v>69437451</v>
      </c>
      <c r="X57" s="50">
        <f t="shared" si="5"/>
        <v>35034035</v>
      </c>
      <c r="Y57" s="50">
        <f t="shared" si="5"/>
        <v>34403416</v>
      </c>
      <c r="Z57" s="51">
        <f>+IF(X57&lt;&gt;0,+(Y57/X57)*100,0)</f>
        <v>98.199981817681007</v>
      </c>
      <c r="AA57" s="48">
        <f>SUM(AA54:AA56)</f>
        <v>35034035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-9544149</v>
      </c>
      <c r="D60" s="65">
        <f>SUM(D57:D59)</f>
        <v>0</v>
      </c>
      <c r="E60" s="66">
        <f t="shared" si="6"/>
        <v>37332426</v>
      </c>
      <c r="F60" s="67">
        <f t="shared" si="6"/>
        <v>35034035</v>
      </c>
      <c r="G60" s="67">
        <f t="shared" si="6"/>
        <v>24286212</v>
      </c>
      <c r="H60" s="67">
        <f t="shared" si="6"/>
        <v>1174497</v>
      </c>
      <c r="I60" s="67">
        <f t="shared" si="6"/>
        <v>1916683</v>
      </c>
      <c r="J60" s="67">
        <f t="shared" si="6"/>
        <v>27377392</v>
      </c>
      <c r="K60" s="67">
        <f t="shared" si="6"/>
        <v>1151626</v>
      </c>
      <c r="L60" s="67">
        <f t="shared" si="6"/>
        <v>2252651</v>
      </c>
      <c r="M60" s="67">
        <f t="shared" si="6"/>
        <v>19136659</v>
      </c>
      <c r="N60" s="67">
        <f t="shared" si="6"/>
        <v>22540936</v>
      </c>
      <c r="O60" s="67">
        <f t="shared" si="6"/>
        <v>2652627</v>
      </c>
      <c r="P60" s="67">
        <f t="shared" si="6"/>
        <v>1904839</v>
      </c>
      <c r="Q60" s="67">
        <f t="shared" si="6"/>
        <v>15230053</v>
      </c>
      <c r="R60" s="67">
        <f t="shared" si="6"/>
        <v>19787519</v>
      </c>
      <c r="S60" s="67">
        <f t="shared" si="6"/>
        <v>2501600</v>
      </c>
      <c r="T60" s="67">
        <f t="shared" si="6"/>
        <v>1005271</v>
      </c>
      <c r="U60" s="67">
        <f t="shared" si="6"/>
        <v>-3775267</v>
      </c>
      <c r="V60" s="67">
        <f t="shared" si="6"/>
        <v>-268396</v>
      </c>
      <c r="W60" s="67">
        <f t="shared" si="6"/>
        <v>69437451</v>
      </c>
      <c r="X60" s="67">
        <f t="shared" si="6"/>
        <v>35034035</v>
      </c>
      <c r="Y60" s="67">
        <f t="shared" si="6"/>
        <v>34403416</v>
      </c>
      <c r="Z60" s="68">
        <f>+IF(X60&lt;&gt;0,+(Y60/X60)*100,0)</f>
        <v>98.199981817681007</v>
      </c>
      <c r="AA60" s="65">
        <f>SUM(AA57:AA59)</f>
        <v>35034035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2004661</v>
      </c>
      <c r="D9" s="20"/>
      <c r="E9" s="21">
        <v>2104594</v>
      </c>
      <c r="F9" s="22">
        <v>2596435</v>
      </c>
      <c r="G9" s="22">
        <v>227906</v>
      </c>
      <c r="H9" s="22">
        <v>206168</v>
      </c>
      <c r="I9" s="22">
        <v>230600</v>
      </c>
      <c r="J9" s="22">
        <v>664674</v>
      </c>
      <c r="K9" s="22">
        <v>231237</v>
      </c>
      <c r="L9" s="22">
        <v>231719</v>
      </c>
      <c r="M9" s="22">
        <v>233003</v>
      </c>
      <c r="N9" s="22">
        <v>695959</v>
      </c>
      <c r="O9" s="22">
        <v>218663</v>
      </c>
      <c r="P9" s="22">
        <v>232574</v>
      </c>
      <c r="Q9" s="22">
        <v>233865</v>
      </c>
      <c r="R9" s="22">
        <v>685102</v>
      </c>
      <c r="S9" s="22">
        <v>235415</v>
      </c>
      <c r="T9" s="22">
        <v>234356</v>
      </c>
      <c r="U9" s="22">
        <v>236924</v>
      </c>
      <c r="V9" s="22">
        <v>706695</v>
      </c>
      <c r="W9" s="22">
        <v>2752430</v>
      </c>
      <c r="X9" s="22">
        <v>2596435</v>
      </c>
      <c r="Y9" s="22">
        <v>155995</v>
      </c>
      <c r="Z9" s="23">
        <v>6.0080456472047254</v>
      </c>
      <c r="AA9" s="20">
        <v>2596435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1064794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626983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2631644</v>
      </c>
      <c r="D33" s="29">
        <f t="shared" ref="D33:Y33" si="0">SUM(D6:D32)</f>
        <v>0</v>
      </c>
      <c r="E33" s="30">
        <f t="shared" si="0"/>
        <v>3169388</v>
      </c>
      <c r="F33" s="31">
        <f t="shared" si="0"/>
        <v>2596435</v>
      </c>
      <c r="G33" s="31">
        <f t="shared" si="0"/>
        <v>227906</v>
      </c>
      <c r="H33" s="31">
        <f t="shared" si="0"/>
        <v>206168</v>
      </c>
      <c r="I33" s="31">
        <f t="shared" si="0"/>
        <v>230600</v>
      </c>
      <c r="J33" s="31">
        <f t="shared" si="0"/>
        <v>664674</v>
      </c>
      <c r="K33" s="31">
        <f t="shared" si="0"/>
        <v>231237</v>
      </c>
      <c r="L33" s="31">
        <f t="shared" si="0"/>
        <v>231719</v>
      </c>
      <c r="M33" s="31">
        <f t="shared" si="0"/>
        <v>233003</v>
      </c>
      <c r="N33" s="31">
        <f t="shared" si="0"/>
        <v>695959</v>
      </c>
      <c r="O33" s="31">
        <f t="shared" si="0"/>
        <v>218663</v>
      </c>
      <c r="P33" s="31">
        <f t="shared" si="0"/>
        <v>232574</v>
      </c>
      <c r="Q33" s="31">
        <f t="shared" si="0"/>
        <v>233865</v>
      </c>
      <c r="R33" s="31">
        <f t="shared" si="0"/>
        <v>685102</v>
      </c>
      <c r="S33" s="31">
        <f t="shared" si="0"/>
        <v>235415</v>
      </c>
      <c r="T33" s="31">
        <f t="shared" si="0"/>
        <v>234356</v>
      </c>
      <c r="U33" s="31">
        <f t="shared" si="0"/>
        <v>236924</v>
      </c>
      <c r="V33" s="31">
        <f t="shared" si="0"/>
        <v>706695</v>
      </c>
      <c r="W33" s="31">
        <f t="shared" si="0"/>
        <v>2752430</v>
      </c>
      <c r="X33" s="31">
        <f t="shared" si="0"/>
        <v>2596435</v>
      </c>
      <c r="Y33" s="31">
        <f t="shared" si="0"/>
        <v>155995</v>
      </c>
      <c r="Z33" s="32">
        <f>+IF(X33&lt;&gt;0,+(Y33/X33)*100,0)</f>
        <v>6.0080456472047254</v>
      </c>
      <c r="AA33" s="29">
        <f>SUM(AA6:AA32)</f>
        <v>2596435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2209801</v>
      </c>
      <c r="D35" s="20"/>
      <c r="E35" s="21">
        <v>2363576</v>
      </c>
      <c r="F35" s="22">
        <v>2307301</v>
      </c>
      <c r="G35" s="22">
        <v>194018</v>
      </c>
      <c r="H35" s="22">
        <v>154620</v>
      </c>
      <c r="I35" s="22">
        <v>168892</v>
      </c>
      <c r="J35" s="22">
        <v>517530</v>
      </c>
      <c r="K35" s="22">
        <v>160468</v>
      </c>
      <c r="L35" s="22">
        <v>156678</v>
      </c>
      <c r="M35" s="22">
        <v>292398</v>
      </c>
      <c r="N35" s="22">
        <v>609544</v>
      </c>
      <c r="O35" s="22">
        <v>186340</v>
      </c>
      <c r="P35" s="22">
        <v>180913</v>
      </c>
      <c r="Q35" s="22">
        <v>208730</v>
      </c>
      <c r="R35" s="22">
        <v>575983</v>
      </c>
      <c r="S35" s="22">
        <v>183607</v>
      </c>
      <c r="T35" s="22">
        <v>199526</v>
      </c>
      <c r="U35" s="22">
        <v>188468</v>
      </c>
      <c r="V35" s="22">
        <v>571601</v>
      </c>
      <c r="W35" s="22">
        <v>2274658</v>
      </c>
      <c r="X35" s="22">
        <v>2307301</v>
      </c>
      <c r="Y35" s="22">
        <v>-32643</v>
      </c>
      <c r="Z35" s="23">
        <v>-1.4147698978156729</v>
      </c>
      <c r="AA35" s="20">
        <v>2307301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131097</v>
      </c>
      <c r="D38" s="20"/>
      <c r="E38" s="21">
        <v>400000</v>
      </c>
      <c r="F38" s="22">
        <v>200000</v>
      </c>
      <c r="G38" s="22"/>
      <c r="H38" s="22">
        <v>1813</v>
      </c>
      <c r="I38" s="22"/>
      <c r="J38" s="22">
        <v>1813</v>
      </c>
      <c r="K38" s="22"/>
      <c r="L38" s="22"/>
      <c r="M38" s="22"/>
      <c r="N38" s="22"/>
      <c r="O38" s="22">
        <v>-1813</v>
      </c>
      <c r="P38" s="22"/>
      <c r="Q38" s="22"/>
      <c r="R38" s="22">
        <v>-1813</v>
      </c>
      <c r="S38" s="22"/>
      <c r="T38" s="22"/>
      <c r="U38" s="22"/>
      <c r="V38" s="22"/>
      <c r="W38" s="22"/>
      <c r="X38" s="22">
        <v>200000</v>
      </c>
      <c r="Y38" s="22">
        <v>-200000</v>
      </c>
      <c r="Z38" s="23">
        <v>-100</v>
      </c>
      <c r="AA38" s="20">
        <v>200000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2356996</v>
      </c>
      <c r="D40" s="20"/>
      <c r="E40" s="21"/>
      <c r="F40" s="22"/>
      <c r="G40" s="22">
        <v>78585</v>
      </c>
      <c r="H40" s="22">
        <v>78585</v>
      </c>
      <c r="I40" s="22">
        <v>76050</v>
      </c>
      <c r="J40" s="22">
        <v>233220</v>
      </c>
      <c r="K40" s="22">
        <v>78585</v>
      </c>
      <c r="L40" s="22"/>
      <c r="M40" s="22">
        <v>387</v>
      </c>
      <c r="N40" s="22">
        <v>78972</v>
      </c>
      <c r="O40" s="22"/>
      <c r="P40" s="22">
        <v>350</v>
      </c>
      <c r="Q40" s="22">
        <v>387</v>
      </c>
      <c r="R40" s="22">
        <v>737</v>
      </c>
      <c r="S40" s="22">
        <v>375</v>
      </c>
      <c r="T40" s="22">
        <v>387</v>
      </c>
      <c r="U40" s="22">
        <v>375</v>
      </c>
      <c r="V40" s="22">
        <v>1137</v>
      </c>
      <c r="W40" s="22">
        <v>314066</v>
      </c>
      <c r="X40" s="22"/>
      <c r="Y40" s="22">
        <v>314066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19259</v>
      </c>
      <c r="D42" s="20"/>
      <c r="E42" s="21">
        <v>520000</v>
      </c>
      <c r="F42" s="22">
        <v>200000</v>
      </c>
      <c r="G42" s="22"/>
      <c r="H42" s="22"/>
      <c r="I42" s="22"/>
      <c r="J42" s="22"/>
      <c r="K42" s="22"/>
      <c r="L42" s="22">
        <v>1923</v>
      </c>
      <c r="M42" s="22"/>
      <c r="N42" s="22">
        <v>1923</v>
      </c>
      <c r="O42" s="22">
        <v>2610</v>
      </c>
      <c r="P42" s="22">
        <v>6648</v>
      </c>
      <c r="Q42" s="22"/>
      <c r="R42" s="22">
        <v>9258</v>
      </c>
      <c r="S42" s="22"/>
      <c r="T42" s="22">
        <v>13435</v>
      </c>
      <c r="U42" s="22"/>
      <c r="V42" s="22">
        <v>13435</v>
      </c>
      <c r="W42" s="22">
        <v>24616</v>
      </c>
      <c r="X42" s="22">
        <v>200000</v>
      </c>
      <c r="Y42" s="22">
        <v>-175384</v>
      </c>
      <c r="Z42" s="23">
        <v>-87.692000000000007</v>
      </c>
      <c r="AA42" s="20">
        <v>200000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18363</v>
      </c>
      <c r="D45" s="20"/>
      <c r="E45" s="21">
        <v>324298</v>
      </c>
      <c r="F45" s="22">
        <v>164298</v>
      </c>
      <c r="G45" s="22">
        <v>1610</v>
      </c>
      <c r="H45" s="22">
        <v>1285</v>
      </c>
      <c r="I45" s="22">
        <v>1393</v>
      </c>
      <c r="J45" s="22">
        <v>4288</v>
      </c>
      <c r="K45" s="22">
        <v>1452</v>
      </c>
      <c r="L45" s="22">
        <v>1278</v>
      </c>
      <c r="M45" s="22">
        <v>2632</v>
      </c>
      <c r="N45" s="22">
        <v>5362</v>
      </c>
      <c r="O45" s="22">
        <v>1519</v>
      </c>
      <c r="P45" s="22">
        <v>1527</v>
      </c>
      <c r="Q45" s="22">
        <v>1742</v>
      </c>
      <c r="R45" s="22">
        <v>4788</v>
      </c>
      <c r="S45" s="22">
        <v>1492</v>
      </c>
      <c r="T45" s="22">
        <v>1636</v>
      </c>
      <c r="U45" s="22">
        <v>1535</v>
      </c>
      <c r="V45" s="22">
        <v>4663</v>
      </c>
      <c r="W45" s="22">
        <v>19101</v>
      </c>
      <c r="X45" s="22">
        <v>164298</v>
      </c>
      <c r="Y45" s="22">
        <v>-145197</v>
      </c>
      <c r="Z45" s="23">
        <v>-88.374173757440744</v>
      </c>
      <c r="AA45" s="20">
        <v>164298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4735516</v>
      </c>
      <c r="D48" s="29">
        <f t="shared" ref="D48:Y48" si="1">SUM(D35:D47)</f>
        <v>0</v>
      </c>
      <c r="E48" s="30">
        <f t="shared" si="1"/>
        <v>3607874</v>
      </c>
      <c r="F48" s="31">
        <f t="shared" si="1"/>
        <v>2871599</v>
      </c>
      <c r="G48" s="31">
        <f t="shared" si="1"/>
        <v>274213</v>
      </c>
      <c r="H48" s="31">
        <f t="shared" si="1"/>
        <v>236303</v>
      </c>
      <c r="I48" s="31">
        <f t="shared" si="1"/>
        <v>246335</v>
      </c>
      <c r="J48" s="31">
        <f t="shared" si="1"/>
        <v>756851</v>
      </c>
      <c r="K48" s="31">
        <f t="shared" si="1"/>
        <v>240505</v>
      </c>
      <c r="L48" s="31">
        <f t="shared" si="1"/>
        <v>159879</v>
      </c>
      <c r="M48" s="31">
        <f t="shared" si="1"/>
        <v>295417</v>
      </c>
      <c r="N48" s="31">
        <f t="shared" si="1"/>
        <v>695801</v>
      </c>
      <c r="O48" s="31">
        <f t="shared" si="1"/>
        <v>188656</v>
      </c>
      <c r="P48" s="31">
        <f t="shared" si="1"/>
        <v>189438</v>
      </c>
      <c r="Q48" s="31">
        <f t="shared" si="1"/>
        <v>210859</v>
      </c>
      <c r="R48" s="31">
        <f t="shared" si="1"/>
        <v>588953</v>
      </c>
      <c r="S48" s="31">
        <f t="shared" si="1"/>
        <v>185474</v>
      </c>
      <c r="T48" s="31">
        <f t="shared" si="1"/>
        <v>214984</v>
      </c>
      <c r="U48" s="31">
        <f t="shared" si="1"/>
        <v>190378</v>
      </c>
      <c r="V48" s="31">
        <f t="shared" si="1"/>
        <v>590836</v>
      </c>
      <c r="W48" s="31">
        <f t="shared" si="1"/>
        <v>2632441</v>
      </c>
      <c r="X48" s="31">
        <f t="shared" si="1"/>
        <v>2871599</v>
      </c>
      <c r="Y48" s="31">
        <f t="shared" si="1"/>
        <v>-239158</v>
      </c>
      <c r="Z48" s="32">
        <f>+IF(X48&lt;&gt;0,+(Y48/X48)*100,0)</f>
        <v>-8.3283912551857</v>
      </c>
      <c r="AA48" s="29">
        <f>SUM(AA35:AA47)</f>
        <v>2871599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-2103872</v>
      </c>
      <c r="D49" s="39">
        <f t="shared" si="2"/>
        <v>0</v>
      </c>
      <c r="E49" s="40">
        <f t="shared" si="2"/>
        <v>-438486</v>
      </c>
      <c r="F49" s="41">
        <f t="shared" si="2"/>
        <v>-275164</v>
      </c>
      <c r="G49" s="41">
        <f t="shared" si="2"/>
        <v>-46307</v>
      </c>
      <c r="H49" s="41">
        <f t="shared" si="2"/>
        <v>-30135</v>
      </c>
      <c r="I49" s="41">
        <f t="shared" si="2"/>
        <v>-15735</v>
      </c>
      <c r="J49" s="41">
        <f t="shared" si="2"/>
        <v>-92177</v>
      </c>
      <c r="K49" s="41">
        <f t="shared" si="2"/>
        <v>-9268</v>
      </c>
      <c r="L49" s="41">
        <f t="shared" si="2"/>
        <v>71840</v>
      </c>
      <c r="M49" s="41">
        <f t="shared" si="2"/>
        <v>-62414</v>
      </c>
      <c r="N49" s="41">
        <f t="shared" si="2"/>
        <v>158</v>
      </c>
      <c r="O49" s="41">
        <f t="shared" si="2"/>
        <v>30007</v>
      </c>
      <c r="P49" s="41">
        <f t="shared" si="2"/>
        <v>43136</v>
      </c>
      <c r="Q49" s="41">
        <f t="shared" si="2"/>
        <v>23006</v>
      </c>
      <c r="R49" s="41">
        <f t="shared" si="2"/>
        <v>96149</v>
      </c>
      <c r="S49" s="41">
        <f t="shared" si="2"/>
        <v>49941</v>
      </c>
      <c r="T49" s="41">
        <f t="shared" si="2"/>
        <v>19372</v>
      </c>
      <c r="U49" s="41">
        <f t="shared" si="2"/>
        <v>46546</v>
      </c>
      <c r="V49" s="41">
        <f t="shared" si="2"/>
        <v>115859</v>
      </c>
      <c r="W49" s="41">
        <f t="shared" si="2"/>
        <v>119989</v>
      </c>
      <c r="X49" s="41">
        <f t="shared" si="2"/>
        <v>-275164</v>
      </c>
      <c r="Y49" s="41">
        <f t="shared" si="2"/>
        <v>395153</v>
      </c>
      <c r="Z49" s="42">
        <f>+IF(X49&lt;&gt;0,+(Y49/X49)*100,0)</f>
        <v>-143.60635838990567</v>
      </c>
      <c r="AA49" s="39">
        <f>+AA33-AA48</f>
        <v>-275164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-2103872</v>
      </c>
      <c r="D52" s="48">
        <f t="shared" si="3"/>
        <v>0</v>
      </c>
      <c r="E52" s="49">
        <f t="shared" si="3"/>
        <v>-438486</v>
      </c>
      <c r="F52" s="50">
        <f t="shared" si="3"/>
        <v>-275164</v>
      </c>
      <c r="G52" s="50">
        <f t="shared" si="3"/>
        <v>-46307</v>
      </c>
      <c r="H52" s="50">
        <f t="shared" si="3"/>
        <v>-30135</v>
      </c>
      <c r="I52" s="50">
        <f t="shared" si="3"/>
        <v>-15735</v>
      </c>
      <c r="J52" s="50">
        <f t="shared" si="3"/>
        <v>-92177</v>
      </c>
      <c r="K52" s="50">
        <f t="shared" si="3"/>
        <v>-9268</v>
      </c>
      <c r="L52" s="50">
        <f t="shared" si="3"/>
        <v>71840</v>
      </c>
      <c r="M52" s="50">
        <f t="shared" si="3"/>
        <v>-62414</v>
      </c>
      <c r="N52" s="50">
        <f t="shared" si="3"/>
        <v>158</v>
      </c>
      <c r="O52" s="50">
        <f t="shared" si="3"/>
        <v>30007</v>
      </c>
      <c r="P52" s="50">
        <f t="shared" si="3"/>
        <v>43136</v>
      </c>
      <c r="Q52" s="50">
        <f t="shared" si="3"/>
        <v>23006</v>
      </c>
      <c r="R52" s="50">
        <f t="shared" si="3"/>
        <v>96149</v>
      </c>
      <c r="S52" s="50">
        <f t="shared" si="3"/>
        <v>49941</v>
      </c>
      <c r="T52" s="50">
        <f t="shared" si="3"/>
        <v>19372</v>
      </c>
      <c r="U52" s="50">
        <f t="shared" si="3"/>
        <v>46546</v>
      </c>
      <c r="V52" s="50">
        <f t="shared" si="3"/>
        <v>115859</v>
      </c>
      <c r="W52" s="50">
        <f t="shared" si="3"/>
        <v>119989</v>
      </c>
      <c r="X52" s="50">
        <f t="shared" si="3"/>
        <v>-275164</v>
      </c>
      <c r="Y52" s="50">
        <f t="shared" si="3"/>
        <v>395153</v>
      </c>
      <c r="Z52" s="51">
        <f>+IF(X52&lt;&gt;0,+(Y52/X52)*100,0)</f>
        <v>-143.60635838990567</v>
      </c>
      <c r="AA52" s="48">
        <f>SUM(AA49:AA51)</f>
        <v>-275164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-2103872</v>
      </c>
      <c r="D54" s="54">
        <f>+D52-D53</f>
        <v>0</v>
      </c>
      <c r="E54" s="55">
        <f t="shared" si="4"/>
        <v>-438486</v>
      </c>
      <c r="F54" s="56">
        <f t="shared" si="4"/>
        <v>-275164</v>
      </c>
      <c r="G54" s="56">
        <f t="shared" si="4"/>
        <v>-46307</v>
      </c>
      <c r="H54" s="56">
        <f t="shared" si="4"/>
        <v>-30135</v>
      </c>
      <c r="I54" s="56">
        <f t="shared" si="4"/>
        <v>-15735</v>
      </c>
      <c r="J54" s="56">
        <f t="shared" si="4"/>
        <v>-92177</v>
      </c>
      <c r="K54" s="56">
        <f t="shared" si="4"/>
        <v>-9268</v>
      </c>
      <c r="L54" s="56">
        <f t="shared" si="4"/>
        <v>71840</v>
      </c>
      <c r="M54" s="56">
        <f t="shared" si="4"/>
        <v>-62414</v>
      </c>
      <c r="N54" s="56">
        <f t="shared" si="4"/>
        <v>158</v>
      </c>
      <c r="O54" s="56">
        <f t="shared" si="4"/>
        <v>30007</v>
      </c>
      <c r="P54" s="56">
        <f t="shared" si="4"/>
        <v>43136</v>
      </c>
      <c r="Q54" s="56">
        <f t="shared" si="4"/>
        <v>23006</v>
      </c>
      <c r="R54" s="56">
        <f t="shared" si="4"/>
        <v>96149</v>
      </c>
      <c r="S54" s="56">
        <f t="shared" si="4"/>
        <v>49941</v>
      </c>
      <c r="T54" s="56">
        <f t="shared" si="4"/>
        <v>19372</v>
      </c>
      <c r="U54" s="56">
        <f t="shared" si="4"/>
        <v>46546</v>
      </c>
      <c r="V54" s="56">
        <f t="shared" si="4"/>
        <v>115859</v>
      </c>
      <c r="W54" s="56">
        <f t="shared" si="4"/>
        <v>119989</v>
      </c>
      <c r="X54" s="56">
        <f t="shared" si="4"/>
        <v>-275164</v>
      </c>
      <c r="Y54" s="56">
        <f t="shared" si="4"/>
        <v>395153</v>
      </c>
      <c r="Z54" s="57">
        <f>+IF(X54&lt;&gt;0,+(Y54/X54)*100,0)</f>
        <v>-143.60635838990567</v>
      </c>
      <c r="AA54" s="54">
        <f>+AA52-AA53</f>
        <v>-275164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-2103872</v>
      </c>
      <c r="D57" s="48">
        <f>SUM(D54:D56)</f>
        <v>0</v>
      </c>
      <c r="E57" s="49">
        <f t="shared" si="5"/>
        <v>-438486</v>
      </c>
      <c r="F57" s="50">
        <f t="shared" si="5"/>
        <v>-275164</v>
      </c>
      <c r="G57" s="50">
        <f t="shared" si="5"/>
        <v>-46307</v>
      </c>
      <c r="H57" s="50">
        <f t="shared" si="5"/>
        <v>-30135</v>
      </c>
      <c r="I57" s="50">
        <f t="shared" si="5"/>
        <v>-15735</v>
      </c>
      <c r="J57" s="50">
        <f t="shared" si="5"/>
        <v>-92177</v>
      </c>
      <c r="K57" s="50">
        <f t="shared" si="5"/>
        <v>-9268</v>
      </c>
      <c r="L57" s="50">
        <f t="shared" si="5"/>
        <v>71840</v>
      </c>
      <c r="M57" s="50">
        <f t="shared" si="5"/>
        <v>-62414</v>
      </c>
      <c r="N57" s="50">
        <f t="shared" si="5"/>
        <v>158</v>
      </c>
      <c r="O57" s="50">
        <f t="shared" si="5"/>
        <v>30007</v>
      </c>
      <c r="P57" s="50">
        <f t="shared" si="5"/>
        <v>43136</v>
      </c>
      <c r="Q57" s="50">
        <f t="shared" si="5"/>
        <v>23006</v>
      </c>
      <c r="R57" s="50">
        <f t="shared" si="5"/>
        <v>96149</v>
      </c>
      <c r="S57" s="50">
        <f t="shared" si="5"/>
        <v>49941</v>
      </c>
      <c r="T57" s="50">
        <f t="shared" si="5"/>
        <v>19372</v>
      </c>
      <c r="U57" s="50">
        <f t="shared" si="5"/>
        <v>46546</v>
      </c>
      <c r="V57" s="50">
        <f t="shared" si="5"/>
        <v>115859</v>
      </c>
      <c r="W57" s="50">
        <f t="shared" si="5"/>
        <v>119989</v>
      </c>
      <c r="X57" s="50">
        <f t="shared" si="5"/>
        <v>-275164</v>
      </c>
      <c r="Y57" s="50">
        <f t="shared" si="5"/>
        <v>395153</v>
      </c>
      <c r="Z57" s="51">
        <f>+IF(X57&lt;&gt;0,+(Y57/X57)*100,0)</f>
        <v>-143.60635838990567</v>
      </c>
      <c r="AA57" s="48">
        <f>SUM(AA54:AA56)</f>
        <v>-275164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-2103872</v>
      </c>
      <c r="D60" s="65">
        <f>SUM(D57:D59)</f>
        <v>0</v>
      </c>
      <c r="E60" s="66">
        <f t="shared" si="6"/>
        <v>-438486</v>
      </c>
      <c r="F60" s="67">
        <f t="shared" si="6"/>
        <v>-275164</v>
      </c>
      <c r="G60" s="67">
        <f t="shared" si="6"/>
        <v>-46307</v>
      </c>
      <c r="H60" s="67">
        <f t="shared" si="6"/>
        <v>-30135</v>
      </c>
      <c r="I60" s="67">
        <f t="shared" si="6"/>
        <v>-15735</v>
      </c>
      <c r="J60" s="67">
        <f t="shared" si="6"/>
        <v>-92177</v>
      </c>
      <c r="K60" s="67">
        <f t="shared" si="6"/>
        <v>-9268</v>
      </c>
      <c r="L60" s="67">
        <f t="shared" si="6"/>
        <v>71840</v>
      </c>
      <c r="M60" s="67">
        <f t="shared" si="6"/>
        <v>-62414</v>
      </c>
      <c r="N60" s="67">
        <f t="shared" si="6"/>
        <v>158</v>
      </c>
      <c r="O60" s="67">
        <f t="shared" si="6"/>
        <v>30007</v>
      </c>
      <c r="P60" s="67">
        <f t="shared" si="6"/>
        <v>43136</v>
      </c>
      <c r="Q60" s="67">
        <f t="shared" si="6"/>
        <v>23006</v>
      </c>
      <c r="R60" s="67">
        <f t="shared" si="6"/>
        <v>96149</v>
      </c>
      <c r="S60" s="67">
        <f t="shared" si="6"/>
        <v>49941</v>
      </c>
      <c r="T60" s="67">
        <f t="shared" si="6"/>
        <v>19372</v>
      </c>
      <c r="U60" s="67">
        <f t="shared" si="6"/>
        <v>46546</v>
      </c>
      <c r="V60" s="67">
        <f t="shared" si="6"/>
        <v>115859</v>
      </c>
      <c r="W60" s="67">
        <f t="shared" si="6"/>
        <v>119989</v>
      </c>
      <c r="X60" s="67">
        <f t="shared" si="6"/>
        <v>-275164</v>
      </c>
      <c r="Y60" s="67">
        <f t="shared" si="6"/>
        <v>395153</v>
      </c>
      <c r="Z60" s="68">
        <f>+IF(X60&lt;&gt;0,+(Y60/X60)*100,0)</f>
        <v>-143.60635838990567</v>
      </c>
      <c r="AA60" s="65">
        <f>SUM(AA57:AA59)</f>
        <v>-275164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1349161</v>
      </c>
      <c r="D9" s="20"/>
      <c r="E9" s="21">
        <v>2062872</v>
      </c>
      <c r="F9" s="22">
        <v>2062872</v>
      </c>
      <c r="G9" s="22">
        <v>3769475</v>
      </c>
      <c r="H9" s="22">
        <v>128017</v>
      </c>
      <c r="I9" s="22">
        <v>127725</v>
      </c>
      <c r="J9" s="22">
        <v>4025217</v>
      </c>
      <c r="K9" s="22">
        <v>127725</v>
      </c>
      <c r="L9" s="22">
        <v>127659</v>
      </c>
      <c r="M9" s="22">
        <v>-3513303</v>
      </c>
      <c r="N9" s="22">
        <v>-3257919</v>
      </c>
      <c r="O9" s="22">
        <v>128120</v>
      </c>
      <c r="P9" s="22">
        <v>128449</v>
      </c>
      <c r="Q9" s="22">
        <v>128055</v>
      </c>
      <c r="R9" s="22">
        <v>384624</v>
      </c>
      <c r="S9" s="22">
        <v>128121</v>
      </c>
      <c r="T9" s="22">
        <v>126664</v>
      </c>
      <c r="U9" s="22">
        <v>126219</v>
      </c>
      <c r="V9" s="22">
        <v>381004</v>
      </c>
      <c r="W9" s="22">
        <v>1532926</v>
      </c>
      <c r="X9" s="22">
        <v>2062872</v>
      </c>
      <c r="Y9" s="22">
        <v>-529946</v>
      </c>
      <c r="Z9" s="23">
        <v>-25.689718024191517</v>
      </c>
      <c r="AA9" s="20">
        <v>2062872</v>
      </c>
    </row>
    <row r="10" spans="1:27" x14ac:dyDescent="0.25">
      <c r="A10" s="19" t="s">
        <v>38</v>
      </c>
      <c r="B10" s="15" t="s">
        <v>32</v>
      </c>
      <c r="C10" s="20">
        <v>21354</v>
      </c>
      <c r="D10" s="20"/>
      <c r="E10" s="21">
        <v>53184</v>
      </c>
      <c r="F10" s="22">
        <v>76639</v>
      </c>
      <c r="G10" s="22">
        <v>2246</v>
      </c>
      <c r="H10" s="22">
        <v>4851</v>
      </c>
      <c r="I10" s="22">
        <v>6117</v>
      </c>
      <c r="J10" s="22">
        <v>13214</v>
      </c>
      <c r="K10" s="22">
        <v>1595</v>
      </c>
      <c r="L10" s="22">
        <v>2625</v>
      </c>
      <c r="M10" s="22">
        <v>2894</v>
      </c>
      <c r="N10" s="22">
        <v>7114</v>
      </c>
      <c r="O10" s="22">
        <v>3088</v>
      </c>
      <c r="P10" s="22">
        <v>-2813</v>
      </c>
      <c r="Q10" s="22">
        <v>6866</v>
      </c>
      <c r="R10" s="22">
        <v>7141</v>
      </c>
      <c r="S10" s="22">
        <v>3875</v>
      </c>
      <c r="T10" s="22">
        <v>1776</v>
      </c>
      <c r="U10" s="22">
        <v>3028</v>
      </c>
      <c r="V10" s="22">
        <v>8679</v>
      </c>
      <c r="W10" s="22">
        <v>36148</v>
      </c>
      <c r="X10" s="22">
        <v>76639</v>
      </c>
      <c r="Y10" s="22">
        <v>-40491</v>
      </c>
      <c r="Z10" s="23">
        <v>-52.833413797152886</v>
      </c>
      <c r="AA10" s="20">
        <v>76639</v>
      </c>
    </row>
    <row r="11" spans="1:27" x14ac:dyDescent="0.25">
      <c r="A11" s="19" t="s">
        <v>39</v>
      </c>
      <c r="B11" s="15" t="s">
        <v>32</v>
      </c>
      <c r="C11" s="20">
        <v>1195434</v>
      </c>
      <c r="D11" s="20"/>
      <c r="E11" s="21">
        <v>150000</v>
      </c>
      <c r="F11" s="22">
        <v>180000</v>
      </c>
      <c r="G11" s="22">
        <v>67874</v>
      </c>
      <c r="H11" s="22">
        <v>86195</v>
      </c>
      <c r="I11" s="22">
        <v>112169</v>
      </c>
      <c r="J11" s="22">
        <v>266238</v>
      </c>
      <c r="K11" s="22">
        <v>76847</v>
      </c>
      <c r="L11" s="22">
        <v>103876</v>
      </c>
      <c r="M11" s="22">
        <v>16160</v>
      </c>
      <c r="N11" s="22">
        <v>196883</v>
      </c>
      <c r="O11" s="22">
        <v>81653</v>
      </c>
      <c r="P11" s="22">
        <v>-307261</v>
      </c>
      <c r="Q11" s="22">
        <v>21670</v>
      </c>
      <c r="R11" s="22">
        <v>-203938</v>
      </c>
      <c r="S11" s="22">
        <v>113993</v>
      </c>
      <c r="T11" s="22">
        <v>13550</v>
      </c>
      <c r="U11" s="22">
        <v>51542</v>
      </c>
      <c r="V11" s="22">
        <v>179085</v>
      </c>
      <c r="W11" s="22">
        <v>438268</v>
      </c>
      <c r="X11" s="22">
        <v>180000</v>
      </c>
      <c r="Y11" s="22">
        <v>258268</v>
      </c>
      <c r="Z11" s="23">
        <v>143.48222222222222</v>
      </c>
      <c r="AA11" s="20">
        <v>180000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888616</v>
      </c>
      <c r="D24" s="20"/>
      <c r="E24" s="21">
        <v>600000</v>
      </c>
      <c r="F24" s="22">
        <v>1642140</v>
      </c>
      <c r="G24" s="22">
        <v>2650</v>
      </c>
      <c r="H24" s="22">
        <v>1641</v>
      </c>
      <c r="I24" s="22">
        <v>2701</v>
      </c>
      <c r="J24" s="22">
        <v>6992</v>
      </c>
      <c r="K24" s="22">
        <v>3581</v>
      </c>
      <c r="L24" s="22">
        <v>2599</v>
      </c>
      <c r="M24" s="22">
        <v>-30974</v>
      </c>
      <c r="N24" s="22">
        <v>-24794</v>
      </c>
      <c r="O24" s="22">
        <v>-30700</v>
      </c>
      <c r="P24" s="22">
        <v>73722</v>
      </c>
      <c r="Q24" s="22">
        <v>4834</v>
      </c>
      <c r="R24" s="22">
        <v>47856</v>
      </c>
      <c r="S24" s="22">
        <v>4108</v>
      </c>
      <c r="T24" s="22">
        <v>5040</v>
      </c>
      <c r="U24" s="22">
        <v>1223791</v>
      </c>
      <c r="V24" s="22">
        <v>1232939</v>
      </c>
      <c r="W24" s="22">
        <v>1262993</v>
      </c>
      <c r="X24" s="22">
        <v>1642140</v>
      </c>
      <c r="Y24" s="22">
        <v>-379147</v>
      </c>
      <c r="Z24" s="23">
        <v>-23.088591715688064</v>
      </c>
      <c r="AA24" s="20">
        <v>1642140</v>
      </c>
    </row>
    <row r="25" spans="1:27" x14ac:dyDescent="0.25">
      <c r="A25" s="19" t="s">
        <v>53</v>
      </c>
      <c r="B25" s="15" t="s">
        <v>32</v>
      </c>
      <c r="C25" s="20">
        <v>445267</v>
      </c>
      <c r="D25" s="20"/>
      <c r="E25" s="21">
        <v>2250000</v>
      </c>
      <c r="F25" s="22">
        <v>1321145</v>
      </c>
      <c r="G25" s="22">
        <v>63807</v>
      </c>
      <c r="H25" s="22">
        <v>47558</v>
      </c>
      <c r="I25" s="22">
        <v>-101335</v>
      </c>
      <c r="J25" s="22">
        <v>10030</v>
      </c>
      <c r="K25" s="22">
        <v>55470</v>
      </c>
      <c r="L25" s="22">
        <v>40141</v>
      </c>
      <c r="M25" s="22">
        <v>-208098</v>
      </c>
      <c r="N25" s="22">
        <v>-112487</v>
      </c>
      <c r="O25" s="22">
        <v>72935</v>
      </c>
      <c r="P25" s="22">
        <v>859580</v>
      </c>
      <c r="Q25" s="22">
        <v>73087</v>
      </c>
      <c r="R25" s="22">
        <v>1005602</v>
      </c>
      <c r="S25" s="22">
        <v>43887</v>
      </c>
      <c r="T25" s="22">
        <v>36831</v>
      </c>
      <c r="U25" s="22">
        <v>38743</v>
      </c>
      <c r="V25" s="22">
        <v>119461</v>
      </c>
      <c r="W25" s="22">
        <v>1022606</v>
      </c>
      <c r="X25" s="22">
        <v>1321145</v>
      </c>
      <c r="Y25" s="22">
        <v>-298539</v>
      </c>
      <c r="Z25" s="23">
        <v>-22.596989732391222</v>
      </c>
      <c r="AA25" s="20">
        <v>1321145</v>
      </c>
    </row>
    <row r="26" spans="1:27" x14ac:dyDescent="0.25">
      <c r="A26" s="19" t="s">
        <v>54</v>
      </c>
      <c r="B26" s="15" t="s">
        <v>32</v>
      </c>
      <c r="C26" s="20">
        <v>3422296</v>
      </c>
      <c r="D26" s="20"/>
      <c r="E26" s="21">
        <v>2793996</v>
      </c>
      <c r="F26" s="22">
        <v>5208001</v>
      </c>
      <c r="G26" s="22"/>
      <c r="H26" s="22"/>
      <c r="I26" s="22">
        <v>802180</v>
      </c>
      <c r="J26" s="22">
        <v>802180</v>
      </c>
      <c r="K26" s="22"/>
      <c r="L26" s="22">
        <v>215041</v>
      </c>
      <c r="M26" s="22">
        <v>324813</v>
      </c>
      <c r="N26" s="22">
        <v>539854</v>
      </c>
      <c r="O26" s="22">
        <v>365022</v>
      </c>
      <c r="P26" s="22">
        <v>343702</v>
      </c>
      <c r="Q26" s="22">
        <v>273082</v>
      </c>
      <c r="R26" s="22">
        <v>981806</v>
      </c>
      <c r="S26" s="22">
        <v>404623</v>
      </c>
      <c r="T26" s="22">
        <v>238006</v>
      </c>
      <c r="U26" s="22">
        <v>236532</v>
      </c>
      <c r="V26" s="22">
        <v>879161</v>
      </c>
      <c r="W26" s="22">
        <v>3203001</v>
      </c>
      <c r="X26" s="22">
        <v>5208001</v>
      </c>
      <c r="Y26" s="22">
        <v>-2005000</v>
      </c>
      <c r="Z26" s="23">
        <v>-38.498456509512955</v>
      </c>
      <c r="AA26" s="20">
        <v>5208001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7322128</v>
      </c>
      <c r="D33" s="29">
        <f t="shared" ref="D33:Y33" si="0">SUM(D6:D32)</f>
        <v>0</v>
      </c>
      <c r="E33" s="30">
        <f t="shared" si="0"/>
        <v>7910052</v>
      </c>
      <c r="F33" s="31">
        <f t="shared" si="0"/>
        <v>10490797</v>
      </c>
      <c r="G33" s="31">
        <f t="shared" si="0"/>
        <v>3906052</v>
      </c>
      <c r="H33" s="31">
        <f t="shared" si="0"/>
        <v>268262</v>
      </c>
      <c r="I33" s="31">
        <f t="shared" si="0"/>
        <v>949557</v>
      </c>
      <c r="J33" s="31">
        <f t="shared" si="0"/>
        <v>5123871</v>
      </c>
      <c r="K33" s="31">
        <f t="shared" si="0"/>
        <v>265218</v>
      </c>
      <c r="L33" s="31">
        <f t="shared" si="0"/>
        <v>491941</v>
      </c>
      <c r="M33" s="31">
        <f t="shared" si="0"/>
        <v>-3408508</v>
      </c>
      <c r="N33" s="31">
        <f t="shared" si="0"/>
        <v>-2651349</v>
      </c>
      <c r="O33" s="31">
        <f t="shared" si="0"/>
        <v>620118</v>
      </c>
      <c r="P33" s="31">
        <f t="shared" si="0"/>
        <v>1095379</v>
      </c>
      <c r="Q33" s="31">
        <f t="shared" si="0"/>
        <v>507594</v>
      </c>
      <c r="R33" s="31">
        <f t="shared" si="0"/>
        <v>2223091</v>
      </c>
      <c r="S33" s="31">
        <f t="shared" si="0"/>
        <v>698607</v>
      </c>
      <c r="T33" s="31">
        <f t="shared" si="0"/>
        <v>421867</v>
      </c>
      <c r="U33" s="31">
        <f t="shared" si="0"/>
        <v>1679855</v>
      </c>
      <c r="V33" s="31">
        <f t="shared" si="0"/>
        <v>2800329</v>
      </c>
      <c r="W33" s="31">
        <f t="shared" si="0"/>
        <v>7495942</v>
      </c>
      <c r="X33" s="31">
        <f t="shared" si="0"/>
        <v>10490797</v>
      </c>
      <c r="Y33" s="31">
        <f t="shared" si="0"/>
        <v>-2994855</v>
      </c>
      <c r="Z33" s="32">
        <f>+IF(X33&lt;&gt;0,+(Y33/X33)*100,0)</f>
        <v>-28.547449731416975</v>
      </c>
      <c r="AA33" s="29">
        <f>SUM(AA6:AA32)</f>
        <v>10490797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14551486</v>
      </c>
      <c r="D35" s="20"/>
      <c r="E35" s="21">
        <v>8759714</v>
      </c>
      <c r="F35" s="22">
        <v>13298624</v>
      </c>
      <c r="G35" s="22">
        <v>2064045</v>
      </c>
      <c r="H35" s="22">
        <v>737693</v>
      </c>
      <c r="I35" s="22">
        <v>1968328</v>
      </c>
      <c r="J35" s="22">
        <v>4770066</v>
      </c>
      <c r="K35" s="22">
        <v>785641</v>
      </c>
      <c r="L35" s="22">
        <v>1683604</v>
      </c>
      <c r="M35" s="22">
        <v>740829</v>
      </c>
      <c r="N35" s="22">
        <v>3210074</v>
      </c>
      <c r="O35" s="22">
        <v>479928</v>
      </c>
      <c r="P35" s="22">
        <v>15330325</v>
      </c>
      <c r="Q35" s="22">
        <v>1239100</v>
      </c>
      <c r="R35" s="22">
        <v>17049353</v>
      </c>
      <c r="S35" s="22">
        <v>603925</v>
      </c>
      <c r="T35" s="22">
        <v>1537303</v>
      </c>
      <c r="U35" s="22">
        <v>1625848</v>
      </c>
      <c r="V35" s="22">
        <v>3767076</v>
      </c>
      <c r="W35" s="22">
        <v>28796569</v>
      </c>
      <c r="X35" s="22">
        <v>13298624</v>
      </c>
      <c r="Y35" s="22">
        <v>15497945</v>
      </c>
      <c r="Z35" s="23">
        <v>116.5379591151686</v>
      </c>
      <c r="AA35" s="20">
        <v>13298624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-57580</v>
      </c>
      <c r="D40" s="20"/>
      <c r="E40" s="21"/>
      <c r="F40" s="22"/>
      <c r="G40" s="22">
        <v>329</v>
      </c>
      <c r="H40" s="22">
        <v>329</v>
      </c>
      <c r="I40" s="22">
        <v>318</v>
      </c>
      <c r="J40" s="22">
        <v>976</v>
      </c>
      <c r="K40" s="22">
        <v>329</v>
      </c>
      <c r="L40" s="22">
        <v>318</v>
      </c>
      <c r="M40" s="22">
        <v>329</v>
      </c>
      <c r="N40" s="22">
        <v>976</v>
      </c>
      <c r="O40" s="22">
        <v>329</v>
      </c>
      <c r="P40" s="22">
        <v>151392</v>
      </c>
      <c r="Q40" s="22">
        <v>329</v>
      </c>
      <c r="R40" s="22">
        <v>152050</v>
      </c>
      <c r="S40" s="22">
        <v>318</v>
      </c>
      <c r="T40" s="22">
        <v>123873</v>
      </c>
      <c r="U40" s="22">
        <v>17799</v>
      </c>
      <c r="V40" s="22">
        <v>141990</v>
      </c>
      <c r="W40" s="22">
        <v>295992</v>
      </c>
      <c r="X40" s="22"/>
      <c r="Y40" s="22">
        <v>295992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1540090</v>
      </c>
      <c r="D42" s="20"/>
      <c r="E42" s="21">
        <v>4676124</v>
      </c>
      <c r="F42" s="22">
        <v>7471604</v>
      </c>
      <c r="G42" s="22">
        <v>8080</v>
      </c>
      <c r="H42" s="22">
        <v>1245879</v>
      </c>
      <c r="I42" s="22">
        <v>371275</v>
      </c>
      <c r="J42" s="22">
        <v>1625234</v>
      </c>
      <c r="K42" s="22">
        <v>114439</v>
      </c>
      <c r="L42" s="22">
        <v>-1372154</v>
      </c>
      <c r="M42" s="22">
        <v>3614151</v>
      </c>
      <c r="N42" s="22">
        <v>2356436</v>
      </c>
      <c r="O42" s="22">
        <v>-669938</v>
      </c>
      <c r="P42" s="22">
        <v>318422</v>
      </c>
      <c r="Q42" s="22">
        <v>1489480</v>
      </c>
      <c r="R42" s="22">
        <v>1137964</v>
      </c>
      <c r="S42" s="22">
        <v>124040</v>
      </c>
      <c r="T42" s="22">
        <v>895997</v>
      </c>
      <c r="U42" s="22">
        <v>516899</v>
      </c>
      <c r="V42" s="22">
        <v>1536936</v>
      </c>
      <c r="W42" s="22">
        <v>6656570</v>
      </c>
      <c r="X42" s="22">
        <v>7471604</v>
      </c>
      <c r="Y42" s="22">
        <v>-815034</v>
      </c>
      <c r="Z42" s="23">
        <v>-10.908420735360172</v>
      </c>
      <c r="AA42" s="20">
        <v>7471604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4935563</v>
      </c>
      <c r="D45" s="20"/>
      <c r="E45" s="21">
        <v>6237372</v>
      </c>
      <c r="F45" s="22">
        <v>2359617</v>
      </c>
      <c r="G45" s="22">
        <v>130695</v>
      </c>
      <c r="H45" s="22">
        <v>146431</v>
      </c>
      <c r="I45" s="22">
        <v>435341</v>
      </c>
      <c r="J45" s="22">
        <v>712467</v>
      </c>
      <c r="K45" s="22">
        <v>155693</v>
      </c>
      <c r="L45" s="22">
        <v>252250</v>
      </c>
      <c r="M45" s="22">
        <v>378118</v>
      </c>
      <c r="N45" s="22">
        <v>786061</v>
      </c>
      <c r="O45" s="22">
        <v>536223</v>
      </c>
      <c r="P45" s="22">
        <v>-862043</v>
      </c>
      <c r="Q45" s="22">
        <v>266957</v>
      </c>
      <c r="R45" s="22">
        <v>-58863</v>
      </c>
      <c r="S45" s="22">
        <v>112375</v>
      </c>
      <c r="T45" s="22">
        <v>150736</v>
      </c>
      <c r="U45" s="22">
        <v>147335</v>
      </c>
      <c r="V45" s="22">
        <v>410446</v>
      </c>
      <c r="W45" s="22">
        <v>1850111</v>
      </c>
      <c r="X45" s="22">
        <v>2359617</v>
      </c>
      <c r="Y45" s="22">
        <v>-509506</v>
      </c>
      <c r="Z45" s="23">
        <v>-21.592741533901478</v>
      </c>
      <c r="AA45" s="20">
        <v>2359617</v>
      </c>
    </row>
    <row r="46" spans="1:27" x14ac:dyDescent="0.25">
      <c r="A46" s="19" t="s">
        <v>71</v>
      </c>
      <c r="B46" s="15" t="s">
        <v>32</v>
      </c>
      <c r="C46" s="20">
        <v>908235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21877794</v>
      </c>
      <c r="D48" s="29">
        <f t="shared" ref="D48:Y48" si="1">SUM(D35:D47)</f>
        <v>0</v>
      </c>
      <c r="E48" s="30">
        <f t="shared" si="1"/>
        <v>19673210</v>
      </c>
      <c r="F48" s="31">
        <f t="shared" si="1"/>
        <v>23129845</v>
      </c>
      <c r="G48" s="31">
        <f t="shared" si="1"/>
        <v>2203149</v>
      </c>
      <c r="H48" s="31">
        <f t="shared" si="1"/>
        <v>2130332</v>
      </c>
      <c r="I48" s="31">
        <f t="shared" si="1"/>
        <v>2775262</v>
      </c>
      <c r="J48" s="31">
        <f t="shared" si="1"/>
        <v>7108743</v>
      </c>
      <c r="K48" s="31">
        <f t="shared" si="1"/>
        <v>1056102</v>
      </c>
      <c r="L48" s="31">
        <f t="shared" si="1"/>
        <v>564018</v>
      </c>
      <c r="M48" s="31">
        <f t="shared" si="1"/>
        <v>4733427</v>
      </c>
      <c r="N48" s="31">
        <f t="shared" si="1"/>
        <v>6353547</v>
      </c>
      <c r="O48" s="31">
        <f t="shared" si="1"/>
        <v>346542</v>
      </c>
      <c r="P48" s="31">
        <f t="shared" si="1"/>
        <v>14938096</v>
      </c>
      <c r="Q48" s="31">
        <f t="shared" si="1"/>
        <v>2995866</v>
      </c>
      <c r="R48" s="31">
        <f t="shared" si="1"/>
        <v>18280504</v>
      </c>
      <c r="S48" s="31">
        <f t="shared" si="1"/>
        <v>840658</v>
      </c>
      <c r="T48" s="31">
        <f t="shared" si="1"/>
        <v>2707909</v>
      </c>
      <c r="U48" s="31">
        <f t="shared" si="1"/>
        <v>2307881</v>
      </c>
      <c r="V48" s="31">
        <f t="shared" si="1"/>
        <v>5856448</v>
      </c>
      <c r="W48" s="31">
        <f t="shared" si="1"/>
        <v>37599242</v>
      </c>
      <c r="X48" s="31">
        <f t="shared" si="1"/>
        <v>23129845</v>
      </c>
      <c r="Y48" s="31">
        <f t="shared" si="1"/>
        <v>14469397</v>
      </c>
      <c r="Z48" s="32">
        <f>+IF(X48&lt;&gt;0,+(Y48/X48)*100,0)</f>
        <v>62.557258814315439</v>
      </c>
      <c r="AA48" s="29">
        <f>SUM(AA35:AA47)</f>
        <v>23129845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-14555666</v>
      </c>
      <c r="D49" s="39">
        <f t="shared" si="2"/>
        <v>0</v>
      </c>
      <c r="E49" s="40">
        <f t="shared" si="2"/>
        <v>-11763158</v>
      </c>
      <c r="F49" s="41">
        <f t="shared" si="2"/>
        <v>-12639048</v>
      </c>
      <c r="G49" s="41">
        <f t="shared" si="2"/>
        <v>1702903</v>
      </c>
      <c r="H49" s="41">
        <f t="shared" si="2"/>
        <v>-1862070</v>
      </c>
      <c r="I49" s="41">
        <f t="shared" si="2"/>
        <v>-1825705</v>
      </c>
      <c r="J49" s="41">
        <f t="shared" si="2"/>
        <v>-1984872</v>
      </c>
      <c r="K49" s="41">
        <f t="shared" si="2"/>
        <v>-790884</v>
      </c>
      <c r="L49" s="41">
        <f t="shared" si="2"/>
        <v>-72077</v>
      </c>
      <c r="M49" s="41">
        <f t="shared" si="2"/>
        <v>-8141935</v>
      </c>
      <c r="N49" s="41">
        <f t="shared" si="2"/>
        <v>-9004896</v>
      </c>
      <c r="O49" s="41">
        <f t="shared" si="2"/>
        <v>273576</v>
      </c>
      <c r="P49" s="41">
        <f t="shared" si="2"/>
        <v>-13842717</v>
      </c>
      <c r="Q49" s="41">
        <f t="shared" si="2"/>
        <v>-2488272</v>
      </c>
      <c r="R49" s="41">
        <f t="shared" si="2"/>
        <v>-16057413</v>
      </c>
      <c r="S49" s="41">
        <f t="shared" si="2"/>
        <v>-142051</v>
      </c>
      <c r="T49" s="41">
        <f t="shared" si="2"/>
        <v>-2286042</v>
      </c>
      <c r="U49" s="41">
        <f t="shared" si="2"/>
        <v>-628026</v>
      </c>
      <c r="V49" s="41">
        <f t="shared" si="2"/>
        <v>-3056119</v>
      </c>
      <c r="W49" s="41">
        <f t="shared" si="2"/>
        <v>-30103300</v>
      </c>
      <c r="X49" s="41">
        <f t="shared" si="2"/>
        <v>-12639048</v>
      </c>
      <c r="Y49" s="41">
        <f t="shared" si="2"/>
        <v>-17464252</v>
      </c>
      <c r="Z49" s="42">
        <f>+IF(X49&lt;&gt;0,+(Y49/X49)*100,0)</f>
        <v>138.17695763161908</v>
      </c>
      <c r="AA49" s="39">
        <f>+AA33-AA48</f>
        <v>-12639048</v>
      </c>
    </row>
    <row r="50" spans="1:27" x14ac:dyDescent="0.25">
      <c r="A50" s="43" t="s">
        <v>75</v>
      </c>
      <c r="B50" s="15" t="s">
        <v>32</v>
      </c>
      <c r="C50" s="20">
        <v>4863827</v>
      </c>
      <c r="D50" s="20"/>
      <c r="E50" s="21"/>
      <c r="F50" s="22">
        <v>11250000</v>
      </c>
      <c r="G50" s="22"/>
      <c r="H50" s="22"/>
      <c r="I50" s="22">
        <v>1105235</v>
      </c>
      <c r="J50" s="22">
        <v>1105235</v>
      </c>
      <c r="K50" s="22"/>
      <c r="L50" s="22">
        <v>447355</v>
      </c>
      <c r="M50" s="22"/>
      <c r="N50" s="22">
        <v>447355</v>
      </c>
      <c r="O50" s="22"/>
      <c r="P50" s="22"/>
      <c r="Q50" s="22"/>
      <c r="R50" s="22"/>
      <c r="S50" s="22"/>
      <c r="T50" s="22">
        <v>2177463</v>
      </c>
      <c r="U50" s="22"/>
      <c r="V50" s="22">
        <v>2177463</v>
      </c>
      <c r="W50" s="22">
        <v>3730053</v>
      </c>
      <c r="X50" s="22">
        <v>11250000</v>
      </c>
      <c r="Y50" s="22">
        <v>-7519947</v>
      </c>
      <c r="Z50" s="23">
        <v>-66.843973333333324</v>
      </c>
      <c r="AA50" s="20">
        <v>11250000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-9691839</v>
      </c>
      <c r="D52" s="48">
        <f t="shared" si="3"/>
        <v>0</v>
      </c>
      <c r="E52" s="49">
        <f t="shared" si="3"/>
        <v>-11763158</v>
      </c>
      <c r="F52" s="50">
        <f t="shared" si="3"/>
        <v>-1389048</v>
      </c>
      <c r="G52" s="50">
        <f t="shared" si="3"/>
        <v>1702903</v>
      </c>
      <c r="H52" s="50">
        <f t="shared" si="3"/>
        <v>-1862070</v>
      </c>
      <c r="I52" s="50">
        <f t="shared" si="3"/>
        <v>-720470</v>
      </c>
      <c r="J52" s="50">
        <f t="shared" si="3"/>
        <v>-879637</v>
      </c>
      <c r="K52" s="50">
        <f t="shared" si="3"/>
        <v>-790884</v>
      </c>
      <c r="L52" s="50">
        <f t="shared" si="3"/>
        <v>375278</v>
      </c>
      <c r="M52" s="50">
        <f t="shared" si="3"/>
        <v>-8141935</v>
      </c>
      <c r="N52" s="50">
        <f t="shared" si="3"/>
        <v>-8557541</v>
      </c>
      <c r="O52" s="50">
        <f t="shared" si="3"/>
        <v>273576</v>
      </c>
      <c r="P52" s="50">
        <f t="shared" si="3"/>
        <v>-13842717</v>
      </c>
      <c r="Q52" s="50">
        <f t="shared" si="3"/>
        <v>-2488272</v>
      </c>
      <c r="R52" s="50">
        <f t="shared" si="3"/>
        <v>-16057413</v>
      </c>
      <c r="S52" s="50">
        <f t="shared" si="3"/>
        <v>-142051</v>
      </c>
      <c r="T52" s="50">
        <f t="shared" si="3"/>
        <v>-108579</v>
      </c>
      <c r="U52" s="50">
        <f t="shared" si="3"/>
        <v>-628026</v>
      </c>
      <c r="V52" s="50">
        <f t="shared" si="3"/>
        <v>-878656</v>
      </c>
      <c r="W52" s="50">
        <f t="shared" si="3"/>
        <v>-26373247</v>
      </c>
      <c r="X52" s="50">
        <f t="shared" si="3"/>
        <v>-1389048</v>
      </c>
      <c r="Y52" s="50">
        <f t="shared" si="3"/>
        <v>-24984199</v>
      </c>
      <c r="Z52" s="51">
        <f>+IF(X52&lt;&gt;0,+(Y52/X52)*100,0)</f>
        <v>1798.6562739372578</v>
      </c>
      <c r="AA52" s="48">
        <f>SUM(AA49:AA51)</f>
        <v>-1389048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-9691839</v>
      </c>
      <c r="D54" s="54">
        <f>+D52-D53</f>
        <v>0</v>
      </c>
      <c r="E54" s="55">
        <f t="shared" si="4"/>
        <v>-11763158</v>
      </c>
      <c r="F54" s="56">
        <f t="shared" si="4"/>
        <v>-1389048</v>
      </c>
      <c r="G54" s="56">
        <f t="shared" si="4"/>
        <v>1702903</v>
      </c>
      <c r="H54" s="56">
        <f t="shared" si="4"/>
        <v>-1862070</v>
      </c>
      <c r="I54" s="56">
        <f t="shared" si="4"/>
        <v>-720470</v>
      </c>
      <c r="J54" s="56">
        <f t="shared" si="4"/>
        <v>-879637</v>
      </c>
      <c r="K54" s="56">
        <f t="shared" si="4"/>
        <v>-790884</v>
      </c>
      <c r="L54" s="56">
        <f t="shared" si="4"/>
        <v>375278</v>
      </c>
      <c r="M54" s="56">
        <f t="shared" si="4"/>
        <v>-8141935</v>
      </c>
      <c r="N54" s="56">
        <f t="shared" si="4"/>
        <v>-8557541</v>
      </c>
      <c r="O54" s="56">
        <f t="shared" si="4"/>
        <v>273576</v>
      </c>
      <c r="P54" s="56">
        <f t="shared" si="4"/>
        <v>-13842717</v>
      </c>
      <c r="Q54" s="56">
        <f t="shared" si="4"/>
        <v>-2488272</v>
      </c>
      <c r="R54" s="56">
        <f t="shared" si="4"/>
        <v>-16057413</v>
      </c>
      <c r="S54" s="56">
        <f t="shared" si="4"/>
        <v>-142051</v>
      </c>
      <c r="T54" s="56">
        <f t="shared" si="4"/>
        <v>-108579</v>
      </c>
      <c r="U54" s="56">
        <f t="shared" si="4"/>
        <v>-628026</v>
      </c>
      <c r="V54" s="56">
        <f t="shared" si="4"/>
        <v>-878656</v>
      </c>
      <c r="W54" s="56">
        <f t="shared" si="4"/>
        <v>-26373247</v>
      </c>
      <c r="X54" s="56">
        <f t="shared" si="4"/>
        <v>-1389048</v>
      </c>
      <c r="Y54" s="56">
        <f t="shared" si="4"/>
        <v>-24984199</v>
      </c>
      <c r="Z54" s="57">
        <f>+IF(X54&lt;&gt;0,+(Y54/X54)*100,0)</f>
        <v>1798.6562739372578</v>
      </c>
      <c r="AA54" s="54">
        <f>+AA52-AA53</f>
        <v>-1389048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-9691839</v>
      </c>
      <c r="D57" s="48">
        <f>SUM(D54:D56)</f>
        <v>0</v>
      </c>
      <c r="E57" s="49">
        <f t="shared" si="5"/>
        <v>-11763158</v>
      </c>
      <c r="F57" s="50">
        <f t="shared" si="5"/>
        <v>-1389048</v>
      </c>
      <c r="G57" s="50">
        <f t="shared" si="5"/>
        <v>1702903</v>
      </c>
      <c r="H57" s="50">
        <f t="shared" si="5"/>
        <v>-1862070</v>
      </c>
      <c r="I57" s="50">
        <f t="shared" si="5"/>
        <v>-720470</v>
      </c>
      <c r="J57" s="50">
        <f t="shared" si="5"/>
        <v>-879637</v>
      </c>
      <c r="K57" s="50">
        <f t="shared" si="5"/>
        <v>-790884</v>
      </c>
      <c r="L57" s="50">
        <f t="shared" si="5"/>
        <v>375278</v>
      </c>
      <c r="M57" s="50">
        <f t="shared" si="5"/>
        <v>-8141935</v>
      </c>
      <c r="N57" s="50">
        <f t="shared" si="5"/>
        <v>-8557541</v>
      </c>
      <c r="O57" s="50">
        <f t="shared" si="5"/>
        <v>273576</v>
      </c>
      <c r="P57" s="50">
        <f t="shared" si="5"/>
        <v>-13842717</v>
      </c>
      <c r="Q57" s="50">
        <f t="shared" si="5"/>
        <v>-2488272</v>
      </c>
      <c r="R57" s="50">
        <f t="shared" si="5"/>
        <v>-16057413</v>
      </c>
      <c r="S57" s="50">
        <f t="shared" si="5"/>
        <v>-142051</v>
      </c>
      <c r="T57" s="50">
        <f t="shared" si="5"/>
        <v>-108579</v>
      </c>
      <c r="U57" s="50">
        <f t="shared" si="5"/>
        <v>-628026</v>
      </c>
      <c r="V57" s="50">
        <f t="shared" si="5"/>
        <v>-878656</v>
      </c>
      <c r="W57" s="50">
        <f t="shared" si="5"/>
        <v>-26373247</v>
      </c>
      <c r="X57" s="50">
        <f t="shared" si="5"/>
        <v>-1389048</v>
      </c>
      <c r="Y57" s="50">
        <f t="shared" si="5"/>
        <v>-24984199</v>
      </c>
      <c r="Z57" s="51">
        <f>+IF(X57&lt;&gt;0,+(Y57/X57)*100,0)</f>
        <v>1798.6562739372578</v>
      </c>
      <c r="AA57" s="48">
        <f>SUM(AA54:AA56)</f>
        <v>-1389048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-9691839</v>
      </c>
      <c r="D60" s="65">
        <f>SUM(D57:D59)</f>
        <v>0</v>
      </c>
      <c r="E60" s="66">
        <f t="shared" si="6"/>
        <v>-11763158</v>
      </c>
      <c r="F60" s="67">
        <f t="shared" si="6"/>
        <v>-1389048</v>
      </c>
      <c r="G60" s="67">
        <f t="shared" si="6"/>
        <v>1702903</v>
      </c>
      <c r="H60" s="67">
        <f t="shared" si="6"/>
        <v>-1862070</v>
      </c>
      <c r="I60" s="67">
        <f t="shared" si="6"/>
        <v>-720470</v>
      </c>
      <c r="J60" s="67">
        <f t="shared" si="6"/>
        <v>-879637</v>
      </c>
      <c r="K60" s="67">
        <f t="shared" si="6"/>
        <v>-790884</v>
      </c>
      <c r="L60" s="67">
        <f t="shared" si="6"/>
        <v>375278</v>
      </c>
      <c r="M60" s="67">
        <f t="shared" si="6"/>
        <v>-8141935</v>
      </c>
      <c r="N60" s="67">
        <f t="shared" si="6"/>
        <v>-8557541</v>
      </c>
      <c r="O60" s="67">
        <f t="shared" si="6"/>
        <v>273576</v>
      </c>
      <c r="P60" s="67">
        <f t="shared" si="6"/>
        <v>-13842717</v>
      </c>
      <c r="Q60" s="67">
        <f t="shared" si="6"/>
        <v>-2488272</v>
      </c>
      <c r="R60" s="67">
        <f t="shared" si="6"/>
        <v>-16057413</v>
      </c>
      <c r="S60" s="67">
        <f t="shared" si="6"/>
        <v>-142051</v>
      </c>
      <c r="T60" s="67">
        <f t="shared" si="6"/>
        <v>-108579</v>
      </c>
      <c r="U60" s="67">
        <f t="shared" si="6"/>
        <v>-628026</v>
      </c>
      <c r="V60" s="67">
        <f t="shared" si="6"/>
        <v>-878656</v>
      </c>
      <c r="W60" s="67">
        <f t="shared" si="6"/>
        <v>-26373247</v>
      </c>
      <c r="X60" s="67">
        <f t="shared" si="6"/>
        <v>-1389048</v>
      </c>
      <c r="Y60" s="67">
        <f t="shared" si="6"/>
        <v>-24984199</v>
      </c>
      <c r="Z60" s="68">
        <f>+IF(X60&lt;&gt;0,+(Y60/X60)*100,0)</f>
        <v>1798.6562739372578</v>
      </c>
      <c r="AA60" s="65">
        <f>SUM(AA57:AA59)</f>
        <v>-1389048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11398421</v>
      </c>
      <c r="D9" s="20"/>
      <c r="E9" s="21">
        <v>11511004</v>
      </c>
      <c r="F9" s="22">
        <v>12511004</v>
      </c>
      <c r="G9" s="22">
        <v>999021</v>
      </c>
      <c r="H9" s="22">
        <v>999021</v>
      </c>
      <c r="I9" s="22">
        <v>1000778</v>
      </c>
      <c r="J9" s="22">
        <v>2998820</v>
      </c>
      <c r="K9" s="22">
        <v>1000850</v>
      </c>
      <c r="L9" s="22">
        <v>1000935</v>
      </c>
      <c r="M9" s="22">
        <v>1000646</v>
      </c>
      <c r="N9" s="22">
        <v>3002431</v>
      </c>
      <c r="O9" s="22">
        <v>1000646</v>
      </c>
      <c r="P9" s="22">
        <v>1000718</v>
      </c>
      <c r="Q9" s="22">
        <v>1000514</v>
      </c>
      <c r="R9" s="22">
        <v>3001878</v>
      </c>
      <c r="S9" s="22">
        <v>1000514</v>
      </c>
      <c r="T9" s="22">
        <v>1000442</v>
      </c>
      <c r="U9" s="22">
        <v>1000442</v>
      </c>
      <c r="V9" s="22">
        <v>3001398</v>
      </c>
      <c r="W9" s="22">
        <v>12004527</v>
      </c>
      <c r="X9" s="22">
        <v>12511004</v>
      </c>
      <c r="Y9" s="22">
        <v>-506477</v>
      </c>
      <c r="Z9" s="23">
        <v>-4.0482522425858072</v>
      </c>
      <c r="AA9" s="20">
        <v>12511004</v>
      </c>
    </row>
    <row r="10" spans="1:27" x14ac:dyDescent="0.25">
      <c r="A10" s="19" t="s">
        <v>38</v>
      </c>
      <c r="B10" s="15" t="s">
        <v>32</v>
      </c>
      <c r="C10" s="20">
        <v>16961</v>
      </c>
      <c r="D10" s="20"/>
      <c r="E10" s="21"/>
      <c r="F10" s="22"/>
      <c r="G10" s="22">
        <v>6447</v>
      </c>
      <c r="H10" s="22">
        <v>2110</v>
      </c>
      <c r="I10" s="22">
        <v>2228</v>
      </c>
      <c r="J10" s="22">
        <v>10785</v>
      </c>
      <c r="K10" s="22">
        <v>2783</v>
      </c>
      <c r="L10" s="22">
        <v>1407</v>
      </c>
      <c r="M10" s="22">
        <v>1055</v>
      </c>
      <c r="N10" s="22">
        <v>5245</v>
      </c>
      <c r="O10" s="22">
        <v>1055</v>
      </c>
      <c r="P10" s="22">
        <v>1641</v>
      </c>
      <c r="Q10" s="22">
        <v>1876</v>
      </c>
      <c r="R10" s="22">
        <v>4572</v>
      </c>
      <c r="S10" s="22">
        <v>2306</v>
      </c>
      <c r="T10" s="22">
        <v>1433</v>
      </c>
      <c r="U10" s="22">
        <v>1993</v>
      </c>
      <c r="V10" s="22">
        <v>5732</v>
      </c>
      <c r="W10" s="22">
        <v>26334</v>
      </c>
      <c r="X10" s="22"/>
      <c r="Y10" s="22">
        <v>26334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-32686</v>
      </c>
      <c r="D13" s="20"/>
      <c r="E13" s="21">
        <v>211436</v>
      </c>
      <c r="F13" s="22">
        <v>211436</v>
      </c>
      <c r="G13" s="22">
        <v>242</v>
      </c>
      <c r="H13" s="22">
        <v>242</v>
      </c>
      <c r="I13" s="22">
        <v>242</v>
      </c>
      <c r="J13" s="22">
        <v>726</v>
      </c>
      <c r="K13" s="22">
        <v>242</v>
      </c>
      <c r="L13" s="22">
        <v>225</v>
      </c>
      <c r="M13" s="22">
        <v>145</v>
      </c>
      <c r="N13" s="22">
        <v>612</v>
      </c>
      <c r="O13" s="22">
        <v>116</v>
      </c>
      <c r="P13" s="22">
        <v>116</v>
      </c>
      <c r="Q13" s="22">
        <v>116</v>
      </c>
      <c r="R13" s="22">
        <v>348</v>
      </c>
      <c r="S13" s="22">
        <v>116</v>
      </c>
      <c r="T13" s="22">
        <v>116</v>
      </c>
      <c r="U13" s="22">
        <v>116</v>
      </c>
      <c r="V13" s="22">
        <v>348</v>
      </c>
      <c r="W13" s="22">
        <v>2034</v>
      </c>
      <c r="X13" s="22">
        <v>211436</v>
      </c>
      <c r="Y13" s="22">
        <v>-209402</v>
      </c>
      <c r="Z13" s="23">
        <v>-99.038006772735017</v>
      </c>
      <c r="AA13" s="20">
        <v>211436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11382696</v>
      </c>
      <c r="D33" s="29">
        <f t="shared" ref="D33:Y33" si="0">SUM(D6:D32)</f>
        <v>0</v>
      </c>
      <c r="E33" s="30">
        <f t="shared" si="0"/>
        <v>11722440</v>
      </c>
      <c r="F33" s="31">
        <f t="shared" si="0"/>
        <v>12722440</v>
      </c>
      <c r="G33" s="31">
        <f t="shared" si="0"/>
        <v>1005710</v>
      </c>
      <c r="H33" s="31">
        <f t="shared" si="0"/>
        <v>1001373</v>
      </c>
      <c r="I33" s="31">
        <f t="shared" si="0"/>
        <v>1003248</v>
      </c>
      <c r="J33" s="31">
        <f t="shared" si="0"/>
        <v>3010331</v>
      </c>
      <c r="K33" s="31">
        <f t="shared" si="0"/>
        <v>1003875</v>
      </c>
      <c r="L33" s="31">
        <f t="shared" si="0"/>
        <v>1002567</v>
      </c>
      <c r="M33" s="31">
        <f t="shared" si="0"/>
        <v>1001846</v>
      </c>
      <c r="N33" s="31">
        <f t="shared" si="0"/>
        <v>3008288</v>
      </c>
      <c r="O33" s="31">
        <f t="shared" si="0"/>
        <v>1001817</v>
      </c>
      <c r="P33" s="31">
        <f t="shared" si="0"/>
        <v>1002475</v>
      </c>
      <c r="Q33" s="31">
        <f t="shared" si="0"/>
        <v>1002506</v>
      </c>
      <c r="R33" s="31">
        <f t="shared" si="0"/>
        <v>3006798</v>
      </c>
      <c r="S33" s="31">
        <f t="shared" si="0"/>
        <v>1002936</v>
      </c>
      <c r="T33" s="31">
        <f t="shared" si="0"/>
        <v>1001991</v>
      </c>
      <c r="U33" s="31">
        <f t="shared" si="0"/>
        <v>1002551</v>
      </c>
      <c r="V33" s="31">
        <f t="shared" si="0"/>
        <v>3007478</v>
      </c>
      <c r="W33" s="31">
        <f t="shared" si="0"/>
        <v>12032895</v>
      </c>
      <c r="X33" s="31">
        <f t="shared" si="0"/>
        <v>12722440</v>
      </c>
      <c r="Y33" s="31">
        <f t="shared" si="0"/>
        <v>-689545</v>
      </c>
      <c r="Z33" s="32">
        <f>+IF(X33&lt;&gt;0,+(Y33/X33)*100,0)</f>
        <v>-5.4199115892863317</v>
      </c>
      <c r="AA33" s="29">
        <f>SUM(AA6:AA32)</f>
        <v>12722440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24892294</v>
      </c>
      <c r="D39" s="20"/>
      <c r="E39" s="21"/>
      <c r="F39" s="22"/>
      <c r="G39" s="22">
        <v>488304</v>
      </c>
      <c r="H39" s="22">
        <v>488304</v>
      </c>
      <c r="I39" s="22">
        <v>488304</v>
      </c>
      <c r="J39" s="22">
        <v>1464912</v>
      </c>
      <c r="K39" s="22">
        <v>488304</v>
      </c>
      <c r="L39" s="22">
        <v>488304</v>
      </c>
      <c r="M39" s="22">
        <v>488304</v>
      </c>
      <c r="N39" s="22">
        <v>1464912</v>
      </c>
      <c r="O39" s="22">
        <v>488304</v>
      </c>
      <c r="P39" s="22">
        <v>488304</v>
      </c>
      <c r="Q39" s="22">
        <v>488304</v>
      </c>
      <c r="R39" s="22">
        <v>1464912</v>
      </c>
      <c r="S39" s="22">
        <v>488304</v>
      </c>
      <c r="T39" s="22">
        <v>488304</v>
      </c>
      <c r="U39" s="22">
        <v>488304</v>
      </c>
      <c r="V39" s="22">
        <v>1464912</v>
      </c>
      <c r="W39" s="22">
        <v>5859648</v>
      </c>
      <c r="X39" s="22"/>
      <c r="Y39" s="22">
        <v>5859648</v>
      </c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1352703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498312</v>
      </c>
      <c r="D42" s="20"/>
      <c r="E42" s="21">
        <v>550000</v>
      </c>
      <c r="F42" s="22">
        <v>426640</v>
      </c>
      <c r="G42" s="22"/>
      <c r="H42" s="22"/>
      <c r="I42" s="22"/>
      <c r="J42" s="22"/>
      <c r="K42" s="22">
        <v>176640</v>
      </c>
      <c r="L42" s="22"/>
      <c r="M42" s="22"/>
      <c r="N42" s="22">
        <v>176640</v>
      </c>
      <c r="O42" s="22"/>
      <c r="P42" s="22"/>
      <c r="Q42" s="22"/>
      <c r="R42" s="22"/>
      <c r="S42" s="22"/>
      <c r="T42" s="22">
        <v>158100</v>
      </c>
      <c r="U42" s="22"/>
      <c r="V42" s="22">
        <v>158100</v>
      </c>
      <c r="W42" s="22">
        <v>334740</v>
      </c>
      <c r="X42" s="22">
        <v>426640</v>
      </c>
      <c r="Y42" s="22">
        <v>-91900</v>
      </c>
      <c r="Z42" s="23">
        <v>-21.540408775548471</v>
      </c>
      <c r="AA42" s="20">
        <v>426640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4846952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5118437</v>
      </c>
      <c r="V44" s="22">
        <v>5118437</v>
      </c>
      <c r="W44" s="22">
        <v>5118437</v>
      </c>
      <c r="X44" s="22"/>
      <c r="Y44" s="22">
        <v>5118437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1047</v>
      </c>
      <c r="D45" s="20"/>
      <c r="E45" s="21">
        <v>912171</v>
      </c>
      <c r="F45" s="22">
        <v>998000</v>
      </c>
      <c r="G45" s="22"/>
      <c r="H45" s="22"/>
      <c r="I45" s="22"/>
      <c r="J45" s="22"/>
      <c r="K45" s="22">
        <v>298000</v>
      </c>
      <c r="L45" s="22"/>
      <c r="M45" s="22"/>
      <c r="N45" s="22">
        <v>298000</v>
      </c>
      <c r="O45" s="22"/>
      <c r="P45" s="22"/>
      <c r="Q45" s="22"/>
      <c r="R45" s="22"/>
      <c r="S45" s="22"/>
      <c r="T45" s="22"/>
      <c r="U45" s="22"/>
      <c r="V45" s="22"/>
      <c r="W45" s="22">
        <v>298000</v>
      </c>
      <c r="X45" s="22">
        <v>998000</v>
      </c>
      <c r="Y45" s="22">
        <v>-700000</v>
      </c>
      <c r="Z45" s="23">
        <v>-70.140280561122253</v>
      </c>
      <c r="AA45" s="20">
        <v>998000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31591308</v>
      </c>
      <c r="D48" s="29">
        <f t="shared" ref="D48:Y48" si="1">SUM(D35:D47)</f>
        <v>0</v>
      </c>
      <c r="E48" s="30">
        <f t="shared" si="1"/>
        <v>1462171</v>
      </c>
      <c r="F48" s="31">
        <f t="shared" si="1"/>
        <v>1424640</v>
      </c>
      <c r="G48" s="31">
        <f t="shared" si="1"/>
        <v>488304</v>
      </c>
      <c r="H48" s="31">
        <f t="shared" si="1"/>
        <v>488304</v>
      </c>
      <c r="I48" s="31">
        <f t="shared" si="1"/>
        <v>488304</v>
      </c>
      <c r="J48" s="31">
        <f t="shared" si="1"/>
        <v>1464912</v>
      </c>
      <c r="K48" s="31">
        <f t="shared" si="1"/>
        <v>962944</v>
      </c>
      <c r="L48" s="31">
        <f t="shared" si="1"/>
        <v>488304</v>
      </c>
      <c r="M48" s="31">
        <f t="shared" si="1"/>
        <v>488304</v>
      </c>
      <c r="N48" s="31">
        <f t="shared" si="1"/>
        <v>1939552</v>
      </c>
      <c r="O48" s="31">
        <f t="shared" si="1"/>
        <v>488304</v>
      </c>
      <c r="P48" s="31">
        <f t="shared" si="1"/>
        <v>488304</v>
      </c>
      <c r="Q48" s="31">
        <f t="shared" si="1"/>
        <v>488304</v>
      </c>
      <c r="R48" s="31">
        <f t="shared" si="1"/>
        <v>1464912</v>
      </c>
      <c r="S48" s="31">
        <f t="shared" si="1"/>
        <v>488304</v>
      </c>
      <c r="T48" s="31">
        <f t="shared" si="1"/>
        <v>646404</v>
      </c>
      <c r="U48" s="31">
        <f t="shared" si="1"/>
        <v>5606741</v>
      </c>
      <c r="V48" s="31">
        <f t="shared" si="1"/>
        <v>6741449</v>
      </c>
      <c r="W48" s="31">
        <f t="shared" si="1"/>
        <v>11610825</v>
      </c>
      <c r="X48" s="31">
        <f t="shared" si="1"/>
        <v>1424640</v>
      </c>
      <c r="Y48" s="31">
        <f t="shared" si="1"/>
        <v>10186185</v>
      </c>
      <c r="Z48" s="32">
        <f>+IF(X48&lt;&gt;0,+(Y48/X48)*100,0)</f>
        <v>715.00063173854448</v>
      </c>
      <c r="AA48" s="29">
        <f>SUM(AA35:AA47)</f>
        <v>1424640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-20208612</v>
      </c>
      <c r="D49" s="39">
        <f t="shared" si="2"/>
        <v>0</v>
      </c>
      <c r="E49" s="40">
        <f t="shared" si="2"/>
        <v>10260269</v>
      </c>
      <c r="F49" s="41">
        <f t="shared" si="2"/>
        <v>11297800</v>
      </c>
      <c r="G49" s="41">
        <f t="shared" si="2"/>
        <v>517406</v>
      </c>
      <c r="H49" s="41">
        <f t="shared" si="2"/>
        <v>513069</v>
      </c>
      <c r="I49" s="41">
        <f t="shared" si="2"/>
        <v>514944</v>
      </c>
      <c r="J49" s="41">
        <f t="shared" si="2"/>
        <v>1545419</v>
      </c>
      <c r="K49" s="41">
        <f t="shared" si="2"/>
        <v>40931</v>
      </c>
      <c r="L49" s="41">
        <f t="shared" si="2"/>
        <v>514263</v>
      </c>
      <c r="M49" s="41">
        <f t="shared" si="2"/>
        <v>513542</v>
      </c>
      <c r="N49" s="41">
        <f t="shared" si="2"/>
        <v>1068736</v>
      </c>
      <c r="O49" s="41">
        <f t="shared" si="2"/>
        <v>513513</v>
      </c>
      <c r="P49" s="41">
        <f t="shared" si="2"/>
        <v>514171</v>
      </c>
      <c r="Q49" s="41">
        <f t="shared" si="2"/>
        <v>514202</v>
      </c>
      <c r="R49" s="41">
        <f t="shared" si="2"/>
        <v>1541886</v>
      </c>
      <c r="S49" s="41">
        <f t="shared" si="2"/>
        <v>514632</v>
      </c>
      <c r="T49" s="41">
        <f t="shared" si="2"/>
        <v>355587</v>
      </c>
      <c r="U49" s="41">
        <f t="shared" si="2"/>
        <v>-4604190</v>
      </c>
      <c r="V49" s="41">
        <f t="shared" si="2"/>
        <v>-3733971</v>
      </c>
      <c r="W49" s="41">
        <f t="shared" si="2"/>
        <v>422070</v>
      </c>
      <c r="X49" s="41">
        <f t="shared" si="2"/>
        <v>11297800</v>
      </c>
      <c r="Y49" s="41">
        <f t="shared" si="2"/>
        <v>-10875730</v>
      </c>
      <c r="Z49" s="42">
        <f>+IF(X49&lt;&gt;0,+(Y49/X49)*100,0)</f>
        <v>-96.264139921046578</v>
      </c>
      <c r="AA49" s="39">
        <f>+AA33-AA48</f>
        <v>11297800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-20208612</v>
      </c>
      <c r="D52" s="48">
        <f t="shared" si="3"/>
        <v>0</v>
      </c>
      <c r="E52" s="49">
        <f t="shared" si="3"/>
        <v>10260269</v>
      </c>
      <c r="F52" s="50">
        <f t="shared" si="3"/>
        <v>11297800</v>
      </c>
      <c r="G52" s="50">
        <f t="shared" si="3"/>
        <v>517406</v>
      </c>
      <c r="H52" s="50">
        <f t="shared" si="3"/>
        <v>513069</v>
      </c>
      <c r="I52" s="50">
        <f t="shared" si="3"/>
        <v>514944</v>
      </c>
      <c r="J52" s="50">
        <f t="shared" si="3"/>
        <v>1545419</v>
      </c>
      <c r="K52" s="50">
        <f t="shared" si="3"/>
        <v>40931</v>
      </c>
      <c r="L52" s="50">
        <f t="shared" si="3"/>
        <v>514263</v>
      </c>
      <c r="M52" s="50">
        <f t="shared" si="3"/>
        <v>513542</v>
      </c>
      <c r="N52" s="50">
        <f t="shared" si="3"/>
        <v>1068736</v>
      </c>
      <c r="O52" s="50">
        <f t="shared" si="3"/>
        <v>513513</v>
      </c>
      <c r="P52" s="50">
        <f t="shared" si="3"/>
        <v>514171</v>
      </c>
      <c r="Q52" s="50">
        <f t="shared" si="3"/>
        <v>514202</v>
      </c>
      <c r="R52" s="50">
        <f t="shared" si="3"/>
        <v>1541886</v>
      </c>
      <c r="S52" s="50">
        <f t="shared" si="3"/>
        <v>514632</v>
      </c>
      <c r="T52" s="50">
        <f t="shared" si="3"/>
        <v>355587</v>
      </c>
      <c r="U52" s="50">
        <f t="shared" si="3"/>
        <v>-4604190</v>
      </c>
      <c r="V52" s="50">
        <f t="shared" si="3"/>
        <v>-3733971</v>
      </c>
      <c r="W52" s="50">
        <f t="shared" si="3"/>
        <v>422070</v>
      </c>
      <c r="X52" s="50">
        <f t="shared" si="3"/>
        <v>11297800</v>
      </c>
      <c r="Y52" s="50">
        <f t="shared" si="3"/>
        <v>-10875730</v>
      </c>
      <c r="Z52" s="51">
        <f>+IF(X52&lt;&gt;0,+(Y52/X52)*100,0)</f>
        <v>-96.264139921046578</v>
      </c>
      <c r="AA52" s="48">
        <f>SUM(AA49:AA51)</f>
        <v>11297800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-20208612</v>
      </c>
      <c r="D54" s="54">
        <f>+D52-D53</f>
        <v>0</v>
      </c>
      <c r="E54" s="55">
        <f t="shared" si="4"/>
        <v>10260269</v>
      </c>
      <c r="F54" s="56">
        <f t="shared" si="4"/>
        <v>11297800</v>
      </c>
      <c r="G54" s="56">
        <f t="shared" si="4"/>
        <v>517406</v>
      </c>
      <c r="H54" s="56">
        <f t="shared" si="4"/>
        <v>513069</v>
      </c>
      <c r="I54" s="56">
        <f t="shared" si="4"/>
        <v>514944</v>
      </c>
      <c r="J54" s="56">
        <f t="shared" si="4"/>
        <v>1545419</v>
      </c>
      <c r="K54" s="56">
        <f t="shared" si="4"/>
        <v>40931</v>
      </c>
      <c r="L54" s="56">
        <f t="shared" si="4"/>
        <v>514263</v>
      </c>
      <c r="M54" s="56">
        <f t="shared" si="4"/>
        <v>513542</v>
      </c>
      <c r="N54" s="56">
        <f t="shared" si="4"/>
        <v>1068736</v>
      </c>
      <c r="O54" s="56">
        <f t="shared" si="4"/>
        <v>513513</v>
      </c>
      <c r="P54" s="56">
        <f t="shared" si="4"/>
        <v>514171</v>
      </c>
      <c r="Q54" s="56">
        <f t="shared" si="4"/>
        <v>514202</v>
      </c>
      <c r="R54" s="56">
        <f t="shared" si="4"/>
        <v>1541886</v>
      </c>
      <c r="S54" s="56">
        <f t="shared" si="4"/>
        <v>514632</v>
      </c>
      <c r="T54" s="56">
        <f t="shared" si="4"/>
        <v>355587</v>
      </c>
      <c r="U54" s="56">
        <f t="shared" si="4"/>
        <v>-4604190</v>
      </c>
      <c r="V54" s="56">
        <f t="shared" si="4"/>
        <v>-3733971</v>
      </c>
      <c r="W54" s="56">
        <f t="shared" si="4"/>
        <v>422070</v>
      </c>
      <c r="X54" s="56">
        <f t="shared" si="4"/>
        <v>11297800</v>
      </c>
      <c r="Y54" s="56">
        <f t="shared" si="4"/>
        <v>-10875730</v>
      </c>
      <c r="Z54" s="57">
        <f>+IF(X54&lt;&gt;0,+(Y54/X54)*100,0)</f>
        <v>-96.264139921046578</v>
      </c>
      <c r="AA54" s="54">
        <f>+AA52-AA53</f>
        <v>11297800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-20208612</v>
      </c>
      <c r="D57" s="48">
        <f>SUM(D54:D56)</f>
        <v>0</v>
      </c>
      <c r="E57" s="49">
        <f t="shared" si="5"/>
        <v>10260269</v>
      </c>
      <c r="F57" s="50">
        <f t="shared" si="5"/>
        <v>11297800</v>
      </c>
      <c r="G57" s="50">
        <f t="shared" si="5"/>
        <v>517406</v>
      </c>
      <c r="H57" s="50">
        <f t="shared" si="5"/>
        <v>513069</v>
      </c>
      <c r="I57" s="50">
        <f t="shared" si="5"/>
        <v>514944</v>
      </c>
      <c r="J57" s="50">
        <f t="shared" si="5"/>
        <v>1545419</v>
      </c>
      <c r="K57" s="50">
        <f t="shared" si="5"/>
        <v>40931</v>
      </c>
      <c r="L57" s="50">
        <f t="shared" si="5"/>
        <v>514263</v>
      </c>
      <c r="M57" s="50">
        <f t="shared" si="5"/>
        <v>513542</v>
      </c>
      <c r="N57" s="50">
        <f t="shared" si="5"/>
        <v>1068736</v>
      </c>
      <c r="O57" s="50">
        <f t="shared" si="5"/>
        <v>513513</v>
      </c>
      <c r="P57" s="50">
        <f t="shared" si="5"/>
        <v>514171</v>
      </c>
      <c r="Q57" s="50">
        <f t="shared" si="5"/>
        <v>514202</v>
      </c>
      <c r="R57" s="50">
        <f t="shared" si="5"/>
        <v>1541886</v>
      </c>
      <c r="S57" s="50">
        <f t="shared" si="5"/>
        <v>514632</v>
      </c>
      <c r="T57" s="50">
        <f t="shared" si="5"/>
        <v>355587</v>
      </c>
      <c r="U57" s="50">
        <f t="shared" si="5"/>
        <v>-4604190</v>
      </c>
      <c r="V57" s="50">
        <f t="shared" si="5"/>
        <v>-3733971</v>
      </c>
      <c r="W57" s="50">
        <f t="shared" si="5"/>
        <v>422070</v>
      </c>
      <c r="X57" s="50">
        <f t="shared" si="5"/>
        <v>11297800</v>
      </c>
      <c r="Y57" s="50">
        <f t="shared" si="5"/>
        <v>-10875730</v>
      </c>
      <c r="Z57" s="51">
        <f>+IF(X57&lt;&gt;0,+(Y57/X57)*100,0)</f>
        <v>-96.264139921046578</v>
      </c>
      <c r="AA57" s="48">
        <f>SUM(AA54:AA56)</f>
        <v>11297800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-20208612</v>
      </c>
      <c r="D60" s="65">
        <f>SUM(D57:D59)</f>
        <v>0</v>
      </c>
      <c r="E60" s="66">
        <f t="shared" si="6"/>
        <v>10260269</v>
      </c>
      <c r="F60" s="67">
        <f t="shared" si="6"/>
        <v>11297800</v>
      </c>
      <c r="G60" s="67">
        <f t="shared" si="6"/>
        <v>517406</v>
      </c>
      <c r="H60" s="67">
        <f t="shared" si="6"/>
        <v>513069</v>
      </c>
      <c r="I60" s="67">
        <f t="shared" si="6"/>
        <v>514944</v>
      </c>
      <c r="J60" s="67">
        <f t="shared" si="6"/>
        <v>1545419</v>
      </c>
      <c r="K60" s="67">
        <f t="shared" si="6"/>
        <v>40931</v>
      </c>
      <c r="L60" s="67">
        <f t="shared" si="6"/>
        <v>514263</v>
      </c>
      <c r="M60" s="67">
        <f t="shared" si="6"/>
        <v>513542</v>
      </c>
      <c r="N60" s="67">
        <f t="shared" si="6"/>
        <v>1068736</v>
      </c>
      <c r="O60" s="67">
        <f t="shared" si="6"/>
        <v>513513</v>
      </c>
      <c r="P60" s="67">
        <f t="shared" si="6"/>
        <v>514171</v>
      </c>
      <c r="Q60" s="67">
        <f t="shared" si="6"/>
        <v>514202</v>
      </c>
      <c r="R60" s="67">
        <f t="shared" si="6"/>
        <v>1541886</v>
      </c>
      <c r="S60" s="67">
        <f t="shared" si="6"/>
        <v>514632</v>
      </c>
      <c r="T60" s="67">
        <f t="shared" si="6"/>
        <v>355587</v>
      </c>
      <c r="U60" s="67">
        <f t="shared" si="6"/>
        <v>-4604190</v>
      </c>
      <c r="V60" s="67">
        <f t="shared" si="6"/>
        <v>-3733971</v>
      </c>
      <c r="W60" s="67">
        <f t="shared" si="6"/>
        <v>422070</v>
      </c>
      <c r="X60" s="67">
        <f t="shared" si="6"/>
        <v>11297800</v>
      </c>
      <c r="Y60" s="67">
        <f t="shared" si="6"/>
        <v>-10875730</v>
      </c>
      <c r="Z60" s="68">
        <f>+IF(X60&lt;&gt;0,+(Y60/X60)*100,0)</f>
        <v>-96.264139921046578</v>
      </c>
      <c r="AA60" s="65">
        <f>SUM(AA57:AA59)</f>
        <v>11297800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30375626</v>
      </c>
      <c r="D9" s="20"/>
      <c r="E9" s="21">
        <v>28811800</v>
      </c>
      <c r="F9" s="22">
        <v>37230953</v>
      </c>
      <c r="G9" s="22">
        <v>3444469</v>
      </c>
      <c r="H9" s="22">
        <v>3211493</v>
      </c>
      <c r="I9" s="22">
        <v>3068268</v>
      </c>
      <c r="J9" s="22">
        <v>9724230</v>
      </c>
      <c r="K9" s="22">
        <v>3024394</v>
      </c>
      <c r="L9" s="22">
        <v>2982929</v>
      </c>
      <c r="M9" s="22">
        <v>2971338</v>
      </c>
      <c r="N9" s="22">
        <v>8978661</v>
      </c>
      <c r="O9" s="22">
        <v>2967577</v>
      </c>
      <c r="P9" s="22">
        <v>2964717</v>
      </c>
      <c r="Q9" s="22">
        <v>2910743</v>
      </c>
      <c r="R9" s="22">
        <v>8843037</v>
      </c>
      <c r="S9" s="22">
        <v>3931786</v>
      </c>
      <c r="T9" s="22">
        <v>3053367</v>
      </c>
      <c r="U9" s="22">
        <v>3108433</v>
      </c>
      <c r="V9" s="22">
        <v>10093586</v>
      </c>
      <c r="W9" s="22">
        <v>37639514</v>
      </c>
      <c r="X9" s="22">
        <v>37230953</v>
      </c>
      <c r="Y9" s="22">
        <v>408561</v>
      </c>
      <c r="Z9" s="23">
        <v>1.0973691702170503</v>
      </c>
      <c r="AA9" s="20">
        <v>37230953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30375626</v>
      </c>
      <c r="D33" s="29">
        <f t="shared" ref="D33:Y33" si="0">SUM(D6:D32)</f>
        <v>0</v>
      </c>
      <c r="E33" s="30">
        <f t="shared" si="0"/>
        <v>28811800</v>
      </c>
      <c r="F33" s="31">
        <f t="shared" si="0"/>
        <v>37230953</v>
      </c>
      <c r="G33" s="31">
        <f t="shared" si="0"/>
        <v>3444469</v>
      </c>
      <c r="H33" s="31">
        <f t="shared" si="0"/>
        <v>3211493</v>
      </c>
      <c r="I33" s="31">
        <f t="shared" si="0"/>
        <v>3068268</v>
      </c>
      <c r="J33" s="31">
        <f t="shared" si="0"/>
        <v>9724230</v>
      </c>
      <c r="K33" s="31">
        <f t="shared" si="0"/>
        <v>3024394</v>
      </c>
      <c r="L33" s="31">
        <f t="shared" si="0"/>
        <v>2982929</v>
      </c>
      <c r="M33" s="31">
        <f t="shared" si="0"/>
        <v>2971338</v>
      </c>
      <c r="N33" s="31">
        <f t="shared" si="0"/>
        <v>8978661</v>
      </c>
      <c r="O33" s="31">
        <f t="shared" si="0"/>
        <v>2967577</v>
      </c>
      <c r="P33" s="31">
        <f t="shared" si="0"/>
        <v>2964717</v>
      </c>
      <c r="Q33" s="31">
        <f t="shared" si="0"/>
        <v>2910743</v>
      </c>
      <c r="R33" s="31">
        <f t="shared" si="0"/>
        <v>8843037</v>
      </c>
      <c r="S33" s="31">
        <f t="shared" si="0"/>
        <v>3931786</v>
      </c>
      <c r="T33" s="31">
        <f t="shared" si="0"/>
        <v>3053367</v>
      </c>
      <c r="U33" s="31">
        <f t="shared" si="0"/>
        <v>3108433</v>
      </c>
      <c r="V33" s="31">
        <f t="shared" si="0"/>
        <v>10093586</v>
      </c>
      <c r="W33" s="31">
        <f t="shared" si="0"/>
        <v>37639514</v>
      </c>
      <c r="X33" s="31">
        <f t="shared" si="0"/>
        <v>37230953</v>
      </c>
      <c r="Y33" s="31">
        <f t="shared" si="0"/>
        <v>408561</v>
      </c>
      <c r="Z33" s="32">
        <f>+IF(X33&lt;&gt;0,+(Y33/X33)*100,0)</f>
        <v>1.0973691702170503</v>
      </c>
      <c r="AA33" s="29">
        <f>SUM(AA6:AA32)</f>
        <v>37230953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4634520</v>
      </c>
      <c r="D35" s="20"/>
      <c r="E35" s="21">
        <v>6063912</v>
      </c>
      <c r="F35" s="22">
        <v>5138496</v>
      </c>
      <c r="G35" s="22">
        <v>419150</v>
      </c>
      <c r="H35" s="22">
        <v>355559</v>
      </c>
      <c r="I35" s="22">
        <v>427137</v>
      </c>
      <c r="J35" s="22">
        <v>1201846</v>
      </c>
      <c r="K35" s="22">
        <v>392253</v>
      </c>
      <c r="L35" s="22">
        <v>390635</v>
      </c>
      <c r="M35" s="22">
        <v>618178</v>
      </c>
      <c r="N35" s="22">
        <v>1401066</v>
      </c>
      <c r="O35" s="22">
        <v>425006</v>
      </c>
      <c r="P35" s="22">
        <v>393588</v>
      </c>
      <c r="Q35" s="22">
        <v>401827</v>
      </c>
      <c r="R35" s="22">
        <v>1220421</v>
      </c>
      <c r="S35" s="22">
        <v>389288</v>
      </c>
      <c r="T35" s="22">
        <v>438931</v>
      </c>
      <c r="U35" s="22">
        <v>380484</v>
      </c>
      <c r="V35" s="22">
        <v>1208703</v>
      </c>
      <c r="W35" s="22">
        <v>5032036</v>
      </c>
      <c r="X35" s="22">
        <v>5138496</v>
      </c>
      <c r="Y35" s="22">
        <v>-106460</v>
      </c>
      <c r="Z35" s="23">
        <v>-2.0718124525152883</v>
      </c>
      <c r="AA35" s="20">
        <v>5138496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394020</v>
      </c>
      <c r="D38" s="20"/>
      <c r="E38" s="21">
        <v>490000</v>
      </c>
      <c r="F38" s="22">
        <v>161152</v>
      </c>
      <c r="G38" s="22">
        <v>67145</v>
      </c>
      <c r="H38" s="22">
        <v>12112</v>
      </c>
      <c r="I38" s="22">
        <v>668</v>
      </c>
      <c r="J38" s="22">
        <v>79925</v>
      </c>
      <c r="K38" s="22"/>
      <c r="L38" s="22"/>
      <c r="M38" s="22">
        <v>651</v>
      </c>
      <c r="N38" s="22">
        <v>651</v>
      </c>
      <c r="O38" s="22"/>
      <c r="P38" s="22"/>
      <c r="Q38" s="22"/>
      <c r="R38" s="22"/>
      <c r="S38" s="22">
        <v>65884</v>
      </c>
      <c r="T38" s="22">
        <v>4625</v>
      </c>
      <c r="U38" s="22">
        <v>70248</v>
      </c>
      <c r="V38" s="22">
        <v>140757</v>
      </c>
      <c r="W38" s="22">
        <v>221333</v>
      </c>
      <c r="X38" s="22">
        <v>161152</v>
      </c>
      <c r="Y38" s="22">
        <v>60181</v>
      </c>
      <c r="Z38" s="23">
        <v>37.34424642573471</v>
      </c>
      <c r="AA38" s="20">
        <v>161152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3426664</v>
      </c>
      <c r="D40" s="20"/>
      <c r="E40" s="21">
        <v>3136880</v>
      </c>
      <c r="F40" s="22">
        <v>1203420</v>
      </c>
      <c r="G40" s="22">
        <v>101376</v>
      </c>
      <c r="H40" s="22">
        <v>101376</v>
      </c>
      <c r="I40" s="22">
        <v>98105</v>
      </c>
      <c r="J40" s="22">
        <v>300857</v>
      </c>
      <c r="K40" s="22">
        <v>101376</v>
      </c>
      <c r="L40" s="22">
        <v>98105</v>
      </c>
      <c r="M40" s="22">
        <v>101376</v>
      </c>
      <c r="N40" s="22">
        <v>300857</v>
      </c>
      <c r="O40" s="22">
        <v>101376</v>
      </c>
      <c r="P40" s="22">
        <v>91565</v>
      </c>
      <c r="Q40" s="22">
        <v>60899</v>
      </c>
      <c r="R40" s="22">
        <v>253840</v>
      </c>
      <c r="S40" s="22">
        <v>94016</v>
      </c>
      <c r="T40" s="22">
        <v>97150</v>
      </c>
      <c r="U40" s="22">
        <v>94016</v>
      </c>
      <c r="V40" s="22">
        <v>285182</v>
      </c>
      <c r="W40" s="22">
        <v>1140736</v>
      </c>
      <c r="X40" s="22">
        <v>1203420</v>
      </c>
      <c r="Y40" s="22">
        <v>-62684</v>
      </c>
      <c r="Z40" s="23">
        <v>-5.2088215253195065</v>
      </c>
      <c r="AA40" s="20">
        <v>1203420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18158891</v>
      </c>
      <c r="D42" s="20"/>
      <c r="E42" s="21">
        <v>12000000</v>
      </c>
      <c r="F42" s="22">
        <v>12257696</v>
      </c>
      <c r="G42" s="22">
        <v>988365</v>
      </c>
      <c r="H42" s="22">
        <v>988365</v>
      </c>
      <c r="I42" s="22">
        <v>726100</v>
      </c>
      <c r="J42" s="22">
        <v>2702830</v>
      </c>
      <c r="K42" s="22">
        <v>431771</v>
      </c>
      <c r="L42" s="22"/>
      <c r="M42" s="22">
        <v>2172252</v>
      </c>
      <c r="N42" s="22">
        <v>2604023</v>
      </c>
      <c r="O42" s="22">
        <v>2584151</v>
      </c>
      <c r="P42" s="22">
        <v>-214896</v>
      </c>
      <c r="Q42" s="22">
        <v>1740480</v>
      </c>
      <c r="R42" s="22">
        <v>4109735</v>
      </c>
      <c r="S42" s="22">
        <v>1181567</v>
      </c>
      <c r="T42" s="22">
        <v>949897</v>
      </c>
      <c r="U42" s="22">
        <v>1729510</v>
      </c>
      <c r="V42" s="22">
        <v>3860974</v>
      </c>
      <c r="W42" s="22">
        <v>13277562</v>
      </c>
      <c r="X42" s="22">
        <v>12257696</v>
      </c>
      <c r="Y42" s="22">
        <v>1019866</v>
      </c>
      <c r="Z42" s="23">
        <v>8.3202096054592971</v>
      </c>
      <c r="AA42" s="20">
        <v>12257696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39412</v>
      </c>
      <c r="D45" s="20"/>
      <c r="E45" s="21">
        <v>5048080</v>
      </c>
      <c r="F45" s="22">
        <v>6467799</v>
      </c>
      <c r="G45" s="22">
        <v>3556</v>
      </c>
      <c r="H45" s="22">
        <v>2920</v>
      </c>
      <c r="I45" s="22">
        <v>1248553</v>
      </c>
      <c r="J45" s="22">
        <v>1255029</v>
      </c>
      <c r="K45" s="22">
        <v>3258</v>
      </c>
      <c r="L45" s="22">
        <v>102596</v>
      </c>
      <c r="M45" s="22">
        <v>2468272</v>
      </c>
      <c r="N45" s="22">
        <v>2574126</v>
      </c>
      <c r="O45" s="22">
        <v>-591669</v>
      </c>
      <c r="P45" s="22">
        <v>3272</v>
      </c>
      <c r="Q45" s="22">
        <v>1996724</v>
      </c>
      <c r="R45" s="22">
        <v>1408327</v>
      </c>
      <c r="S45" s="22">
        <v>667680</v>
      </c>
      <c r="T45" s="22">
        <v>3745</v>
      </c>
      <c r="U45" s="22">
        <v>3163</v>
      </c>
      <c r="V45" s="22">
        <v>674588</v>
      </c>
      <c r="W45" s="22">
        <v>5912070</v>
      </c>
      <c r="X45" s="22">
        <v>6467799</v>
      </c>
      <c r="Y45" s="22">
        <v>-555729</v>
      </c>
      <c r="Z45" s="23">
        <v>-8.5922428943756604</v>
      </c>
      <c r="AA45" s="20">
        <v>6467799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26653507</v>
      </c>
      <c r="D48" s="29">
        <f t="shared" ref="D48:Y48" si="1">SUM(D35:D47)</f>
        <v>0</v>
      </c>
      <c r="E48" s="30">
        <f t="shared" si="1"/>
        <v>26738872</v>
      </c>
      <c r="F48" s="31">
        <f t="shared" si="1"/>
        <v>25228563</v>
      </c>
      <c r="G48" s="31">
        <f t="shared" si="1"/>
        <v>1579592</v>
      </c>
      <c r="H48" s="31">
        <f t="shared" si="1"/>
        <v>1460332</v>
      </c>
      <c r="I48" s="31">
        <f t="shared" si="1"/>
        <v>2500563</v>
      </c>
      <c r="J48" s="31">
        <f t="shared" si="1"/>
        <v>5540487</v>
      </c>
      <c r="K48" s="31">
        <f t="shared" si="1"/>
        <v>928658</v>
      </c>
      <c r="L48" s="31">
        <f t="shared" si="1"/>
        <v>591336</v>
      </c>
      <c r="M48" s="31">
        <f t="shared" si="1"/>
        <v>5360729</v>
      </c>
      <c r="N48" s="31">
        <f t="shared" si="1"/>
        <v>6880723</v>
      </c>
      <c r="O48" s="31">
        <f t="shared" si="1"/>
        <v>2518864</v>
      </c>
      <c r="P48" s="31">
        <f t="shared" si="1"/>
        <v>273529</v>
      </c>
      <c r="Q48" s="31">
        <f t="shared" si="1"/>
        <v>4199930</v>
      </c>
      <c r="R48" s="31">
        <f t="shared" si="1"/>
        <v>6992323</v>
      </c>
      <c r="S48" s="31">
        <f t="shared" si="1"/>
        <v>2398435</v>
      </c>
      <c r="T48" s="31">
        <f t="shared" si="1"/>
        <v>1494348</v>
      </c>
      <c r="U48" s="31">
        <f t="shared" si="1"/>
        <v>2277421</v>
      </c>
      <c r="V48" s="31">
        <f t="shared" si="1"/>
        <v>6170204</v>
      </c>
      <c r="W48" s="31">
        <f t="shared" si="1"/>
        <v>25583737</v>
      </c>
      <c r="X48" s="31">
        <f t="shared" si="1"/>
        <v>25228563</v>
      </c>
      <c r="Y48" s="31">
        <f t="shared" si="1"/>
        <v>355174</v>
      </c>
      <c r="Z48" s="32">
        <f>+IF(X48&lt;&gt;0,+(Y48/X48)*100,0)</f>
        <v>1.407824932399043</v>
      </c>
      <c r="AA48" s="29">
        <f>SUM(AA35:AA47)</f>
        <v>25228563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3722119</v>
      </c>
      <c r="D49" s="39">
        <f t="shared" si="2"/>
        <v>0</v>
      </c>
      <c r="E49" s="40">
        <f t="shared" si="2"/>
        <v>2072928</v>
      </c>
      <c r="F49" s="41">
        <f t="shared" si="2"/>
        <v>12002390</v>
      </c>
      <c r="G49" s="41">
        <f t="shared" si="2"/>
        <v>1864877</v>
      </c>
      <c r="H49" s="41">
        <f t="shared" si="2"/>
        <v>1751161</v>
      </c>
      <c r="I49" s="41">
        <f t="shared" si="2"/>
        <v>567705</v>
      </c>
      <c r="J49" s="41">
        <f t="shared" si="2"/>
        <v>4183743</v>
      </c>
      <c r="K49" s="41">
        <f t="shared" si="2"/>
        <v>2095736</v>
      </c>
      <c r="L49" s="41">
        <f t="shared" si="2"/>
        <v>2391593</v>
      </c>
      <c r="M49" s="41">
        <f t="shared" si="2"/>
        <v>-2389391</v>
      </c>
      <c r="N49" s="41">
        <f t="shared" si="2"/>
        <v>2097938</v>
      </c>
      <c r="O49" s="41">
        <f t="shared" si="2"/>
        <v>448713</v>
      </c>
      <c r="P49" s="41">
        <f t="shared" si="2"/>
        <v>2691188</v>
      </c>
      <c r="Q49" s="41">
        <f t="shared" si="2"/>
        <v>-1289187</v>
      </c>
      <c r="R49" s="41">
        <f t="shared" si="2"/>
        <v>1850714</v>
      </c>
      <c r="S49" s="41">
        <f t="shared" si="2"/>
        <v>1533351</v>
      </c>
      <c r="T49" s="41">
        <f t="shared" si="2"/>
        <v>1559019</v>
      </c>
      <c r="U49" s="41">
        <f t="shared" si="2"/>
        <v>831012</v>
      </c>
      <c r="V49" s="41">
        <f t="shared" si="2"/>
        <v>3923382</v>
      </c>
      <c r="W49" s="41">
        <f t="shared" si="2"/>
        <v>12055777</v>
      </c>
      <c r="X49" s="41">
        <f t="shared" si="2"/>
        <v>12002390</v>
      </c>
      <c r="Y49" s="41">
        <f t="shared" si="2"/>
        <v>53387</v>
      </c>
      <c r="Z49" s="42">
        <f>+IF(X49&lt;&gt;0,+(Y49/X49)*100,0)</f>
        <v>0.44480307672055314</v>
      </c>
      <c r="AA49" s="39">
        <f>+AA33-AA48</f>
        <v>12002390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3722119</v>
      </c>
      <c r="D52" s="48">
        <f t="shared" si="3"/>
        <v>0</v>
      </c>
      <c r="E52" s="49">
        <f t="shared" si="3"/>
        <v>2072928</v>
      </c>
      <c r="F52" s="50">
        <f t="shared" si="3"/>
        <v>12002390</v>
      </c>
      <c r="G52" s="50">
        <f t="shared" si="3"/>
        <v>1864877</v>
      </c>
      <c r="H52" s="50">
        <f t="shared" si="3"/>
        <v>1751161</v>
      </c>
      <c r="I52" s="50">
        <f t="shared" si="3"/>
        <v>567705</v>
      </c>
      <c r="J52" s="50">
        <f t="shared" si="3"/>
        <v>4183743</v>
      </c>
      <c r="K52" s="50">
        <f t="shared" si="3"/>
        <v>2095736</v>
      </c>
      <c r="L52" s="50">
        <f t="shared" si="3"/>
        <v>2391593</v>
      </c>
      <c r="M52" s="50">
        <f t="shared" si="3"/>
        <v>-2389391</v>
      </c>
      <c r="N52" s="50">
        <f t="shared" si="3"/>
        <v>2097938</v>
      </c>
      <c r="O52" s="50">
        <f t="shared" si="3"/>
        <v>448713</v>
      </c>
      <c r="P52" s="50">
        <f t="shared" si="3"/>
        <v>2691188</v>
      </c>
      <c r="Q52" s="50">
        <f t="shared" si="3"/>
        <v>-1289187</v>
      </c>
      <c r="R52" s="50">
        <f t="shared" si="3"/>
        <v>1850714</v>
      </c>
      <c r="S52" s="50">
        <f t="shared" si="3"/>
        <v>1533351</v>
      </c>
      <c r="T52" s="50">
        <f t="shared" si="3"/>
        <v>1559019</v>
      </c>
      <c r="U52" s="50">
        <f t="shared" si="3"/>
        <v>831012</v>
      </c>
      <c r="V52" s="50">
        <f t="shared" si="3"/>
        <v>3923382</v>
      </c>
      <c r="W52" s="50">
        <f t="shared" si="3"/>
        <v>12055777</v>
      </c>
      <c r="X52" s="50">
        <f t="shared" si="3"/>
        <v>12002390</v>
      </c>
      <c r="Y52" s="50">
        <f t="shared" si="3"/>
        <v>53387</v>
      </c>
      <c r="Z52" s="51">
        <f>+IF(X52&lt;&gt;0,+(Y52/X52)*100,0)</f>
        <v>0.44480307672055314</v>
      </c>
      <c r="AA52" s="48">
        <f>SUM(AA49:AA51)</f>
        <v>12002390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3722119</v>
      </c>
      <c r="D54" s="54">
        <f>+D52-D53</f>
        <v>0</v>
      </c>
      <c r="E54" s="55">
        <f t="shared" si="4"/>
        <v>2072928</v>
      </c>
      <c r="F54" s="56">
        <f t="shared" si="4"/>
        <v>12002390</v>
      </c>
      <c r="G54" s="56">
        <f t="shared" si="4"/>
        <v>1864877</v>
      </c>
      <c r="H54" s="56">
        <f t="shared" si="4"/>
        <v>1751161</v>
      </c>
      <c r="I54" s="56">
        <f t="shared" si="4"/>
        <v>567705</v>
      </c>
      <c r="J54" s="56">
        <f t="shared" si="4"/>
        <v>4183743</v>
      </c>
      <c r="K54" s="56">
        <f t="shared" si="4"/>
        <v>2095736</v>
      </c>
      <c r="L54" s="56">
        <f t="shared" si="4"/>
        <v>2391593</v>
      </c>
      <c r="M54" s="56">
        <f t="shared" si="4"/>
        <v>-2389391</v>
      </c>
      <c r="N54" s="56">
        <f t="shared" si="4"/>
        <v>2097938</v>
      </c>
      <c r="O54" s="56">
        <f t="shared" si="4"/>
        <v>448713</v>
      </c>
      <c r="P54" s="56">
        <f t="shared" si="4"/>
        <v>2691188</v>
      </c>
      <c r="Q54" s="56">
        <f t="shared" si="4"/>
        <v>-1289187</v>
      </c>
      <c r="R54" s="56">
        <f t="shared" si="4"/>
        <v>1850714</v>
      </c>
      <c r="S54" s="56">
        <f t="shared" si="4"/>
        <v>1533351</v>
      </c>
      <c r="T54" s="56">
        <f t="shared" si="4"/>
        <v>1559019</v>
      </c>
      <c r="U54" s="56">
        <f t="shared" si="4"/>
        <v>831012</v>
      </c>
      <c r="V54" s="56">
        <f t="shared" si="4"/>
        <v>3923382</v>
      </c>
      <c r="W54" s="56">
        <f t="shared" si="4"/>
        <v>12055777</v>
      </c>
      <c r="X54" s="56">
        <f t="shared" si="4"/>
        <v>12002390</v>
      </c>
      <c r="Y54" s="56">
        <f t="shared" si="4"/>
        <v>53387</v>
      </c>
      <c r="Z54" s="57">
        <f>+IF(X54&lt;&gt;0,+(Y54/X54)*100,0)</f>
        <v>0.44480307672055314</v>
      </c>
      <c r="AA54" s="54">
        <f>+AA52-AA53</f>
        <v>12002390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3722119</v>
      </c>
      <c r="D57" s="48">
        <f>SUM(D54:D56)</f>
        <v>0</v>
      </c>
      <c r="E57" s="49">
        <f t="shared" si="5"/>
        <v>2072928</v>
      </c>
      <c r="F57" s="50">
        <f t="shared" si="5"/>
        <v>12002390</v>
      </c>
      <c r="G57" s="50">
        <f t="shared" si="5"/>
        <v>1864877</v>
      </c>
      <c r="H57" s="50">
        <f t="shared" si="5"/>
        <v>1751161</v>
      </c>
      <c r="I57" s="50">
        <f t="shared" si="5"/>
        <v>567705</v>
      </c>
      <c r="J57" s="50">
        <f t="shared" si="5"/>
        <v>4183743</v>
      </c>
      <c r="K57" s="50">
        <f t="shared" si="5"/>
        <v>2095736</v>
      </c>
      <c r="L57" s="50">
        <f t="shared" si="5"/>
        <v>2391593</v>
      </c>
      <c r="M57" s="50">
        <f t="shared" si="5"/>
        <v>-2389391</v>
      </c>
      <c r="N57" s="50">
        <f t="shared" si="5"/>
        <v>2097938</v>
      </c>
      <c r="O57" s="50">
        <f t="shared" si="5"/>
        <v>448713</v>
      </c>
      <c r="P57" s="50">
        <f t="shared" si="5"/>
        <v>2691188</v>
      </c>
      <c r="Q57" s="50">
        <f t="shared" si="5"/>
        <v>-1289187</v>
      </c>
      <c r="R57" s="50">
        <f t="shared" si="5"/>
        <v>1850714</v>
      </c>
      <c r="S57" s="50">
        <f t="shared" si="5"/>
        <v>1533351</v>
      </c>
      <c r="T57" s="50">
        <f t="shared" si="5"/>
        <v>1559019</v>
      </c>
      <c r="U57" s="50">
        <f t="shared" si="5"/>
        <v>831012</v>
      </c>
      <c r="V57" s="50">
        <f t="shared" si="5"/>
        <v>3923382</v>
      </c>
      <c r="W57" s="50">
        <f t="shared" si="5"/>
        <v>12055777</v>
      </c>
      <c r="X57" s="50">
        <f t="shared" si="5"/>
        <v>12002390</v>
      </c>
      <c r="Y57" s="50">
        <f t="shared" si="5"/>
        <v>53387</v>
      </c>
      <c r="Z57" s="51">
        <f>+IF(X57&lt;&gt;0,+(Y57/X57)*100,0)</f>
        <v>0.44480307672055314</v>
      </c>
      <c r="AA57" s="48">
        <f>SUM(AA54:AA56)</f>
        <v>12002390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3722119</v>
      </c>
      <c r="D60" s="65">
        <f>SUM(D57:D59)</f>
        <v>0</v>
      </c>
      <c r="E60" s="66">
        <f t="shared" si="6"/>
        <v>2072928</v>
      </c>
      <c r="F60" s="67">
        <f t="shared" si="6"/>
        <v>12002390</v>
      </c>
      <c r="G60" s="67">
        <f t="shared" si="6"/>
        <v>1864877</v>
      </c>
      <c r="H60" s="67">
        <f t="shared" si="6"/>
        <v>1751161</v>
      </c>
      <c r="I60" s="67">
        <f t="shared" si="6"/>
        <v>567705</v>
      </c>
      <c r="J60" s="67">
        <f t="shared" si="6"/>
        <v>4183743</v>
      </c>
      <c r="K60" s="67">
        <f t="shared" si="6"/>
        <v>2095736</v>
      </c>
      <c r="L60" s="67">
        <f t="shared" si="6"/>
        <v>2391593</v>
      </c>
      <c r="M60" s="67">
        <f t="shared" si="6"/>
        <v>-2389391</v>
      </c>
      <c r="N60" s="67">
        <f t="shared" si="6"/>
        <v>2097938</v>
      </c>
      <c r="O60" s="67">
        <f t="shared" si="6"/>
        <v>448713</v>
      </c>
      <c r="P60" s="67">
        <f t="shared" si="6"/>
        <v>2691188</v>
      </c>
      <c r="Q60" s="67">
        <f t="shared" si="6"/>
        <v>-1289187</v>
      </c>
      <c r="R60" s="67">
        <f t="shared" si="6"/>
        <v>1850714</v>
      </c>
      <c r="S60" s="67">
        <f t="shared" si="6"/>
        <v>1533351</v>
      </c>
      <c r="T60" s="67">
        <f t="shared" si="6"/>
        <v>1559019</v>
      </c>
      <c r="U60" s="67">
        <f t="shared" si="6"/>
        <v>831012</v>
      </c>
      <c r="V60" s="67">
        <f t="shared" si="6"/>
        <v>3923382</v>
      </c>
      <c r="W60" s="67">
        <f t="shared" si="6"/>
        <v>12055777</v>
      </c>
      <c r="X60" s="67">
        <f t="shared" si="6"/>
        <v>12002390</v>
      </c>
      <c r="Y60" s="67">
        <f t="shared" si="6"/>
        <v>53387</v>
      </c>
      <c r="Z60" s="68">
        <f>+IF(X60&lt;&gt;0,+(Y60/X60)*100,0)</f>
        <v>0.44480307672055314</v>
      </c>
      <c r="AA60" s="65">
        <f>SUM(AA57:AA59)</f>
        <v>12002390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2176731</v>
      </c>
      <c r="D9" s="20"/>
      <c r="E9" s="21">
        <v>2011648</v>
      </c>
      <c r="F9" s="22">
        <v>2011648</v>
      </c>
      <c r="G9" s="22">
        <v>185951</v>
      </c>
      <c r="H9" s="22">
        <v>191073</v>
      </c>
      <c r="I9" s="22">
        <v>191073</v>
      </c>
      <c r="J9" s="22">
        <v>568097</v>
      </c>
      <c r="K9" s="22">
        <v>176034</v>
      </c>
      <c r="L9" s="22">
        <v>177322</v>
      </c>
      <c r="M9" s="22">
        <v>177408</v>
      </c>
      <c r="N9" s="22">
        <v>530764</v>
      </c>
      <c r="O9" s="22">
        <v>177408</v>
      </c>
      <c r="P9" s="22">
        <v>177408</v>
      </c>
      <c r="Q9" s="22">
        <v>193415</v>
      </c>
      <c r="R9" s="22">
        <v>548231</v>
      </c>
      <c r="S9" s="22">
        <v>193415</v>
      </c>
      <c r="T9" s="22">
        <v>181239</v>
      </c>
      <c r="U9" s="22">
        <v>181240</v>
      </c>
      <c r="V9" s="22">
        <v>555894</v>
      </c>
      <c r="W9" s="22">
        <v>2202986</v>
      </c>
      <c r="X9" s="22">
        <v>2011644</v>
      </c>
      <c r="Y9" s="22">
        <v>191342</v>
      </c>
      <c r="Z9" s="23">
        <v>9.5117227501486354</v>
      </c>
      <c r="AA9" s="20">
        <v>2011648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2176731</v>
      </c>
      <c r="D33" s="29">
        <f t="shared" ref="D33:Y33" si="0">SUM(D6:D32)</f>
        <v>0</v>
      </c>
      <c r="E33" s="30">
        <f t="shared" si="0"/>
        <v>2011648</v>
      </c>
      <c r="F33" s="31">
        <f t="shared" si="0"/>
        <v>2011648</v>
      </c>
      <c r="G33" s="31">
        <f t="shared" si="0"/>
        <v>185951</v>
      </c>
      <c r="H33" s="31">
        <f t="shared" si="0"/>
        <v>191073</v>
      </c>
      <c r="I33" s="31">
        <f t="shared" si="0"/>
        <v>191073</v>
      </c>
      <c r="J33" s="31">
        <f t="shared" si="0"/>
        <v>568097</v>
      </c>
      <c r="K33" s="31">
        <f t="shared" si="0"/>
        <v>176034</v>
      </c>
      <c r="L33" s="31">
        <f t="shared" si="0"/>
        <v>177322</v>
      </c>
      <c r="M33" s="31">
        <f t="shared" si="0"/>
        <v>177408</v>
      </c>
      <c r="N33" s="31">
        <f t="shared" si="0"/>
        <v>530764</v>
      </c>
      <c r="O33" s="31">
        <f t="shared" si="0"/>
        <v>177408</v>
      </c>
      <c r="P33" s="31">
        <f t="shared" si="0"/>
        <v>177408</v>
      </c>
      <c r="Q33" s="31">
        <f t="shared" si="0"/>
        <v>193415</v>
      </c>
      <c r="R33" s="31">
        <f t="shared" si="0"/>
        <v>548231</v>
      </c>
      <c r="S33" s="31">
        <f t="shared" si="0"/>
        <v>193415</v>
      </c>
      <c r="T33" s="31">
        <f t="shared" si="0"/>
        <v>181239</v>
      </c>
      <c r="U33" s="31">
        <f t="shared" si="0"/>
        <v>181240</v>
      </c>
      <c r="V33" s="31">
        <f t="shared" si="0"/>
        <v>555894</v>
      </c>
      <c r="W33" s="31">
        <f t="shared" si="0"/>
        <v>2202986</v>
      </c>
      <c r="X33" s="31">
        <f t="shared" si="0"/>
        <v>2011644</v>
      </c>
      <c r="Y33" s="31">
        <f t="shared" si="0"/>
        <v>191342</v>
      </c>
      <c r="Z33" s="32">
        <f>+IF(X33&lt;&gt;0,+(Y33/X33)*100,0)</f>
        <v>9.5117227501486354</v>
      </c>
      <c r="AA33" s="29">
        <f>SUM(AA6:AA32)</f>
        <v>2011648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15983347</v>
      </c>
      <c r="D35" s="20"/>
      <c r="E35" s="21">
        <v>11102544</v>
      </c>
      <c r="F35" s="22">
        <v>17067499</v>
      </c>
      <c r="G35" s="22">
        <v>1598796</v>
      </c>
      <c r="H35" s="22">
        <v>1421284</v>
      </c>
      <c r="I35" s="22">
        <v>1530823</v>
      </c>
      <c r="J35" s="22">
        <v>4550903</v>
      </c>
      <c r="K35" s="22">
        <v>1559322</v>
      </c>
      <c r="L35" s="22">
        <v>1441670</v>
      </c>
      <c r="M35" s="22">
        <v>1522861</v>
      </c>
      <c r="N35" s="22">
        <v>4523853</v>
      </c>
      <c r="O35" s="22">
        <v>1516009</v>
      </c>
      <c r="P35" s="22">
        <v>1290622</v>
      </c>
      <c r="Q35" s="22">
        <v>1364387</v>
      </c>
      <c r="R35" s="22">
        <v>4171018</v>
      </c>
      <c r="S35" s="22">
        <v>1345408</v>
      </c>
      <c r="T35" s="22">
        <v>1446190</v>
      </c>
      <c r="U35" s="22">
        <v>1537197</v>
      </c>
      <c r="V35" s="22">
        <v>4328795</v>
      </c>
      <c r="W35" s="22">
        <v>17574569</v>
      </c>
      <c r="X35" s="22">
        <v>17067506</v>
      </c>
      <c r="Y35" s="22">
        <v>507063</v>
      </c>
      <c r="Z35" s="23">
        <v>2.9709261564050427</v>
      </c>
      <c r="AA35" s="20">
        <v>17067499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1200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274706</v>
      </c>
      <c r="D45" s="20"/>
      <c r="E45" s="21">
        <v>316961</v>
      </c>
      <c r="F45" s="22">
        <v>56091</v>
      </c>
      <c r="G45" s="22">
        <v>11664</v>
      </c>
      <c r="H45" s="22">
        <v>10066</v>
      </c>
      <c r="I45" s="22">
        <v>11061</v>
      </c>
      <c r="J45" s="22">
        <v>32791</v>
      </c>
      <c r="K45" s="22">
        <v>11412</v>
      </c>
      <c r="L45" s="22">
        <v>10206</v>
      </c>
      <c r="M45" s="22">
        <v>11448</v>
      </c>
      <c r="N45" s="22">
        <v>33066</v>
      </c>
      <c r="O45" s="22">
        <v>89089</v>
      </c>
      <c r="P45" s="22">
        <v>79455</v>
      </c>
      <c r="Q45" s="22">
        <v>179958</v>
      </c>
      <c r="R45" s="22">
        <v>348502</v>
      </c>
      <c r="S45" s="22">
        <v>10468</v>
      </c>
      <c r="T45" s="22">
        <v>11483</v>
      </c>
      <c r="U45" s="22">
        <v>12457</v>
      </c>
      <c r="V45" s="22">
        <v>34408</v>
      </c>
      <c r="W45" s="22">
        <v>448767</v>
      </c>
      <c r="X45" s="22">
        <v>56088</v>
      </c>
      <c r="Y45" s="22">
        <v>392679</v>
      </c>
      <c r="Z45" s="23">
        <v>700.11232349165596</v>
      </c>
      <c r="AA45" s="20">
        <v>56091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16259253</v>
      </c>
      <c r="D48" s="29">
        <f t="shared" ref="D48:Y48" si="1">SUM(D35:D47)</f>
        <v>0</v>
      </c>
      <c r="E48" s="30">
        <f t="shared" si="1"/>
        <v>11419505</v>
      </c>
      <c r="F48" s="31">
        <f t="shared" si="1"/>
        <v>17123590</v>
      </c>
      <c r="G48" s="31">
        <f t="shared" si="1"/>
        <v>1610460</v>
      </c>
      <c r="H48" s="31">
        <f t="shared" si="1"/>
        <v>1431350</v>
      </c>
      <c r="I48" s="31">
        <f t="shared" si="1"/>
        <v>1541884</v>
      </c>
      <c r="J48" s="31">
        <f t="shared" si="1"/>
        <v>4583694</v>
      </c>
      <c r="K48" s="31">
        <f t="shared" si="1"/>
        <v>1570734</v>
      </c>
      <c r="L48" s="31">
        <f t="shared" si="1"/>
        <v>1451876</v>
      </c>
      <c r="M48" s="31">
        <f t="shared" si="1"/>
        <v>1534309</v>
      </c>
      <c r="N48" s="31">
        <f t="shared" si="1"/>
        <v>4556919</v>
      </c>
      <c r="O48" s="31">
        <f t="shared" si="1"/>
        <v>1605098</v>
      </c>
      <c r="P48" s="31">
        <f t="shared" si="1"/>
        <v>1370077</v>
      </c>
      <c r="Q48" s="31">
        <f t="shared" si="1"/>
        <v>1544345</v>
      </c>
      <c r="R48" s="31">
        <f t="shared" si="1"/>
        <v>4519520</v>
      </c>
      <c r="S48" s="31">
        <f t="shared" si="1"/>
        <v>1355876</v>
      </c>
      <c r="T48" s="31">
        <f t="shared" si="1"/>
        <v>1457673</v>
      </c>
      <c r="U48" s="31">
        <f t="shared" si="1"/>
        <v>1549654</v>
      </c>
      <c r="V48" s="31">
        <f t="shared" si="1"/>
        <v>4363203</v>
      </c>
      <c r="W48" s="31">
        <f t="shared" si="1"/>
        <v>18023336</v>
      </c>
      <c r="X48" s="31">
        <f t="shared" si="1"/>
        <v>17123594</v>
      </c>
      <c r="Y48" s="31">
        <f t="shared" si="1"/>
        <v>899742</v>
      </c>
      <c r="Z48" s="32">
        <f>+IF(X48&lt;&gt;0,+(Y48/X48)*100,0)</f>
        <v>5.2543992808986246</v>
      </c>
      <c r="AA48" s="29">
        <f>SUM(AA35:AA47)</f>
        <v>17123590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-14082522</v>
      </c>
      <c r="D49" s="39">
        <f t="shared" si="2"/>
        <v>0</v>
      </c>
      <c r="E49" s="40">
        <f t="shared" si="2"/>
        <v>-9407857</v>
      </c>
      <c r="F49" s="41">
        <f t="shared" si="2"/>
        <v>-15111942</v>
      </c>
      <c r="G49" s="41">
        <f t="shared" si="2"/>
        <v>-1424509</v>
      </c>
      <c r="H49" s="41">
        <f t="shared" si="2"/>
        <v>-1240277</v>
      </c>
      <c r="I49" s="41">
        <f t="shared" si="2"/>
        <v>-1350811</v>
      </c>
      <c r="J49" s="41">
        <f t="shared" si="2"/>
        <v>-4015597</v>
      </c>
      <c r="K49" s="41">
        <f t="shared" si="2"/>
        <v>-1394700</v>
      </c>
      <c r="L49" s="41">
        <f t="shared" si="2"/>
        <v>-1274554</v>
      </c>
      <c r="M49" s="41">
        <f t="shared" si="2"/>
        <v>-1356901</v>
      </c>
      <c r="N49" s="41">
        <f t="shared" si="2"/>
        <v>-4026155</v>
      </c>
      <c r="O49" s="41">
        <f t="shared" si="2"/>
        <v>-1427690</v>
      </c>
      <c r="P49" s="41">
        <f t="shared" si="2"/>
        <v>-1192669</v>
      </c>
      <c r="Q49" s="41">
        <f t="shared" si="2"/>
        <v>-1350930</v>
      </c>
      <c r="R49" s="41">
        <f t="shared" si="2"/>
        <v>-3971289</v>
      </c>
      <c r="S49" s="41">
        <f t="shared" si="2"/>
        <v>-1162461</v>
      </c>
      <c r="T49" s="41">
        <f t="shared" si="2"/>
        <v>-1276434</v>
      </c>
      <c r="U49" s="41">
        <f t="shared" si="2"/>
        <v>-1368414</v>
      </c>
      <c r="V49" s="41">
        <f t="shared" si="2"/>
        <v>-3807309</v>
      </c>
      <c r="W49" s="41">
        <f t="shared" si="2"/>
        <v>-15820350</v>
      </c>
      <c r="X49" s="41">
        <f t="shared" si="2"/>
        <v>-15111950</v>
      </c>
      <c r="Y49" s="41">
        <f t="shared" si="2"/>
        <v>-708400</v>
      </c>
      <c r="Z49" s="42">
        <f>+IF(X49&lt;&gt;0,+(Y49/X49)*100,0)</f>
        <v>4.6876809412418643</v>
      </c>
      <c r="AA49" s="39">
        <f>+AA33-AA48</f>
        <v>-15111942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-14082522</v>
      </c>
      <c r="D52" s="48">
        <f t="shared" si="3"/>
        <v>0</v>
      </c>
      <c r="E52" s="49">
        <f t="shared" si="3"/>
        <v>-9407857</v>
      </c>
      <c r="F52" s="50">
        <f t="shared" si="3"/>
        <v>-15111942</v>
      </c>
      <c r="G52" s="50">
        <f t="shared" si="3"/>
        <v>-1424509</v>
      </c>
      <c r="H52" s="50">
        <f t="shared" si="3"/>
        <v>-1240277</v>
      </c>
      <c r="I52" s="50">
        <f t="shared" si="3"/>
        <v>-1350811</v>
      </c>
      <c r="J52" s="50">
        <f t="shared" si="3"/>
        <v>-4015597</v>
      </c>
      <c r="K52" s="50">
        <f t="shared" si="3"/>
        <v>-1394700</v>
      </c>
      <c r="L52" s="50">
        <f t="shared" si="3"/>
        <v>-1274554</v>
      </c>
      <c r="M52" s="50">
        <f t="shared" si="3"/>
        <v>-1356901</v>
      </c>
      <c r="N52" s="50">
        <f t="shared" si="3"/>
        <v>-4026155</v>
      </c>
      <c r="O52" s="50">
        <f t="shared" si="3"/>
        <v>-1427690</v>
      </c>
      <c r="P52" s="50">
        <f t="shared" si="3"/>
        <v>-1192669</v>
      </c>
      <c r="Q52" s="50">
        <f t="shared" si="3"/>
        <v>-1350930</v>
      </c>
      <c r="R52" s="50">
        <f t="shared" si="3"/>
        <v>-3971289</v>
      </c>
      <c r="S52" s="50">
        <f t="shared" si="3"/>
        <v>-1162461</v>
      </c>
      <c r="T52" s="50">
        <f t="shared" si="3"/>
        <v>-1276434</v>
      </c>
      <c r="U52" s="50">
        <f t="shared" si="3"/>
        <v>-1368414</v>
      </c>
      <c r="V52" s="50">
        <f t="shared" si="3"/>
        <v>-3807309</v>
      </c>
      <c r="W52" s="50">
        <f t="shared" si="3"/>
        <v>-15820350</v>
      </c>
      <c r="X52" s="50">
        <f t="shared" si="3"/>
        <v>-15111950</v>
      </c>
      <c r="Y52" s="50">
        <f t="shared" si="3"/>
        <v>-708400</v>
      </c>
      <c r="Z52" s="51">
        <f>+IF(X52&lt;&gt;0,+(Y52/X52)*100,0)</f>
        <v>4.6876809412418643</v>
      </c>
      <c r="AA52" s="48">
        <f>SUM(AA49:AA51)</f>
        <v>-15111942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-14082522</v>
      </c>
      <c r="D54" s="54">
        <f>+D52-D53</f>
        <v>0</v>
      </c>
      <c r="E54" s="55">
        <f t="shared" si="4"/>
        <v>-9407857</v>
      </c>
      <c r="F54" s="56">
        <f t="shared" si="4"/>
        <v>-15111942</v>
      </c>
      <c r="G54" s="56">
        <f t="shared" si="4"/>
        <v>-1424509</v>
      </c>
      <c r="H54" s="56">
        <f t="shared" si="4"/>
        <v>-1240277</v>
      </c>
      <c r="I54" s="56">
        <f t="shared" si="4"/>
        <v>-1350811</v>
      </c>
      <c r="J54" s="56">
        <f t="shared" si="4"/>
        <v>-4015597</v>
      </c>
      <c r="K54" s="56">
        <f t="shared" si="4"/>
        <v>-1394700</v>
      </c>
      <c r="L54" s="56">
        <f t="shared" si="4"/>
        <v>-1274554</v>
      </c>
      <c r="M54" s="56">
        <f t="shared" si="4"/>
        <v>-1356901</v>
      </c>
      <c r="N54" s="56">
        <f t="shared" si="4"/>
        <v>-4026155</v>
      </c>
      <c r="O54" s="56">
        <f t="shared" si="4"/>
        <v>-1427690</v>
      </c>
      <c r="P54" s="56">
        <f t="shared" si="4"/>
        <v>-1192669</v>
      </c>
      <c r="Q54" s="56">
        <f t="shared" si="4"/>
        <v>-1350930</v>
      </c>
      <c r="R54" s="56">
        <f t="shared" si="4"/>
        <v>-3971289</v>
      </c>
      <c r="S54" s="56">
        <f t="shared" si="4"/>
        <v>-1162461</v>
      </c>
      <c r="T54" s="56">
        <f t="shared" si="4"/>
        <v>-1276434</v>
      </c>
      <c r="U54" s="56">
        <f t="shared" si="4"/>
        <v>-1368414</v>
      </c>
      <c r="V54" s="56">
        <f t="shared" si="4"/>
        <v>-3807309</v>
      </c>
      <c r="W54" s="56">
        <f t="shared" si="4"/>
        <v>-15820350</v>
      </c>
      <c r="X54" s="56">
        <f t="shared" si="4"/>
        <v>-15111950</v>
      </c>
      <c r="Y54" s="56">
        <f t="shared" si="4"/>
        <v>-708400</v>
      </c>
      <c r="Z54" s="57">
        <f>+IF(X54&lt;&gt;0,+(Y54/X54)*100,0)</f>
        <v>4.6876809412418643</v>
      </c>
      <c r="AA54" s="54">
        <f>+AA52-AA53</f>
        <v>-15111942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-14082522</v>
      </c>
      <c r="D57" s="48">
        <f>SUM(D54:D56)</f>
        <v>0</v>
      </c>
      <c r="E57" s="49">
        <f t="shared" si="5"/>
        <v>-9407857</v>
      </c>
      <c r="F57" s="50">
        <f t="shared" si="5"/>
        <v>-15111942</v>
      </c>
      <c r="G57" s="50">
        <f t="shared" si="5"/>
        <v>-1424509</v>
      </c>
      <c r="H57" s="50">
        <f t="shared" si="5"/>
        <v>-1240277</v>
      </c>
      <c r="I57" s="50">
        <f t="shared" si="5"/>
        <v>-1350811</v>
      </c>
      <c r="J57" s="50">
        <f t="shared" si="5"/>
        <v>-4015597</v>
      </c>
      <c r="K57" s="50">
        <f t="shared" si="5"/>
        <v>-1394700</v>
      </c>
      <c r="L57" s="50">
        <f t="shared" si="5"/>
        <v>-1274554</v>
      </c>
      <c r="M57" s="50">
        <f t="shared" si="5"/>
        <v>-1356901</v>
      </c>
      <c r="N57" s="50">
        <f t="shared" si="5"/>
        <v>-4026155</v>
      </c>
      <c r="O57" s="50">
        <f t="shared" si="5"/>
        <v>-1427690</v>
      </c>
      <c r="P57" s="50">
        <f t="shared" si="5"/>
        <v>-1192669</v>
      </c>
      <c r="Q57" s="50">
        <f t="shared" si="5"/>
        <v>-1350930</v>
      </c>
      <c r="R57" s="50">
        <f t="shared" si="5"/>
        <v>-3971289</v>
      </c>
      <c r="S57" s="50">
        <f t="shared" si="5"/>
        <v>-1162461</v>
      </c>
      <c r="T57" s="50">
        <f t="shared" si="5"/>
        <v>-1276434</v>
      </c>
      <c r="U57" s="50">
        <f t="shared" si="5"/>
        <v>-1368414</v>
      </c>
      <c r="V57" s="50">
        <f t="shared" si="5"/>
        <v>-3807309</v>
      </c>
      <c r="W57" s="50">
        <f t="shared" si="5"/>
        <v>-15820350</v>
      </c>
      <c r="X57" s="50">
        <f t="shared" si="5"/>
        <v>-15111950</v>
      </c>
      <c r="Y57" s="50">
        <f t="shared" si="5"/>
        <v>-708400</v>
      </c>
      <c r="Z57" s="51">
        <f>+IF(X57&lt;&gt;0,+(Y57/X57)*100,0)</f>
        <v>4.6876809412418643</v>
      </c>
      <c r="AA57" s="48">
        <f>SUM(AA54:AA56)</f>
        <v>-15111942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-14082522</v>
      </c>
      <c r="D60" s="65">
        <f>SUM(D57:D59)</f>
        <v>0</v>
      </c>
      <c r="E60" s="66">
        <f t="shared" si="6"/>
        <v>-9407857</v>
      </c>
      <c r="F60" s="67">
        <f t="shared" si="6"/>
        <v>-15111942</v>
      </c>
      <c r="G60" s="67">
        <f t="shared" si="6"/>
        <v>-1424509</v>
      </c>
      <c r="H60" s="67">
        <f t="shared" si="6"/>
        <v>-1240277</v>
      </c>
      <c r="I60" s="67">
        <f t="shared" si="6"/>
        <v>-1350811</v>
      </c>
      <c r="J60" s="67">
        <f t="shared" si="6"/>
        <v>-4015597</v>
      </c>
      <c r="K60" s="67">
        <f t="shared" si="6"/>
        <v>-1394700</v>
      </c>
      <c r="L60" s="67">
        <f t="shared" si="6"/>
        <v>-1274554</v>
      </c>
      <c r="M60" s="67">
        <f t="shared" si="6"/>
        <v>-1356901</v>
      </c>
      <c r="N60" s="67">
        <f t="shared" si="6"/>
        <v>-4026155</v>
      </c>
      <c r="O60" s="67">
        <f t="shared" si="6"/>
        <v>-1427690</v>
      </c>
      <c r="P60" s="67">
        <f t="shared" si="6"/>
        <v>-1192669</v>
      </c>
      <c r="Q60" s="67">
        <f t="shared" si="6"/>
        <v>-1350930</v>
      </c>
      <c r="R60" s="67">
        <f t="shared" si="6"/>
        <v>-3971289</v>
      </c>
      <c r="S60" s="67">
        <f t="shared" si="6"/>
        <v>-1162461</v>
      </c>
      <c r="T60" s="67">
        <f t="shared" si="6"/>
        <v>-1276434</v>
      </c>
      <c r="U60" s="67">
        <f t="shared" si="6"/>
        <v>-1368414</v>
      </c>
      <c r="V60" s="67">
        <f t="shared" si="6"/>
        <v>-3807309</v>
      </c>
      <c r="W60" s="67">
        <f t="shared" si="6"/>
        <v>-15820350</v>
      </c>
      <c r="X60" s="67">
        <f t="shared" si="6"/>
        <v>-15111950</v>
      </c>
      <c r="Y60" s="67">
        <f t="shared" si="6"/>
        <v>-708400</v>
      </c>
      <c r="Z60" s="68">
        <f>+IF(X60&lt;&gt;0,+(Y60/X60)*100,0)</f>
        <v>4.6876809412418643</v>
      </c>
      <c r="AA60" s="65">
        <f>SUM(AA57:AA59)</f>
        <v>-15111942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10088713</v>
      </c>
      <c r="D9" s="20"/>
      <c r="E9" s="21">
        <v>11517404</v>
      </c>
      <c r="F9" s="22">
        <v>11517404</v>
      </c>
      <c r="G9" s="22">
        <v>1076241</v>
      </c>
      <c r="H9" s="22">
        <v>1076342</v>
      </c>
      <c r="I9" s="22">
        <v>1103459</v>
      </c>
      <c r="J9" s="22">
        <v>3256042</v>
      </c>
      <c r="K9" s="22">
        <v>1078974</v>
      </c>
      <c r="L9" s="22">
        <v>1089007</v>
      </c>
      <c r="M9" s="22">
        <v>1082468</v>
      </c>
      <c r="N9" s="22">
        <v>3250449</v>
      </c>
      <c r="O9" s="22">
        <v>1093527</v>
      </c>
      <c r="P9" s="22">
        <v>1102132</v>
      </c>
      <c r="Q9" s="22">
        <v>1097456</v>
      </c>
      <c r="R9" s="22">
        <v>3293115</v>
      </c>
      <c r="S9" s="22">
        <v>1096934</v>
      </c>
      <c r="T9" s="22">
        <v>837391</v>
      </c>
      <c r="U9" s="22">
        <v>854932</v>
      </c>
      <c r="V9" s="22">
        <v>2789257</v>
      </c>
      <c r="W9" s="22">
        <v>12588863</v>
      </c>
      <c r="X9" s="22">
        <v>11517408</v>
      </c>
      <c r="Y9" s="22">
        <v>1071455</v>
      </c>
      <c r="Z9" s="23">
        <v>9.3029178092848657</v>
      </c>
      <c r="AA9" s="20">
        <v>11517404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10088713</v>
      </c>
      <c r="D33" s="29">
        <f t="shared" ref="D33:Y33" si="0">SUM(D6:D32)</f>
        <v>0</v>
      </c>
      <c r="E33" s="30">
        <f t="shared" si="0"/>
        <v>11517404</v>
      </c>
      <c r="F33" s="31">
        <f t="shared" si="0"/>
        <v>11517404</v>
      </c>
      <c r="G33" s="31">
        <f t="shared" si="0"/>
        <v>1076241</v>
      </c>
      <c r="H33" s="31">
        <f t="shared" si="0"/>
        <v>1076342</v>
      </c>
      <c r="I33" s="31">
        <f t="shared" si="0"/>
        <v>1103459</v>
      </c>
      <c r="J33" s="31">
        <f t="shared" si="0"/>
        <v>3256042</v>
      </c>
      <c r="K33" s="31">
        <f t="shared" si="0"/>
        <v>1078974</v>
      </c>
      <c r="L33" s="31">
        <f t="shared" si="0"/>
        <v>1089007</v>
      </c>
      <c r="M33" s="31">
        <f t="shared" si="0"/>
        <v>1082468</v>
      </c>
      <c r="N33" s="31">
        <f t="shared" si="0"/>
        <v>3250449</v>
      </c>
      <c r="O33" s="31">
        <f t="shared" si="0"/>
        <v>1093527</v>
      </c>
      <c r="P33" s="31">
        <f t="shared" si="0"/>
        <v>1102132</v>
      </c>
      <c r="Q33" s="31">
        <f t="shared" si="0"/>
        <v>1097456</v>
      </c>
      <c r="R33" s="31">
        <f t="shared" si="0"/>
        <v>3293115</v>
      </c>
      <c r="S33" s="31">
        <f t="shared" si="0"/>
        <v>1096934</v>
      </c>
      <c r="T33" s="31">
        <f t="shared" si="0"/>
        <v>837391</v>
      </c>
      <c r="U33" s="31">
        <f t="shared" si="0"/>
        <v>854932</v>
      </c>
      <c r="V33" s="31">
        <f t="shared" si="0"/>
        <v>2789257</v>
      </c>
      <c r="W33" s="31">
        <f t="shared" si="0"/>
        <v>12588863</v>
      </c>
      <c r="X33" s="31">
        <f t="shared" si="0"/>
        <v>11517408</v>
      </c>
      <c r="Y33" s="31">
        <f t="shared" si="0"/>
        <v>1071455</v>
      </c>
      <c r="Z33" s="32">
        <f>+IF(X33&lt;&gt;0,+(Y33/X33)*100,0)</f>
        <v>9.3029178092848657</v>
      </c>
      <c r="AA33" s="29">
        <f>SUM(AA6:AA32)</f>
        <v>11517404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399042</v>
      </c>
      <c r="F35" s="22">
        <v>399042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399048</v>
      </c>
      <c r="Y35" s="22">
        <v>-399048</v>
      </c>
      <c r="Z35" s="23">
        <v>-100</v>
      </c>
      <c r="AA35" s="20">
        <v>399042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2810672</v>
      </c>
      <c r="D40" s="20"/>
      <c r="E40" s="21"/>
      <c r="F40" s="22">
        <v>3087610</v>
      </c>
      <c r="G40" s="22">
        <v>257301</v>
      </c>
      <c r="H40" s="22">
        <v>257300</v>
      </c>
      <c r="I40" s="22"/>
      <c r="J40" s="22">
        <v>514601</v>
      </c>
      <c r="K40" s="22">
        <v>257300</v>
      </c>
      <c r="L40" s="22">
        <v>249001</v>
      </c>
      <c r="M40" s="22"/>
      <c r="N40" s="22">
        <v>506301</v>
      </c>
      <c r="O40" s="22">
        <v>514601</v>
      </c>
      <c r="P40" s="22"/>
      <c r="Q40" s="22">
        <v>257301</v>
      </c>
      <c r="R40" s="22">
        <v>771902</v>
      </c>
      <c r="S40" s="22">
        <v>249001</v>
      </c>
      <c r="T40" s="22">
        <v>257301</v>
      </c>
      <c r="U40" s="22">
        <v>241205</v>
      </c>
      <c r="V40" s="22">
        <v>747507</v>
      </c>
      <c r="W40" s="22">
        <v>2540311</v>
      </c>
      <c r="X40" s="22">
        <v>3087612</v>
      </c>
      <c r="Y40" s="22">
        <v>-547301</v>
      </c>
      <c r="Z40" s="23">
        <v>-17.725705172800211</v>
      </c>
      <c r="AA40" s="20">
        <v>3087610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6429774</v>
      </c>
      <c r="D42" s="20"/>
      <c r="E42" s="21">
        <v>6358191</v>
      </c>
      <c r="F42" s="22">
        <v>10509916</v>
      </c>
      <c r="G42" s="22">
        <v>1368318</v>
      </c>
      <c r="H42" s="22">
        <v>575286</v>
      </c>
      <c r="I42" s="22">
        <v>395298</v>
      </c>
      <c r="J42" s="22">
        <v>2338902</v>
      </c>
      <c r="K42" s="22">
        <v>1204733</v>
      </c>
      <c r="L42" s="22">
        <v>462373</v>
      </c>
      <c r="M42" s="22"/>
      <c r="N42" s="22">
        <v>1667106</v>
      </c>
      <c r="O42" s="22">
        <v>441427</v>
      </c>
      <c r="P42" s="22">
        <v>2060121</v>
      </c>
      <c r="Q42" s="22">
        <v>1148037</v>
      </c>
      <c r="R42" s="22">
        <v>3649585</v>
      </c>
      <c r="S42" s="22">
        <v>1272737</v>
      </c>
      <c r="T42" s="22">
        <v>581587</v>
      </c>
      <c r="U42" s="22">
        <v>1034074</v>
      </c>
      <c r="V42" s="22">
        <v>2888398</v>
      </c>
      <c r="W42" s="22">
        <v>10543991</v>
      </c>
      <c r="X42" s="22">
        <v>10509912</v>
      </c>
      <c r="Y42" s="22">
        <v>34079</v>
      </c>
      <c r="Z42" s="23">
        <v>0.32425580727983261</v>
      </c>
      <c r="AA42" s="20">
        <v>10509916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1209701</v>
      </c>
      <c r="D45" s="20"/>
      <c r="E45" s="21">
        <v>13044</v>
      </c>
      <c r="F45" s="22">
        <v>268849</v>
      </c>
      <c r="G45" s="22">
        <v>150059</v>
      </c>
      <c r="H45" s="22"/>
      <c r="I45" s="22">
        <v>34356</v>
      </c>
      <c r="J45" s="22">
        <v>184415</v>
      </c>
      <c r="K45" s="22"/>
      <c r="L45" s="22">
        <v>75789</v>
      </c>
      <c r="M45" s="22">
        <v>34356</v>
      </c>
      <c r="N45" s="22">
        <v>110145</v>
      </c>
      <c r="O45" s="22"/>
      <c r="P45" s="22"/>
      <c r="Q45" s="22">
        <v>34356</v>
      </c>
      <c r="R45" s="22">
        <v>34356</v>
      </c>
      <c r="S45" s="22"/>
      <c r="T45" s="22">
        <v>68711</v>
      </c>
      <c r="U45" s="22"/>
      <c r="V45" s="22">
        <v>68711</v>
      </c>
      <c r="W45" s="22">
        <v>397627</v>
      </c>
      <c r="X45" s="22">
        <v>268848</v>
      </c>
      <c r="Y45" s="22">
        <v>128779</v>
      </c>
      <c r="Z45" s="23">
        <v>47.900300541569955</v>
      </c>
      <c r="AA45" s="20">
        <v>268849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10450147</v>
      </c>
      <c r="D48" s="29">
        <f t="shared" ref="D48:Y48" si="1">SUM(D35:D47)</f>
        <v>0</v>
      </c>
      <c r="E48" s="30">
        <f t="shared" si="1"/>
        <v>6770277</v>
      </c>
      <c r="F48" s="31">
        <f t="shared" si="1"/>
        <v>14265417</v>
      </c>
      <c r="G48" s="31">
        <f t="shared" si="1"/>
        <v>1775678</v>
      </c>
      <c r="H48" s="31">
        <f t="shared" si="1"/>
        <v>832586</v>
      </c>
      <c r="I48" s="31">
        <f t="shared" si="1"/>
        <v>429654</v>
      </c>
      <c r="J48" s="31">
        <f t="shared" si="1"/>
        <v>3037918</v>
      </c>
      <c r="K48" s="31">
        <f t="shared" si="1"/>
        <v>1462033</v>
      </c>
      <c r="L48" s="31">
        <f t="shared" si="1"/>
        <v>787163</v>
      </c>
      <c r="M48" s="31">
        <f t="shared" si="1"/>
        <v>34356</v>
      </c>
      <c r="N48" s="31">
        <f t="shared" si="1"/>
        <v>2283552</v>
      </c>
      <c r="O48" s="31">
        <f t="shared" si="1"/>
        <v>956028</v>
      </c>
      <c r="P48" s="31">
        <f t="shared" si="1"/>
        <v>2060121</v>
      </c>
      <c r="Q48" s="31">
        <f t="shared" si="1"/>
        <v>1439694</v>
      </c>
      <c r="R48" s="31">
        <f t="shared" si="1"/>
        <v>4455843</v>
      </c>
      <c r="S48" s="31">
        <f t="shared" si="1"/>
        <v>1521738</v>
      </c>
      <c r="T48" s="31">
        <f t="shared" si="1"/>
        <v>907599</v>
      </c>
      <c r="U48" s="31">
        <f t="shared" si="1"/>
        <v>1275279</v>
      </c>
      <c r="V48" s="31">
        <f t="shared" si="1"/>
        <v>3704616</v>
      </c>
      <c r="W48" s="31">
        <f t="shared" si="1"/>
        <v>13481929</v>
      </c>
      <c r="X48" s="31">
        <f t="shared" si="1"/>
        <v>14265420</v>
      </c>
      <c r="Y48" s="31">
        <f t="shared" si="1"/>
        <v>-783491</v>
      </c>
      <c r="Z48" s="32">
        <f>+IF(X48&lt;&gt;0,+(Y48/X48)*100,0)</f>
        <v>-5.492239275114227</v>
      </c>
      <c r="AA48" s="29">
        <f>SUM(AA35:AA47)</f>
        <v>14265417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-361434</v>
      </c>
      <c r="D49" s="39">
        <f t="shared" si="2"/>
        <v>0</v>
      </c>
      <c r="E49" s="40">
        <f t="shared" si="2"/>
        <v>4747127</v>
      </c>
      <c r="F49" s="41">
        <f t="shared" si="2"/>
        <v>-2748013</v>
      </c>
      <c r="G49" s="41">
        <f t="shared" si="2"/>
        <v>-699437</v>
      </c>
      <c r="H49" s="41">
        <f t="shared" si="2"/>
        <v>243756</v>
      </c>
      <c r="I49" s="41">
        <f t="shared" si="2"/>
        <v>673805</v>
      </c>
      <c r="J49" s="41">
        <f t="shared" si="2"/>
        <v>218124</v>
      </c>
      <c r="K49" s="41">
        <f t="shared" si="2"/>
        <v>-383059</v>
      </c>
      <c r="L49" s="41">
        <f t="shared" si="2"/>
        <v>301844</v>
      </c>
      <c r="M49" s="41">
        <f t="shared" si="2"/>
        <v>1048112</v>
      </c>
      <c r="N49" s="41">
        <f t="shared" si="2"/>
        <v>966897</v>
      </c>
      <c r="O49" s="41">
        <f t="shared" si="2"/>
        <v>137499</v>
      </c>
      <c r="P49" s="41">
        <f t="shared" si="2"/>
        <v>-957989</v>
      </c>
      <c r="Q49" s="41">
        <f t="shared" si="2"/>
        <v>-342238</v>
      </c>
      <c r="R49" s="41">
        <f t="shared" si="2"/>
        <v>-1162728</v>
      </c>
      <c r="S49" s="41">
        <f t="shared" si="2"/>
        <v>-424804</v>
      </c>
      <c r="T49" s="41">
        <f t="shared" si="2"/>
        <v>-70208</v>
      </c>
      <c r="U49" s="41">
        <f t="shared" si="2"/>
        <v>-420347</v>
      </c>
      <c r="V49" s="41">
        <f t="shared" si="2"/>
        <v>-915359</v>
      </c>
      <c r="W49" s="41">
        <f t="shared" si="2"/>
        <v>-893066</v>
      </c>
      <c r="X49" s="41">
        <f t="shared" si="2"/>
        <v>-2748012</v>
      </c>
      <c r="Y49" s="41">
        <f t="shared" si="2"/>
        <v>1854946</v>
      </c>
      <c r="Z49" s="42">
        <f>+IF(X49&lt;&gt;0,+(Y49/X49)*100,0)</f>
        <v>-67.501379178839102</v>
      </c>
      <c r="AA49" s="39">
        <f>+AA33-AA48</f>
        <v>-2748013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-361434</v>
      </c>
      <c r="D52" s="48">
        <f t="shared" si="3"/>
        <v>0</v>
      </c>
      <c r="E52" s="49">
        <f t="shared" si="3"/>
        <v>4747127</v>
      </c>
      <c r="F52" s="50">
        <f t="shared" si="3"/>
        <v>-2748013</v>
      </c>
      <c r="G52" s="50">
        <f t="shared" si="3"/>
        <v>-699437</v>
      </c>
      <c r="H52" s="50">
        <f t="shared" si="3"/>
        <v>243756</v>
      </c>
      <c r="I52" s="50">
        <f t="shared" si="3"/>
        <v>673805</v>
      </c>
      <c r="J52" s="50">
        <f t="shared" si="3"/>
        <v>218124</v>
      </c>
      <c r="K52" s="50">
        <f t="shared" si="3"/>
        <v>-383059</v>
      </c>
      <c r="L52" s="50">
        <f t="shared" si="3"/>
        <v>301844</v>
      </c>
      <c r="M52" s="50">
        <f t="shared" si="3"/>
        <v>1048112</v>
      </c>
      <c r="N52" s="50">
        <f t="shared" si="3"/>
        <v>966897</v>
      </c>
      <c r="O52" s="50">
        <f t="shared" si="3"/>
        <v>137499</v>
      </c>
      <c r="P52" s="50">
        <f t="shared" si="3"/>
        <v>-957989</v>
      </c>
      <c r="Q52" s="50">
        <f t="shared" si="3"/>
        <v>-342238</v>
      </c>
      <c r="R52" s="50">
        <f t="shared" si="3"/>
        <v>-1162728</v>
      </c>
      <c r="S52" s="50">
        <f t="shared" si="3"/>
        <v>-424804</v>
      </c>
      <c r="T52" s="50">
        <f t="shared" si="3"/>
        <v>-70208</v>
      </c>
      <c r="U52" s="50">
        <f t="shared" si="3"/>
        <v>-420347</v>
      </c>
      <c r="V52" s="50">
        <f t="shared" si="3"/>
        <v>-915359</v>
      </c>
      <c r="W52" s="50">
        <f t="shared" si="3"/>
        <v>-893066</v>
      </c>
      <c r="X52" s="50">
        <f t="shared" si="3"/>
        <v>-2748012</v>
      </c>
      <c r="Y52" s="50">
        <f t="shared" si="3"/>
        <v>1854946</v>
      </c>
      <c r="Z52" s="51">
        <f>+IF(X52&lt;&gt;0,+(Y52/X52)*100,0)</f>
        <v>-67.501379178839102</v>
      </c>
      <c r="AA52" s="48">
        <f>SUM(AA49:AA51)</f>
        <v>-2748013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-361434</v>
      </c>
      <c r="D54" s="54">
        <f>+D52-D53</f>
        <v>0</v>
      </c>
      <c r="E54" s="55">
        <f t="shared" si="4"/>
        <v>4747127</v>
      </c>
      <c r="F54" s="56">
        <f t="shared" si="4"/>
        <v>-2748013</v>
      </c>
      <c r="G54" s="56">
        <f t="shared" si="4"/>
        <v>-699437</v>
      </c>
      <c r="H54" s="56">
        <f t="shared" si="4"/>
        <v>243756</v>
      </c>
      <c r="I54" s="56">
        <f t="shared" si="4"/>
        <v>673805</v>
      </c>
      <c r="J54" s="56">
        <f t="shared" si="4"/>
        <v>218124</v>
      </c>
      <c r="K54" s="56">
        <f t="shared" si="4"/>
        <v>-383059</v>
      </c>
      <c r="L54" s="56">
        <f t="shared" si="4"/>
        <v>301844</v>
      </c>
      <c r="M54" s="56">
        <f t="shared" si="4"/>
        <v>1048112</v>
      </c>
      <c r="N54" s="56">
        <f t="shared" si="4"/>
        <v>966897</v>
      </c>
      <c r="O54" s="56">
        <f t="shared" si="4"/>
        <v>137499</v>
      </c>
      <c r="P54" s="56">
        <f t="shared" si="4"/>
        <v>-957989</v>
      </c>
      <c r="Q54" s="56">
        <f t="shared" si="4"/>
        <v>-342238</v>
      </c>
      <c r="R54" s="56">
        <f t="shared" si="4"/>
        <v>-1162728</v>
      </c>
      <c r="S54" s="56">
        <f t="shared" si="4"/>
        <v>-424804</v>
      </c>
      <c r="T54" s="56">
        <f t="shared" si="4"/>
        <v>-70208</v>
      </c>
      <c r="U54" s="56">
        <f t="shared" si="4"/>
        <v>-420347</v>
      </c>
      <c r="V54" s="56">
        <f t="shared" si="4"/>
        <v>-915359</v>
      </c>
      <c r="W54" s="56">
        <f t="shared" si="4"/>
        <v>-893066</v>
      </c>
      <c r="X54" s="56">
        <f t="shared" si="4"/>
        <v>-2748012</v>
      </c>
      <c r="Y54" s="56">
        <f t="shared" si="4"/>
        <v>1854946</v>
      </c>
      <c r="Z54" s="57">
        <f>+IF(X54&lt;&gt;0,+(Y54/X54)*100,0)</f>
        <v>-67.501379178839102</v>
      </c>
      <c r="AA54" s="54">
        <f>+AA52-AA53</f>
        <v>-2748013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-361434</v>
      </c>
      <c r="D57" s="48">
        <f>SUM(D54:D56)</f>
        <v>0</v>
      </c>
      <c r="E57" s="49">
        <f t="shared" si="5"/>
        <v>4747127</v>
      </c>
      <c r="F57" s="50">
        <f t="shared" si="5"/>
        <v>-2748013</v>
      </c>
      <c r="G57" s="50">
        <f t="shared" si="5"/>
        <v>-699437</v>
      </c>
      <c r="H57" s="50">
        <f t="shared" si="5"/>
        <v>243756</v>
      </c>
      <c r="I57" s="50">
        <f t="shared" si="5"/>
        <v>673805</v>
      </c>
      <c r="J57" s="50">
        <f t="shared" si="5"/>
        <v>218124</v>
      </c>
      <c r="K57" s="50">
        <f t="shared" si="5"/>
        <v>-383059</v>
      </c>
      <c r="L57" s="50">
        <f t="shared" si="5"/>
        <v>301844</v>
      </c>
      <c r="M57" s="50">
        <f t="shared" si="5"/>
        <v>1048112</v>
      </c>
      <c r="N57" s="50">
        <f t="shared" si="5"/>
        <v>966897</v>
      </c>
      <c r="O57" s="50">
        <f t="shared" si="5"/>
        <v>137499</v>
      </c>
      <c r="P57" s="50">
        <f t="shared" si="5"/>
        <v>-957989</v>
      </c>
      <c r="Q57" s="50">
        <f t="shared" si="5"/>
        <v>-342238</v>
      </c>
      <c r="R57" s="50">
        <f t="shared" si="5"/>
        <v>-1162728</v>
      </c>
      <c r="S57" s="50">
        <f t="shared" si="5"/>
        <v>-424804</v>
      </c>
      <c r="T57" s="50">
        <f t="shared" si="5"/>
        <v>-70208</v>
      </c>
      <c r="U57" s="50">
        <f t="shared" si="5"/>
        <v>-420347</v>
      </c>
      <c r="V57" s="50">
        <f t="shared" si="5"/>
        <v>-915359</v>
      </c>
      <c r="W57" s="50">
        <f t="shared" si="5"/>
        <v>-893066</v>
      </c>
      <c r="X57" s="50">
        <f t="shared" si="5"/>
        <v>-2748012</v>
      </c>
      <c r="Y57" s="50">
        <f t="shared" si="5"/>
        <v>1854946</v>
      </c>
      <c r="Z57" s="51">
        <f>+IF(X57&lt;&gt;0,+(Y57/X57)*100,0)</f>
        <v>-67.501379178839102</v>
      </c>
      <c r="AA57" s="48">
        <f>SUM(AA54:AA56)</f>
        <v>-2748013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-361434</v>
      </c>
      <c r="D60" s="65">
        <f>SUM(D57:D59)</f>
        <v>0</v>
      </c>
      <c r="E60" s="66">
        <f t="shared" si="6"/>
        <v>4747127</v>
      </c>
      <c r="F60" s="67">
        <f t="shared" si="6"/>
        <v>-2748013</v>
      </c>
      <c r="G60" s="67">
        <f t="shared" si="6"/>
        <v>-699437</v>
      </c>
      <c r="H60" s="67">
        <f t="shared" si="6"/>
        <v>243756</v>
      </c>
      <c r="I60" s="67">
        <f t="shared" si="6"/>
        <v>673805</v>
      </c>
      <c r="J60" s="67">
        <f t="shared" si="6"/>
        <v>218124</v>
      </c>
      <c r="K60" s="67">
        <f t="shared" si="6"/>
        <v>-383059</v>
      </c>
      <c r="L60" s="67">
        <f t="shared" si="6"/>
        <v>301844</v>
      </c>
      <c r="M60" s="67">
        <f t="shared" si="6"/>
        <v>1048112</v>
      </c>
      <c r="N60" s="67">
        <f t="shared" si="6"/>
        <v>966897</v>
      </c>
      <c r="O60" s="67">
        <f t="shared" si="6"/>
        <v>137499</v>
      </c>
      <c r="P60" s="67">
        <f t="shared" si="6"/>
        <v>-957989</v>
      </c>
      <c r="Q60" s="67">
        <f t="shared" si="6"/>
        <v>-342238</v>
      </c>
      <c r="R60" s="67">
        <f t="shared" si="6"/>
        <v>-1162728</v>
      </c>
      <c r="S60" s="67">
        <f t="shared" si="6"/>
        <v>-424804</v>
      </c>
      <c r="T60" s="67">
        <f t="shared" si="6"/>
        <v>-70208</v>
      </c>
      <c r="U60" s="67">
        <f t="shared" si="6"/>
        <v>-420347</v>
      </c>
      <c r="V60" s="67">
        <f t="shared" si="6"/>
        <v>-915359</v>
      </c>
      <c r="W60" s="67">
        <f t="shared" si="6"/>
        <v>-893066</v>
      </c>
      <c r="X60" s="67">
        <f t="shared" si="6"/>
        <v>-2748012</v>
      </c>
      <c r="Y60" s="67">
        <f t="shared" si="6"/>
        <v>1854946</v>
      </c>
      <c r="Z60" s="68">
        <f>+IF(X60&lt;&gt;0,+(Y60/X60)*100,0)</f>
        <v>-67.501379178839102</v>
      </c>
      <c r="AA60" s="65">
        <f>SUM(AA57:AA59)</f>
        <v>-2748013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469953</v>
      </c>
      <c r="D9" s="20"/>
      <c r="E9" s="21">
        <v>408655</v>
      </c>
      <c r="F9" s="22">
        <v>469953</v>
      </c>
      <c r="G9" s="22">
        <v>39163</v>
      </c>
      <c r="H9" s="22">
        <v>39163</v>
      </c>
      <c r="I9" s="22">
        <v>39163</v>
      </c>
      <c r="J9" s="22">
        <v>117489</v>
      </c>
      <c r="K9" s="22">
        <v>39163</v>
      </c>
      <c r="L9" s="22">
        <v>39163</v>
      </c>
      <c r="M9" s="22">
        <v>39163</v>
      </c>
      <c r="N9" s="22">
        <v>117489</v>
      </c>
      <c r="O9" s="22">
        <v>39163</v>
      </c>
      <c r="P9" s="22">
        <v>39163</v>
      </c>
      <c r="Q9" s="22">
        <v>39163</v>
      </c>
      <c r="R9" s="22">
        <v>117489</v>
      </c>
      <c r="S9" s="22">
        <v>39163</v>
      </c>
      <c r="T9" s="22">
        <v>39163</v>
      </c>
      <c r="U9" s="22">
        <v>39163</v>
      </c>
      <c r="V9" s="22">
        <v>117489</v>
      </c>
      <c r="W9" s="22">
        <v>469956</v>
      </c>
      <c r="X9" s="22">
        <v>469953</v>
      </c>
      <c r="Y9" s="22">
        <v>3</v>
      </c>
      <c r="Z9" s="23"/>
      <c r="AA9" s="20">
        <v>469953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469953</v>
      </c>
      <c r="D33" s="29">
        <f t="shared" ref="D33:Y33" si="0">SUM(D6:D32)</f>
        <v>0</v>
      </c>
      <c r="E33" s="30">
        <f t="shared" si="0"/>
        <v>408655</v>
      </c>
      <c r="F33" s="31">
        <f t="shared" si="0"/>
        <v>469953</v>
      </c>
      <c r="G33" s="31">
        <f t="shared" si="0"/>
        <v>39163</v>
      </c>
      <c r="H33" s="31">
        <f t="shared" si="0"/>
        <v>39163</v>
      </c>
      <c r="I33" s="31">
        <f t="shared" si="0"/>
        <v>39163</v>
      </c>
      <c r="J33" s="31">
        <f t="shared" si="0"/>
        <v>117489</v>
      </c>
      <c r="K33" s="31">
        <f t="shared" si="0"/>
        <v>39163</v>
      </c>
      <c r="L33" s="31">
        <f t="shared" si="0"/>
        <v>39163</v>
      </c>
      <c r="M33" s="31">
        <f t="shared" si="0"/>
        <v>39163</v>
      </c>
      <c r="N33" s="31">
        <f t="shared" si="0"/>
        <v>117489</v>
      </c>
      <c r="O33" s="31">
        <f t="shared" si="0"/>
        <v>39163</v>
      </c>
      <c r="P33" s="31">
        <f t="shared" si="0"/>
        <v>39163</v>
      </c>
      <c r="Q33" s="31">
        <f t="shared" si="0"/>
        <v>39163</v>
      </c>
      <c r="R33" s="31">
        <f t="shared" si="0"/>
        <v>117489</v>
      </c>
      <c r="S33" s="31">
        <f t="shared" si="0"/>
        <v>39163</v>
      </c>
      <c r="T33" s="31">
        <f t="shared" si="0"/>
        <v>39163</v>
      </c>
      <c r="U33" s="31">
        <f t="shared" si="0"/>
        <v>39163</v>
      </c>
      <c r="V33" s="31">
        <f t="shared" si="0"/>
        <v>117489</v>
      </c>
      <c r="W33" s="31">
        <f t="shared" si="0"/>
        <v>469956</v>
      </c>
      <c r="X33" s="31">
        <f t="shared" si="0"/>
        <v>469953</v>
      </c>
      <c r="Y33" s="31">
        <f t="shared" si="0"/>
        <v>3</v>
      </c>
      <c r="Z33" s="32">
        <f>+IF(X33&lt;&gt;0,+(Y33/X33)*100,0)</f>
        <v>6.3836170851127661E-4</v>
      </c>
      <c r="AA33" s="29">
        <f>SUM(AA6:AA32)</f>
        <v>469953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1093800</v>
      </c>
      <c r="D38" s="20"/>
      <c r="E38" s="21"/>
      <c r="F38" s="22"/>
      <c r="G38" s="22">
        <v>955</v>
      </c>
      <c r="H38" s="22"/>
      <c r="I38" s="22"/>
      <c r="J38" s="22">
        <v>955</v>
      </c>
      <c r="K38" s="22"/>
      <c r="L38" s="22"/>
      <c r="M38" s="22"/>
      <c r="N38" s="22"/>
      <c r="O38" s="22"/>
      <c r="P38" s="22">
        <v>790700</v>
      </c>
      <c r="Q38" s="22"/>
      <c r="R38" s="22">
        <v>790700</v>
      </c>
      <c r="S38" s="22"/>
      <c r="T38" s="22"/>
      <c r="U38" s="22"/>
      <c r="V38" s="22"/>
      <c r="W38" s="22">
        <v>791655</v>
      </c>
      <c r="X38" s="22"/>
      <c r="Y38" s="22">
        <v>791655</v>
      </c>
      <c r="Z38" s="23"/>
      <c r="AA38" s="20"/>
    </row>
    <row r="39" spans="1:27" x14ac:dyDescent="0.25">
      <c r="A39" s="19" t="s">
        <v>65</v>
      </c>
      <c r="B39" s="15" t="s">
        <v>32</v>
      </c>
      <c r="C39" s="20">
        <v>69979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164087</v>
      </c>
      <c r="D40" s="20"/>
      <c r="E40" s="21">
        <v>493943</v>
      </c>
      <c r="F40" s="22">
        <v>864193</v>
      </c>
      <c r="G40" s="22"/>
      <c r="H40" s="22">
        <v>8685</v>
      </c>
      <c r="I40" s="22">
        <v>4202</v>
      </c>
      <c r="J40" s="22">
        <v>12887</v>
      </c>
      <c r="K40" s="22">
        <v>4342</v>
      </c>
      <c r="L40" s="22">
        <v>7707</v>
      </c>
      <c r="M40" s="22">
        <v>6352</v>
      </c>
      <c r="N40" s="22">
        <v>18401</v>
      </c>
      <c r="O40" s="22">
        <v>7366</v>
      </c>
      <c r="P40" s="22"/>
      <c r="Q40" s="22">
        <v>13610</v>
      </c>
      <c r="R40" s="22">
        <v>20976</v>
      </c>
      <c r="S40" s="22">
        <v>6900</v>
      </c>
      <c r="T40" s="22">
        <v>7130</v>
      </c>
      <c r="U40" s="22">
        <v>6900</v>
      </c>
      <c r="V40" s="22">
        <v>20930</v>
      </c>
      <c r="W40" s="22">
        <v>73194</v>
      </c>
      <c r="X40" s="22">
        <v>864193</v>
      </c>
      <c r="Y40" s="22">
        <v>-790999</v>
      </c>
      <c r="Z40" s="23">
        <v>-91.530364166337847</v>
      </c>
      <c r="AA40" s="20">
        <v>864193</v>
      </c>
    </row>
    <row r="41" spans="1:27" x14ac:dyDescent="0.25">
      <c r="A41" s="19" t="s">
        <v>40</v>
      </c>
      <c r="B41" s="15" t="s">
        <v>32</v>
      </c>
      <c r="C41" s="20">
        <v>1059840</v>
      </c>
      <c r="D41" s="20"/>
      <c r="E41" s="21">
        <v>989202</v>
      </c>
      <c r="F41" s="22">
        <v>989202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989202</v>
      </c>
      <c r="Y41" s="22">
        <v>-989202</v>
      </c>
      <c r="Z41" s="23">
        <v>-100</v>
      </c>
      <c r="AA41" s="20">
        <v>989202</v>
      </c>
    </row>
    <row r="42" spans="1:27" x14ac:dyDescent="0.25">
      <c r="A42" s="19" t="s">
        <v>67</v>
      </c>
      <c r="B42" s="15" t="s">
        <v>32</v>
      </c>
      <c r="C42" s="20">
        <v>1079800</v>
      </c>
      <c r="D42" s="20"/>
      <c r="E42" s="21">
        <v>970870</v>
      </c>
      <c r="F42" s="22">
        <v>630435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>
        <v>123600</v>
      </c>
      <c r="T42" s="22"/>
      <c r="U42" s="22"/>
      <c r="V42" s="22">
        <v>123600</v>
      </c>
      <c r="W42" s="22">
        <v>123600</v>
      </c>
      <c r="X42" s="22">
        <v>630435</v>
      </c>
      <c r="Y42" s="22">
        <v>-506835</v>
      </c>
      <c r="Z42" s="23">
        <v>-80.394489519141544</v>
      </c>
      <c r="AA42" s="20">
        <v>630435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9730653</v>
      </c>
      <c r="D45" s="20"/>
      <c r="E45" s="21">
        <v>1452174</v>
      </c>
      <c r="F45" s="22">
        <v>2437977</v>
      </c>
      <c r="G45" s="22">
        <v>434640</v>
      </c>
      <c r="H45" s="22"/>
      <c r="I45" s="22"/>
      <c r="J45" s="22">
        <v>434640</v>
      </c>
      <c r="K45" s="22"/>
      <c r="L45" s="22"/>
      <c r="M45" s="22">
        <v>441740</v>
      </c>
      <c r="N45" s="22">
        <v>441740</v>
      </c>
      <c r="O45" s="22">
        <v>789600</v>
      </c>
      <c r="P45" s="22">
        <v>825689</v>
      </c>
      <c r="Q45" s="22"/>
      <c r="R45" s="22">
        <v>1615289</v>
      </c>
      <c r="S45" s="22">
        <v>593600</v>
      </c>
      <c r="T45" s="22">
        <v>956500</v>
      </c>
      <c r="U45" s="22"/>
      <c r="V45" s="22">
        <v>1550100</v>
      </c>
      <c r="W45" s="22">
        <v>4041769</v>
      </c>
      <c r="X45" s="22">
        <v>2437977</v>
      </c>
      <c r="Y45" s="22">
        <v>1603792</v>
      </c>
      <c r="Z45" s="23">
        <v>65.783721503525257</v>
      </c>
      <c r="AA45" s="20">
        <v>2437977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13198159</v>
      </c>
      <c r="D48" s="29">
        <f t="shared" ref="D48:Y48" si="1">SUM(D35:D47)</f>
        <v>0</v>
      </c>
      <c r="E48" s="30">
        <f t="shared" si="1"/>
        <v>3906189</v>
      </c>
      <c r="F48" s="31">
        <f t="shared" si="1"/>
        <v>4921807</v>
      </c>
      <c r="G48" s="31">
        <f t="shared" si="1"/>
        <v>435595</v>
      </c>
      <c r="H48" s="31">
        <f t="shared" si="1"/>
        <v>8685</v>
      </c>
      <c r="I48" s="31">
        <f t="shared" si="1"/>
        <v>4202</v>
      </c>
      <c r="J48" s="31">
        <f t="shared" si="1"/>
        <v>448482</v>
      </c>
      <c r="K48" s="31">
        <f t="shared" si="1"/>
        <v>4342</v>
      </c>
      <c r="L48" s="31">
        <f t="shared" si="1"/>
        <v>7707</v>
      </c>
      <c r="M48" s="31">
        <f t="shared" si="1"/>
        <v>448092</v>
      </c>
      <c r="N48" s="31">
        <f t="shared" si="1"/>
        <v>460141</v>
      </c>
      <c r="O48" s="31">
        <f t="shared" si="1"/>
        <v>796966</v>
      </c>
      <c r="P48" s="31">
        <f t="shared" si="1"/>
        <v>1616389</v>
      </c>
      <c r="Q48" s="31">
        <f t="shared" si="1"/>
        <v>13610</v>
      </c>
      <c r="R48" s="31">
        <f t="shared" si="1"/>
        <v>2426965</v>
      </c>
      <c r="S48" s="31">
        <f t="shared" si="1"/>
        <v>724100</v>
      </c>
      <c r="T48" s="31">
        <f t="shared" si="1"/>
        <v>963630</v>
      </c>
      <c r="U48" s="31">
        <f t="shared" si="1"/>
        <v>6900</v>
      </c>
      <c r="V48" s="31">
        <f t="shared" si="1"/>
        <v>1694630</v>
      </c>
      <c r="W48" s="31">
        <f t="shared" si="1"/>
        <v>5030218</v>
      </c>
      <c r="X48" s="31">
        <f t="shared" si="1"/>
        <v>4921807</v>
      </c>
      <c r="Y48" s="31">
        <f t="shared" si="1"/>
        <v>108411</v>
      </c>
      <c r="Z48" s="32">
        <f>+IF(X48&lt;&gt;0,+(Y48/X48)*100,0)</f>
        <v>2.2026666222385396</v>
      </c>
      <c r="AA48" s="29">
        <f>SUM(AA35:AA47)</f>
        <v>4921807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-12728206</v>
      </c>
      <c r="D49" s="39">
        <f t="shared" si="2"/>
        <v>0</v>
      </c>
      <c r="E49" s="40">
        <f t="shared" si="2"/>
        <v>-3497534</v>
      </c>
      <c r="F49" s="41">
        <f t="shared" si="2"/>
        <v>-4451854</v>
      </c>
      <c r="G49" s="41">
        <f t="shared" si="2"/>
        <v>-396432</v>
      </c>
      <c r="H49" s="41">
        <f t="shared" si="2"/>
        <v>30478</v>
      </c>
      <c r="I49" s="41">
        <f t="shared" si="2"/>
        <v>34961</v>
      </c>
      <c r="J49" s="41">
        <f t="shared" si="2"/>
        <v>-330993</v>
      </c>
      <c r="K49" s="41">
        <f t="shared" si="2"/>
        <v>34821</v>
      </c>
      <c r="L49" s="41">
        <f t="shared" si="2"/>
        <v>31456</v>
      </c>
      <c r="M49" s="41">
        <f t="shared" si="2"/>
        <v>-408929</v>
      </c>
      <c r="N49" s="41">
        <f t="shared" si="2"/>
        <v>-342652</v>
      </c>
      <c r="O49" s="41">
        <f t="shared" si="2"/>
        <v>-757803</v>
      </c>
      <c r="P49" s="41">
        <f t="shared" si="2"/>
        <v>-1577226</v>
      </c>
      <c r="Q49" s="41">
        <f t="shared" si="2"/>
        <v>25553</v>
      </c>
      <c r="R49" s="41">
        <f t="shared" si="2"/>
        <v>-2309476</v>
      </c>
      <c r="S49" s="41">
        <f t="shared" si="2"/>
        <v>-684937</v>
      </c>
      <c r="T49" s="41">
        <f t="shared" si="2"/>
        <v>-924467</v>
      </c>
      <c r="U49" s="41">
        <f t="shared" si="2"/>
        <v>32263</v>
      </c>
      <c r="V49" s="41">
        <f t="shared" si="2"/>
        <v>-1577141</v>
      </c>
      <c r="W49" s="41">
        <f t="shared" si="2"/>
        <v>-4560262</v>
      </c>
      <c r="X49" s="41">
        <f t="shared" si="2"/>
        <v>-4451854</v>
      </c>
      <c r="Y49" s="41">
        <f t="shared" si="2"/>
        <v>-108408</v>
      </c>
      <c r="Z49" s="42">
        <f>+IF(X49&lt;&gt;0,+(Y49/X49)*100,0)</f>
        <v>2.435120289209844</v>
      </c>
      <c r="AA49" s="39">
        <f>+AA33-AA48</f>
        <v>-4451854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-12728206</v>
      </c>
      <c r="D52" s="48">
        <f t="shared" si="3"/>
        <v>0</v>
      </c>
      <c r="E52" s="49">
        <f t="shared" si="3"/>
        <v>-3497534</v>
      </c>
      <c r="F52" s="50">
        <f t="shared" si="3"/>
        <v>-4451854</v>
      </c>
      <c r="G52" s="50">
        <f t="shared" si="3"/>
        <v>-396432</v>
      </c>
      <c r="H52" s="50">
        <f t="shared" si="3"/>
        <v>30478</v>
      </c>
      <c r="I52" s="50">
        <f t="shared" si="3"/>
        <v>34961</v>
      </c>
      <c r="J52" s="50">
        <f t="shared" si="3"/>
        <v>-330993</v>
      </c>
      <c r="K52" s="50">
        <f t="shared" si="3"/>
        <v>34821</v>
      </c>
      <c r="L52" s="50">
        <f t="shared" si="3"/>
        <v>31456</v>
      </c>
      <c r="M52" s="50">
        <f t="shared" si="3"/>
        <v>-408929</v>
      </c>
      <c r="N52" s="50">
        <f t="shared" si="3"/>
        <v>-342652</v>
      </c>
      <c r="O52" s="50">
        <f t="shared" si="3"/>
        <v>-757803</v>
      </c>
      <c r="P52" s="50">
        <f t="shared" si="3"/>
        <v>-1577226</v>
      </c>
      <c r="Q52" s="50">
        <f t="shared" si="3"/>
        <v>25553</v>
      </c>
      <c r="R52" s="50">
        <f t="shared" si="3"/>
        <v>-2309476</v>
      </c>
      <c r="S52" s="50">
        <f t="shared" si="3"/>
        <v>-684937</v>
      </c>
      <c r="T52" s="50">
        <f t="shared" si="3"/>
        <v>-924467</v>
      </c>
      <c r="U52" s="50">
        <f t="shared" si="3"/>
        <v>32263</v>
      </c>
      <c r="V52" s="50">
        <f t="shared" si="3"/>
        <v>-1577141</v>
      </c>
      <c r="W52" s="50">
        <f t="shared" si="3"/>
        <v>-4560262</v>
      </c>
      <c r="X52" s="50">
        <f t="shared" si="3"/>
        <v>-4451854</v>
      </c>
      <c r="Y52" s="50">
        <f t="shared" si="3"/>
        <v>-108408</v>
      </c>
      <c r="Z52" s="51">
        <f>+IF(X52&lt;&gt;0,+(Y52/X52)*100,0)</f>
        <v>2.435120289209844</v>
      </c>
      <c r="AA52" s="48">
        <f>SUM(AA49:AA51)</f>
        <v>-4451854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-12728206</v>
      </c>
      <c r="D54" s="54">
        <f>+D52-D53</f>
        <v>0</v>
      </c>
      <c r="E54" s="55">
        <f t="shared" si="4"/>
        <v>-3497534</v>
      </c>
      <c r="F54" s="56">
        <f t="shared" si="4"/>
        <v>-4451854</v>
      </c>
      <c r="G54" s="56">
        <f t="shared" si="4"/>
        <v>-396432</v>
      </c>
      <c r="H54" s="56">
        <f t="shared" si="4"/>
        <v>30478</v>
      </c>
      <c r="I54" s="56">
        <f t="shared" si="4"/>
        <v>34961</v>
      </c>
      <c r="J54" s="56">
        <f t="shared" si="4"/>
        <v>-330993</v>
      </c>
      <c r="K54" s="56">
        <f t="shared" si="4"/>
        <v>34821</v>
      </c>
      <c r="L54" s="56">
        <f t="shared" si="4"/>
        <v>31456</v>
      </c>
      <c r="M54" s="56">
        <f t="shared" si="4"/>
        <v>-408929</v>
      </c>
      <c r="N54" s="56">
        <f t="shared" si="4"/>
        <v>-342652</v>
      </c>
      <c r="O54" s="56">
        <f t="shared" si="4"/>
        <v>-757803</v>
      </c>
      <c r="P54" s="56">
        <f t="shared" si="4"/>
        <v>-1577226</v>
      </c>
      <c r="Q54" s="56">
        <f t="shared" si="4"/>
        <v>25553</v>
      </c>
      <c r="R54" s="56">
        <f t="shared" si="4"/>
        <v>-2309476</v>
      </c>
      <c r="S54" s="56">
        <f t="shared" si="4"/>
        <v>-684937</v>
      </c>
      <c r="T54" s="56">
        <f t="shared" si="4"/>
        <v>-924467</v>
      </c>
      <c r="U54" s="56">
        <f t="shared" si="4"/>
        <v>32263</v>
      </c>
      <c r="V54" s="56">
        <f t="shared" si="4"/>
        <v>-1577141</v>
      </c>
      <c r="W54" s="56">
        <f t="shared" si="4"/>
        <v>-4560262</v>
      </c>
      <c r="X54" s="56">
        <f t="shared" si="4"/>
        <v>-4451854</v>
      </c>
      <c r="Y54" s="56">
        <f t="shared" si="4"/>
        <v>-108408</v>
      </c>
      <c r="Z54" s="57">
        <f>+IF(X54&lt;&gt;0,+(Y54/X54)*100,0)</f>
        <v>2.435120289209844</v>
      </c>
      <c r="AA54" s="54">
        <f>+AA52-AA53</f>
        <v>-4451854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-12728206</v>
      </c>
      <c r="D57" s="48">
        <f>SUM(D54:D56)</f>
        <v>0</v>
      </c>
      <c r="E57" s="49">
        <f t="shared" si="5"/>
        <v>-3497534</v>
      </c>
      <c r="F57" s="50">
        <f t="shared" si="5"/>
        <v>-4451854</v>
      </c>
      <c r="G57" s="50">
        <f t="shared" si="5"/>
        <v>-396432</v>
      </c>
      <c r="H57" s="50">
        <f t="shared" si="5"/>
        <v>30478</v>
      </c>
      <c r="I57" s="50">
        <f t="shared" si="5"/>
        <v>34961</v>
      </c>
      <c r="J57" s="50">
        <f t="shared" si="5"/>
        <v>-330993</v>
      </c>
      <c r="K57" s="50">
        <f t="shared" si="5"/>
        <v>34821</v>
      </c>
      <c r="L57" s="50">
        <f t="shared" si="5"/>
        <v>31456</v>
      </c>
      <c r="M57" s="50">
        <f t="shared" si="5"/>
        <v>-408929</v>
      </c>
      <c r="N57" s="50">
        <f t="shared" si="5"/>
        <v>-342652</v>
      </c>
      <c r="O57" s="50">
        <f t="shared" si="5"/>
        <v>-757803</v>
      </c>
      <c r="P57" s="50">
        <f t="shared" si="5"/>
        <v>-1577226</v>
      </c>
      <c r="Q57" s="50">
        <f t="shared" si="5"/>
        <v>25553</v>
      </c>
      <c r="R57" s="50">
        <f t="shared" si="5"/>
        <v>-2309476</v>
      </c>
      <c r="S57" s="50">
        <f t="shared" si="5"/>
        <v>-684937</v>
      </c>
      <c r="T57" s="50">
        <f t="shared" si="5"/>
        <v>-924467</v>
      </c>
      <c r="U57" s="50">
        <f t="shared" si="5"/>
        <v>32263</v>
      </c>
      <c r="V57" s="50">
        <f t="shared" si="5"/>
        <v>-1577141</v>
      </c>
      <c r="W57" s="50">
        <f t="shared" si="5"/>
        <v>-4560262</v>
      </c>
      <c r="X57" s="50">
        <f t="shared" si="5"/>
        <v>-4451854</v>
      </c>
      <c r="Y57" s="50">
        <f t="shared" si="5"/>
        <v>-108408</v>
      </c>
      <c r="Z57" s="51">
        <f>+IF(X57&lt;&gt;0,+(Y57/X57)*100,0)</f>
        <v>2.435120289209844</v>
      </c>
      <c r="AA57" s="48">
        <f>SUM(AA54:AA56)</f>
        <v>-4451854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-12728206</v>
      </c>
      <c r="D60" s="65">
        <f>SUM(D57:D59)</f>
        <v>0</v>
      </c>
      <c r="E60" s="66">
        <f t="shared" si="6"/>
        <v>-3497534</v>
      </c>
      <c r="F60" s="67">
        <f t="shared" si="6"/>
        <v>-4451854</v>
      </c>
      <c r="G60" s="67">
        <f t="shared" si="6"/>
        <v>-396432</v>
      </c>
      <c r="H60" s="67">
        <f t="shared" si="6"/>
        <v>30478</v>
      </c>
      <c r="I60" s="67">
        <f t="shared" si="6"/>
        <v>34961</v>
      </c>
      <c r="J60" s="67">
        <f t="shared" si="6"/>
        <v>-330993</v>
      </c>
      <c r="K60" s="67">
        <f t="shared" si="6"/>
        <v>34821</v>
      </c>
      <c r="L60" s="67">
        <f t="shared" si="6"/>
        <v>31456</v>
      </c>
      <c r="M60" s="67">
        <f t="shared" si="6"/>
        <v>-408929</v>
      </c>
      <c r="N60" s="67">
        <f t="shared" si="6"/>
        <v>-342652</v>
      </c>
      <c r="O60" s="67">
        <f t="shared" si="6"/>
        <v>-757803</v>
      </c>
      <c r="P60" s="67">
        <f t="shared" si="6"/>
        <v>-1577226</v>
      </c>
      <c r="Q60" s="67">
        <f t="shared" si="6"/>
        <v>25553</v>
      </c>
      <c r="R60" s="67">
        <f t="shared" si="6"/>
        <v>-2309476</v>
      </c>
      <c r="S60" s="67">
        <f t="shared" si="6"/>
        <v>-684937</v>
      </c>
      <c r="T60" s="67">
        <f t="shared" si="6"/>
        <v>-924467</v>
      </c>
      <c r="U60" s="67">
        <f t="shared" si="6"/>
        <v>32263</v>
      </c>
      <c r="V60" s="67">
        <f t="shared" si="6"/>
        <v>-1577141</v>
      </c>
      <c r="W60" s="67">
        <f t="shared" si="6"/>
        <v>-4560262</v>
      </c>
      <c r="X60" s="67">
        <f t="shared" si="6"/>
        <v>-4451854</v>
      </c>
      <c r="Y60" s="67">
        <f t="shared" si="6"/>
        <v>-108408</v>
      </c>
      <c r="Z60" s="68">
        <f>+IF(X60&lt;&gt;0,+(Y60/X60)*100,0)</f>
        <v>2.435120289209844</v>
      </c>
      <c r="AA60" s="65">
        <f>SUM(AA57:AA59)</f>
        <v>-4451854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2154371</v>
      </c>
      <c r="D35" s="20"/>
      <c r="E35" s="21">
        <v>2215817</v>
      </c>
      <c r="F35" s="22">
        <v>5581298</v>
      </c>
      <c r="G35" s="22">
        <v>175793</v>
      </c>
      <c r="H35" s="22">
        <v>177430</v>
      </c>
      <c r="I35" s="22">
        <v>193841</v>
      </c>
      <c r="J35" s="22">
        <v>547064</v>
      </c>
      <c r="K35" s="22">
        <v>184388</v>
      </c>
      <c r="L35" s="22">
        <v>179821</v>
      </c>
      <c r="M35" s="22">
        <v>210551</v>
      </c>
      <c r="N35" s="22">
        <v>574760</v>
      </c>
      <c r="O35" s="22">
        <v>186822</v>
      </c>
      <c r="P35" s="22">
        <v>182866</v>
      </c>
      <c r="Q35" s="22">
        <v>214566</v>
      </c>
      <c r="R35" s="22">
        <v>584254</v>
      </c>
      <c r="S35" s="22">
        <v>211969</v>
      </c>
      <c r="T35" s="22">
        <v>150598</v>
      </c>
      <c r="U35" s="22">
        <v>153043</v>
      </c>
      <c r="V35" s="22">
        <v>515610</v>
      </c>
      <c r="W35" s="22">
        <v>2221688</v>
      </c>
      <c r="X35" s="22">
        <v>5581298</v>
      </c>
      <c r="Y35" s="22">
        <v>-3359610</v>
      </c>
      <c r="Z35" s="23">
        <v>-60.194062384771428</v>
      </c>
      <c r="AA35" s="20">
        <v>5581298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>
        <v>49409</v>
      </c>
      <c r="Q40" s="22">
        <v>6304</v>
      </c>
      <c r="R40" s="22">
        <v>55713</v>
      </c>
      <c r="S40" s="22">
        <v>6100</v>
      </c>
      <c r="T40" s="22">
        <v>6304</v>
      </c>
      <c r="U40" s="22">
        <v>6100</v>
      </c>
      <c r="V40" s="22">
        <v>18504</v>
      </c>
      <c r="W40" s="22">
        <v>74217</v>
      </c>
      <c r="X40" s="22"/>
      <c r="Y40" s="22">
        <v>74217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1048000</v>
      </c>
      <c r="D42" s="20"/>
      <c r="E42" s="21">
        <v>521739</v>
      </c>
      <c r="F42" s="22">
        <v>378500</v>
      </c>
      <c r="G42" s="22"/>
      <c r="H42" s="22"/>
      <c r="I42" s="22"/>
      <c r="J42" s="22"/>
      <c r="K42" s="22">
        <v>29000</v>
      </c>
      <c r="L42" s="22"/>
      <c r="M42" s="22">
        <v>349500</v>
      </c>
      <c r="N42" s="22">
        <v>378500</v>
      </c>
      <c r="O42" s="22"/>
      <c r="P42" s="22"/>
      <c r="Q42" s="22"/>
      <c r="R42" s="22"/>
      <c r="S42" s="22"/>
      <c r="T42" s="22"/>
      <c r="U42" s="22">
        <v>36657</v>
      </c>
      <c r="V42" s="22">
        <v>36657</v>
      </c>
      <c r="W42" s="22">
        <v>415157</v>
      </c>
      <c r="X42" s="22">
        <v>378500</v>
      </c>
      <c r="Y42" s="22">
        <v>36657</v>
      </c>
      <c r="Z42" s="23">
        <v>9.6848084544253634</v>
      </c>
      <c r="AA42" s="20">
        <v>378500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612159</v>
      </c>
      <c r="D45" s="20"/>
      <c r="E45" s="21">
        <v>1826087</v>
      </c>
      <c r="F45" s="22">
        <v>147323</v>
      </c>
      <c r="G45" s="22">
        <v>1304</v>
      </c>
      <c r="H45" s="22">
        <v>1320</v>
      </c>
      <c r="I45" s="22">
        <v>1474</v>
      </c>
      <c r="J45" s="22">
        <v>4098</v>
      </c>
      <c r="K45" s="22">
        <v>1383</v>
      </c>
      <c r="L45" s="22">
        <v>1326</v>
      </c>
      <c r="M45" s="22">
        <v>8820</v>
      </c>
      <c r="N45" s="22">
        <v>11529</v>
      </c>
      <c r="O45" s="22">
        <v>133102</v>
      </c>
      <c r="P45" s="22">
        <v>1368</v>
      </c>
      <c r="Q45" s="22">
        <v>1682</v>
      </c>
      <c r="R45" s="22">
        <v>136152</v>
      </c>
      <c r="S45" s="22">
        <v>8250</v>
      </c>
      <c r="T45" s="22">
        <v>1121</v>
      </c>
      <c r="U45" s="22">
        <v>1146</v>
      </c>
      <c r="V45" s="22">
        <v>10517</v>
      </c>
      <c r="W45" s="22">
        <v>162296</v>
      </c>
      <c r="X45" s="22">
        <v>147323</v>
      </c>
      <c r="Y45" s="22">
        <v>14973</v>
      </c>
      <c r="Z45" s="23">
        <v>10.16338249967758</v>
      </c>
      <c r="AA45" s="20">
        <v>147323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3814530</v>
      </c>
      <c r="D48" s="29">
        <f t="shared" ref="D48:Y48" si="1">SUM(D35:D47)</f>
        <v>0</v>
      </c>
      <c r="E48" s="30">
        <f t="shared" si="1"/>
        <v>4563643</v>
      </c>
      <c r="F48" s="31">
        <f t="shared" si="1"/>
        <v>6107121</v>
      </c>
      <c r="G48" s="31">
        <f t="shared" si="1"/>
        <v>177097</v>
      </c>
      <c r="H48" s="31">
        <f t="shared" si="1"/>
        <v>178750</v>
      </c>
      <c r="I48" s="31">
        <f t="shared" si="1"/>
        <v>195315</v>
      </c>
      <c r="J48" s="31">
        <f t="shared" si="1"/>
        <v>551162</v>
      </c>
      <c r="K48" s="31">
        <f t="shared" si="1"/>
        <v>214771</v>
      </c>
      <c r="L48" s="31">
        <f t="shared" si="1"/>
        <v>181147</v>
      </c>
      <c r="M48" s="31">
        <f t="shared" si="1"/>
        <v>568871</v>
      </c>
      <c r="N48" s="31">
        <f t="shared" si="1"/>
        <v>964789</v>
      </c>
      <c r="O48" s="31">
        <f t="shared" si="1"/>
        <v>319924</v>
      </c>
      <c r="P48" s="31">
        <f t="shared" si="1"/>
        <v>233643</v>
      </c>
      <c r="Q48" s="31">
        <f t="shared" si="1"/>
        <v>222552</v>
      </c>
      <c r="R48" s="31">
        <f t="shared" si="1"/>
        <v>776119</v>
      </c>
      <c r="S48" s="31">
        <f t="shared" si="1"/>
        <v>226319</v>
      </c>
      <c r="T48" s="31">
        <f t="shared" si="1"/>
        <v>158023</v>
      </c>
      <c r="U48" s="31">
        <f t="shared" si="1"/>
        <v>196946</v>
      </c>
      <c r="V48" s="31">
        <f t="shared" si="1"/>
        <v>581288</v>
      </c>
      <c r="W48" s="31">
        <f t="shared" si="1"/>
        <v>2873358</v>
      </c>
      <c r="X48" s="31">
        <f t="shared" si="1"/>
        <v>6107121</v>
      </c>
      <c r="Y48" s="31">
        <f t="shared" si="1"/>
        <v>-3233763</v>
      </c>
      <c r="Z48" s="32">
        <f>+IF(X48&lt;&gt;0,+(Y48/X48)*100,0)</f>
        <v>-52.950694770907603</v>
      </c>
      <c r="AA48" s="29">
        <f>SUM(AA35:AA47)</f>
        <v>6107121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-3814530</v>
      </c>
      <c r="D49" s="39">
        <f t="shared" si="2"/>
        <v>0</v>
      </c>
      <c r="E49" s="40">
        <f t="shared" si="2"/>
        <v>-4563643</v>
      </c>
      <c r="F49" s="41">
        <f t="shared" si="2"/>
        <v>-6107121</v>
      </c>
      <c r="G49" s="41">
        <f t="shared" si="2"/>
        <v>-177097</v>
      </c>
      <c r="H49" s="41">
        <f t="shared" si="2"/>
        <v>-178750</v>
      </c>
      <c r="I49" s="41">
        <f t="shared" si="2"/>
        <v>-195315</v>
      </c>
      <c r="J49" s="41">
        <f t="shared" si="2"/>
        <v>-551162</v>
      </c>
      <c r="K49" s="41">
        <f t="shared" si="2"/>
        <v>-214771</v>
      </c>
      <c r="L49" s="41">
        <f t="shared" si="2"/>
        <v>-181147</v>
      </c>
      <c r="M49" s="41">
        <f t="shared" si="2"/>
        <v>-568871</v>
      </c>
      <c r="N49" s="41">
        <f t="shared" si="2"/>
        <v>-964789</v>
      </c>
      <c r="O49" s="41">
        <f t="shared" si="2"/>
        <v>-319924</v>
      </c>
      <c r="P49" s="41">
        <f t="shared" si="2"/>
        <v>-233643</v>
      </c>
      <c r="Q49" s="41">
        <f t="shared" si="2"/>
        <v>-222552</v>
      </c>
      <c r="R49" s="41">
        <f t="shared" si="2"/>
        <v>-776119</v>
      </c>
      <c r="S49" s="41">
        <f t="shared" si="2"/>
        <v>-226319</v>
      </c>
      <c r="T49" s="41">
        <f t="shared" si="2"/>
        <v>-158023</v>
      </c>
      <c r="U49" s="41">
        <f t="shared" si="2"/>
        <v>-196946</v>
      </c>
      <c r="V49" s="41">
        <f t="shared" si="2"/>
        <v>-581288</v>
      </c>
      <c r="W49" s="41">
        <f t="shared" si="2"/>
        <v>-2873358</v>
      </c>
      <c r="X49" s="41">
        <f t="shared" si="2"/>
        <v>-6107121</v>
      </c>
      <c r="Y49" s="41">
        <f t="shared" si="2"/>
        <v>3233763</v>
      </c>
      <c r="Z49" s="42">
        <f>+IF(X49&lt;&gt;0,+(Y49/X49)*100,0)</f>
        <v>-52.950694770907603</v>
      </c>
      <c r="AA49" s="39">
        <f>+AA33-AA48</f>
        <v>-6107121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-3814530</v>
      </c>
      <c r="D52" s="48">
        <f t="shared" si="3"/>
        <v>0</v>
      </c>
      <c r="E52" s="49">
        <f t="shared" si="3"/>
        <v>-4563643</v>
      </c>
      <c r="F52" s="50">
        <f t="shared" si="3"/>
        <v>-6107121</v>
      </c>
      <c r="G52" s="50">
        <f t="shared" si="3"/>
        <v>-177097</v>
      </c>
      <c r="H52" s="50">
        <f t="shared" si="3"/>
        <v>-178750</v>
      </c>
      <c r="I52" s="50">
        <f t="shared" si="3"/>
        <v>-195315</v>
      </c>
      <c r="J52" s="50">
        <f t="shared" si="3"/>
        <v>-551162</v>
      </c>
      <c r="K52" s="50">
        <f t="shared" si="3"/>
        <v>-214771</v>
      </c>
      <c r="L52" s="50">
        <f t="shared" si="3"/>
        <v>-181147</v>
      </c>
      <c r="M52" s="50">
        <f t="shared" si="3"/>
        <v>-568871</v>
      </c>
      <c r="N52" s="50">
        <f t="shared" si="3"/>
        <v>-964789</v>
      </c>
      <c r="O52" s="50">
        <f t="shared" si="3"/>
        <v>-319924</v>
      </c>
      <c r="P52" s="50">
        <f t="shared" si="3"/>
        <v>-233643</v>
      </c>
      <c r="Q52" s="50">
        <f t="shared" si="3"/>
        <v>-222552</v>
      </c>
      <c r="R52" s="50">
        <f t="shared" si="3"/>
        <v>-776119</v>
      </c>
      <c r="S52" s="50">
        <f t="shared" si="3"/>
        <v>-226319</v>
      </c>
      <c r="T52" s="50">
        <f t="shared" si="3"/>
        <v>-158023</v>
      </c>
      <c r="U52" s="50">
        <f t="shared" si="3"/>
        <v>-196946</v>
      </c>
      <c r="V52" s="50">
        <f t="shared" si="3"/>
        <v>-581288</v>
      </c>
      <c r="W52" s="50">
        <f t="shared" si="3"/>
        <v>-2873358</v>
      </c>
      <c r="X52" s="50">
        <f t="shared" si="3"/>
        <v>-6107121</v>
      </c>
      <c r="Y52" s="50">
        <f t="shared" si="3"/>
        <v>3233763</v>
      </c>
      <c r="Z52" s="51">
        <f>+IF(X52&lt;&gt;0,+(Y52/X52)*100,0)</f>
        <v>-52.950694770907603</v>
      </c>
      <c r="AA52" s="48">
        <f>SUM(AA49:AA51)</f>
        <v>-6107121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-3814530</v>
      </c>
      <c r="D54" s="54">
        <f>+D52-D53</f>
        <v>0</v>
      </c>
      <c r="E54" s="55">
        <f t="shared" si="4"/>
        <v>-4563643</v>
      </c>
      <c r="F54" s="56">
        <f t="shared" si="4"/>
        <v>-6107121</v>
      </c>
      <c r="G54" s="56">
        <f t="shared" si="4"/>
        <v>-177097</v>
      </c>
      <c r="H54" s="56">
        <f t="shared" si="4"/>
        <v>-178750</v>
      </c>
      <c r="I54" s="56">
        <f t="shared" si="4"/>
        <v>-195315</v>
      </c>
      <c r="J54" s="56">
        <f t="shared" si="4"/>
        <v>-551162</v>
      </c>
      <c r="K54" s="56">
        <f t="shared" si="4"/>
        <v>-214771</v>
      </c>
      <c r="L54" s="56">
        <f t="shared" si="4"/>
        <v>-181147</v>
      </c>
      <c r="M54" s="56">
        <f t="shared" si="4"/>
        <v>-568871</v>
      </c>
      <c r="N54" s="56">
        <f t="shared" si="4"/>
        <v>-964789</v>
      </c>
      <c r="O54" s="56">
        <f t="shared" si="4"/>
        <v>-319924</v>
      </c>
      <c r="P54" s="56">
        <f t="shared" si="4"/>
        <v>-233643</v>
      </c>
      <c r="Q54" s="56">
        <f t="shared" si="4"/>
        <v>-222552</v>
      </c>
      <c r="R54" s="56">
        <f t="shared" si="4"/>
        <v>-776119</v>
      </c>
      <c r="S54" s="56">
        <f t="shared" si="4"/>
        <v>-226319</v>
      </c>
      <c r="T54" s="56">
        <f t="shared" si="4"/>
        <v>-158023</v>
      </c>
      <c r="U54" s="56">
        <f t="shared" si="4"/>
        <v>-196946</v>
      </c>
      <c r="V54" s="56">
        <f t="shared" si="4"/>
        <v>-581288</v>
      </c>
      <c r="W54" s="56">
        <f t="shared" si="4"/>
        <v>-2873358</v>
      </c>
      <c r="X54" s="56">
        <f t="shared" si="4"/>
        <v>-6107121</v>
      </c>
      <c r="Y54" s="56">
        <f t="shared" si="4"/>
        <v>3233763</v>
      </c>
      <c r="Z54" s="57">
        <f>+IF(X54&lt;&gt;0,+(Y54/X54)*100,0)</f>
        <v>-52.950694770907603</v>
      </c>
      <c r="AA54" s="54">
        <f>+AA52-AA53</f>
        <v>-6107121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-3814530</v>
      </c>
      <c r="D57" s="48">
        <f>SUM(D54:D56)</f>
        <v>0</v>
      </c>
      <c r="E57" s="49">
        <f t="shared" si="5"/>
        <v>-4563643</v>
      </c>
      <c r="F57" s="50">
        <f t="shared" si="5"/>
        <v>-6107121</v>
      </c>
      <c r="G57" s="50">
        <f t="shared" si="5"/>
        <v>-177097</v>
      </c>
      <c r="H57" s="50">
        <f t="shared" si="5"/>
        <v>-178750</v>
      </c>
      <c r="I57" s="50">
        <f t="shared" si="5"/>
        <v>-195315</v>
      </c>
      <c r="J57" s="50">
        <f t="shared" si="5"/>
        <v>-551162</v>
      </c>
      <c r="K57" s="50">
        <f t="shared" si="5"/>
        <v>-214771</v>
      </c>
      <c r="L57" s="50">
        <f t="shared" si="5"/>
        <v>-181147</v>
      </c>
      <c r="M57" s="50">
        <f t="shared" si="5"/>
        <v>-568871</v>
      </c>
      <c r="N57" s="50">
        <f t="shared" si="5"/>
        <v>-964789</v>
      </c>
      <c r="O57" s="50">
        <f t="shared" si="5"/>
        <v>-319924</v>
      </c>
      <c r="P57" s="50">
        <f t="shared" si="5"/>
        <v>-233643</v>
      </c>
      <c r="Q57" s="50">
        <f t="shared" si="5"/>
        <v>-222552</v>
      </c>
      <c r="R57" s="50">
        <f t="shared" si="5"/>
        <v>-776119</v>
      </c>
      <c r="S57" s="50">
        <f t="shared" si="5"/>
        <v>-226319</v>
      </c>
      <c r="T57" s="50">
        <f t="shared" si="5"/>
        <v>-158023</v>
      </c>
      <c r="U57" s="50">
        <f t="shared" si="5"/>
        <v>-196946</v>
      </c>
      <c r="V57" s="50">
        <f t="shared" si="5"/>
        <v>-581288</v>
      </c>
      <c r="W57" s="50">
        <f t="shared" si="5"/>
        <v>-2873358</v>
      </c>
      <c r="X57" s="50">
        <f t="shared" si="5"/>
        <v>-6107121</v>
      </c>
      <c r="Y57" s="50">
        <f t="shared" si="5"/>
        <v>3233763</v>
      </c>
      <c r="Z57" s="51">
        <f>+IF(X57&lt;&gt;0,+(Y57/X57)*100,0)</f>
        <v>-52.950694770907603</v>
      </c>
      <c r="AA57" s="48">
        <f>SUM(AA54:AA56)</f>
        <v>-6107121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-3814530</v>
      </c>
      <c r="D60" s="65">
        <f>SUM(D57:D59)</f>
        <v>0</v>
      </c>
      <c r="E60" s="66">
        <f t="shared" si="6"/>
        <v>-4563643</v>
      </c>
      <c r="F60" s="67">
        <f t="shared" si="6"/>
        <v>-6107121</v>
      </c>
      <c r="G60" s="67">
        <f t="shared" si="6"/>
        <v>-177097</v>
      </c>
      <c r="H60" s="67">
        <f t="shared" si="6"/>
        <v>-178750</v>
      </c>
      <c r="I60" s="67">
        <f t="shared" si="6"/>
        <v>-195315</v>
      </c>
      <c r="J60" s="67">
        <f t="shared" si="6"/>
        <v>-551162</v>
      </c>
      <c r="K60" s="67">
        <f t="shared" si="6"/>
        <v>-214771</v>
      </c>
      <c r="L60" s="67">
        <f t="shared" si="6"/>
        <v>-181147</v>
      </c>
      <c r="M60" s="67">
        <f t="shared" si="6"/>
        <v>-568871</v>
      </c>
      <c r="N60" s="67">
        <f t="shared" si="6"/>
        <v>-964789</v>
      </c>
      <c r="O60" s="67">
        <f t="shared" si="6"/>
        <v>-319924</v>
      </c>
      <c r="P60" s="67">
        <f t="shared" si="6"/>
        <v>-233643</v>
      </c>
      <c r="Q60" s="67">
        <f t="shared" si="6"/>
        <v>-222552</v>
      </c>
      <c r="R60" s="67">
        <f t="shared" si="6"/>
        <v>-776119</v>
      </c>
      <c r="S60" s="67">
        <f t="shared" si="6"/>
        <v>-226319</v>
      </c>
      <c r="T60" s="67">
        <f t="shared" si="6"/>
        <v>-158023</v>
      </c>
      <c r="U60" s="67">
        <f t="shared" si="6"/>
        <v>-196946</v>
      </c>
      <c r="V60" s="67">
        <f t="shared" si="6"/>
        <v>-581288</v>
      </c>
      <c r="W60" s="67">
        <f t="shared" si="6"/>
        <v>-2873358</v>
      </c>
      <c r="X60" s="67">
        <f t="shared" si="6"/>
        <v>-6107121</v>
      </c>
      <c r="Y60" s="67">
        <f t="shared" si="6"/>
        <v>3233763</v>
      </c>
      <c r="Z60" s="68">
        <f>+IF(X60&lt;&gt;0,+(Y60/X60)*100,0)</f>
        <v>-52.950694770907603</v>
      </c>
      <c r="AA60" s="65">
        <f>SUM(AA57:AA59)</f>
        <v>-6107121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5573191</v>
      </c>
      <c r="D9" s="20"/>
      <c r="E9" s="21">
        <v>6878998</v>
      </c>
      <c r="F9" s="22">
        <v>6751115</v>
      </c>
      <c r="G9" s="22">
        <v>494328</v>
      </c>
      <c r="H9" s="22">
        <v>443720</v>
      </c>
      <c r="I9" s="22">
        <v>485651</v>
      </c>
      <c r="J9" s="22">
        <v>1423699</v>
      </c>
      <c r="K9" s="22">
        <v>483673</v>
      </c>
      <c r="L9" s="22">
        <v>353915</v>
      </c>
      <c r="M9" s="22">
        <v>492836</v>
      </c>
      <c r="N9" s="22">
        <v>1330424</v>
      </c>
      <c r="O9" s="22">
        <v>486259</v>
      </c>
      <c r="P9" s="22">
        <v>369844</v>
      </c>
      <c r="Q9" s="22">
        <v>488950</v>
      </c>
      <c r="R9" s="22">
        <v>1345053</v>
      </c>
      <c r="S9" s="22">
        <v>522004</v>
      </c>
      <c r="T9" s="22">
        <v>488950</v>
      </c>
      <c r="U9" s="22">
        <v>488950</v>
      </c>
      <c r="V9" s="22">
        <v>1499904</v>
      </c>
      <c r="W9" s="22">
        <v>5599080</v>
      </c>
      <c r="X9" s="22">
        <v>6751116</v>
      </c>
      <c r="Y9" s="22">
        <v>-1152036</v>
      </c>
      <c r="Z9" s="23">
        <v>-17.064378689390018</v>
      </c>
      <c r="AA9" s="20">
        <v>6751115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2447106</v>
      </c>
      <c r="F13" s="22">
        <v>2447106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>
        <v>10139</v>
      </c>
      <c r="V13" s="22">
        <v>10139</v>
      </c>
      <c r="W13" s="22">
        <v>10139</v>
      </c>
      <c r="X13" s="22">
        <v>2447112</v>
      </c>
      <c r="Y13" s="22">
        <v>-2436973</v>
      </c>
      <c r="Z13" s="23">
        <v>-99.585674868988434</v>
      </c>
      <c r="AA13" s="20">
        <v>2447106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14178482</v>
      </c>
      <c r="D26" s="20"/>
      <c r="E26" s="21">
        <v>21787358</v>
      </c>
      <c r="F26" s="22">
        <v>21787358</v>
      </c>
      <c r="G26" s="22"/>
      <c r="H26" s="22"/>
      <c r="I26" s="22"/>
      <c r="J26" s="22"/>
      <c r="K26" s="22"/>
      <c r="L26" s="22"/>
      <c r="M26" s="22">
        <v>4518052</v>
      </c>
      <c r="N26" s="22">
        <v>4518052</v>
      </c>
      <c r="O26" s="22"/>
      <c r="P26" s="22"/>
      <c r="Q26" s="22">
        <v>17269306</v>
      </c>
      <c r="R26" s="22">
        <v>17269306</v>
      </c>
      <c r="S26" s="22"/>
      <c r="T26" s="22"/>
      <c r="U26" s="22"/>
      <c r="V26" s="22"/>
      <c r="W26" s="22">
        <v>21787358</v>
      </c>
      <c r="X26" s="22">
        <v>21787356</v>
      </c>
      <c r="Y26" s="22">
        <v>2</v>
      </c>
      <c r="Z26" s="23"/>
      <c r="AA26" s="20">
        <v>21787358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19751673</v>
      </c>
      <c r="D33" s="29">
        <f t="shared" ref="D33:Y33" si="0">SUM(D6:D32)</f>
        <v>0</v>
      </c>
      <c r="E33" s="30">
        <f t="shared" si="0"/>
        <v>31113462</v>
      </c>
      <c r="F33" s="31">
        <f t="shared" si="0"/>
        <v>30985579</v>
      </c>
      <c r="G33" s="31">
        <f t="shared" si="0"/>
        <v>494328</v>
      </c>
      <c r="H33" s="31">
        <f t="shared" si="0"/>
        <v>443720</v>
      </c>
      <c r="I33" s="31">
        <f t="shared" si="0"/>
        <v>485651</v>
      </c>
      <c r="J33" s="31">
        <f t="shared" si="0"/>
        <v>1423699</v>
      </c>
      <c r="K33" s="31">
        <f t="shared" si="0"/>
        <v>483673</v>
      </c>
      <c r="L33" s="31">
        <f t="shared" si="0"/>
        <v>353915</v>
      </c>
      <c r="M33" s="31">
        <f t="shared" si="0"/>
        <v>5010888</v>
      </c>
      <c r="N33" s="31">
        <f t="shared" si="0"/>
        <v>5848476</v>
      </c>
      <c r="O33" s="31">
        <f t="shared" si="0"/>
        <v>486259</v>
      </c>
      <c r="P33" s="31">
        <f t="shared" si="0"/>
        <v>369844</v>
      </c>
      <c r="Q33" s="31">
        <f t="shared" si="0"/>
        <v>17758256</v>
      </c>
      <c r="R33" s="31">
        <f t="shared" si="0"/>
        <v>18614359</v>
      </c>
      <c r="S33" s="31">
        <f t="shared" si="0"/>
        <v>522004</v>
      </c>
      <c r="T33" s="31">
        <f t="shared" si="0"/>
        <v>488950</v>
      </c>
      <c r="U33" s="31">
        <f t="shared" si="0"/>
        <v>499089</v>
      </c>
      <c r="V33" s="31">
        <f t="shared" si="0"/>
        <v>1510043</v>
      </c>
      <c r="W33" s="31">
        <f t="shared" si="0"/>
        <v>27396577</v>
      </c>
      <c r="X33" s="31">
        <f t="shared" si="0"/>
        <v>30985584</v>
      </c>
      <c r="Y33" s="31">
        <f t="shared" si="0"/>
        <v>-3589007</v>
      </c>
      <c r="Z33" s="32">
        <f>+IF(X33&lt;&gt;0,+(Y33/X33)*100,0)</f>
        <v>-11.58282832429429</v>
      </c>
      <c r="AA33" s="29">
        <f>SUM(AA6:AA32)</f>
        <v>30985579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12037826</v>
      </c>
      <c r="D35" s="20"/>
      <c r="E35" s="21">
        <v>10626791</v>
      </c>
      <c r="F35" s="22">
        <v>9886568</v>
      </c>
      <c r="G35" s="22">
        <v>967917</v>
      </c>
      <c r="H35" s="22">
        <v>954228</v>
      </c>
      <c r="I35" s="22">
        <v>1063008</v>
      </c>
      <c r="J35" s="22">
        <v>2985153</v>
      </c>
      <c r="K35" s="22">
        <v>1024817</v>
      </c>
      <c r="L35" s="22">
        <v>985876</v>
      </c>
      <c r="M35" s="22">
        <v>1574202</v>
      </c>
      <c r="N35" s="22">
        <v>3584895</v>
      </c>
      <c r="O35" s="22">
        <v>1074709</v>
      </c>
      <c r="P35" s="22">
        <v>1025775</v>
      </c>
      <c r="Q35" s="22">
        <v>1090144</v>
      </c>
      <c r="R35" s="22">
        <v>3190628</v>
      </c>
      <c r="S35" s="22">
        <v>1029152</v>
      </c>
      <c r="T35" s="22">
        <v>1142162</v>
      </c>
      <c r="U35" s="22">
        <v>1000630</v>
      </c>
      <c r="V35" s="22">
        <v>3171944</v>
      </c>
      <c r="W35" s="22">
        <v>12932620</v>
      </c>
      <c r="X35" s="22">
        <v>9886560</v>
      </c>
      <c r="Y35" s="22">
        <v>3046060</v>
      </c>
      <c r="Z35" s="23">
        <v>30.810109886553054</v>
      </c>
      <c r="AA35" s="20">
        <v>9886568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173010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6923864</v>
      </c>
      <c r="D42" s="20"/>
      <c r="E42" s="21">
        <v>10400000</v>
      </c>
      <c r="F42" s="22">
        <v>9366956</v>
      </c>
      <c r="G42" s="22"/>
      <c r="H42" s="22"/>
      <c r="I42" s="22"/>
      <c r="J42" s="22"/>
      <c r="K42" s="22">
        <v>165000</v>
      </c>
      <c r="L42" s="22">
        <v>236250</v>
      </c>
      <c r="M42" s="22">
        <v>2018456</v>
      </c>
      <c r="N42" s="22">
        <v>2419706</v>
      </c>
      <c r="O42" s="22">
        <v>973680</v>
      </c>
      <c r="P42" s="22"/>
      <c r="Q42" s="22">
        <v>596278</v>
      </c>
      <c r="R42" s="22">
        <v>1569958</v>
      </c>
      <c r="S42" s="22">
        <v>674082</v>
      </c>
      <c r="T42" s="22"/>
      <c r="U42" s="22">
        <v>1098754</v>
      </c>
      <c r="V42" s="22">
        <v>1772836</v>
      </c>
      <c r="W42" s="22">
        <v>5762500</v>
      </c>
      <c r="X42" s="22">
        <v>9366972</v>
      </c>
      <c r="Y42" s="22">
        <v>-3604472</v>
      </c>
      <c r="Z42" s="23">
        <v>-38.480653086184098</v>
      </c>
      <c r="AA42" s="20">
        <v>9366956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1314907</v>
      </c>
      <c r="D45" s="20"/>
      <c r="E45" s="21">
        <v>810000</v>
      </c>
      <c r="F45" s="22">
        <v>1131808</v>
      </c>
      <c r="G45" s="22">
        <v>7467</v>
      </c>
      <c r="H45" s="22">
        <v>7159</v>
      </c>
      <c r="I45" s="22">
        <v>8208</v>
      </c>
      <c r="J45" s="22">
        <v>22834</v>
      </c>
      <c r="K45" s="22">
        <v>367883</v>
      </c>
      <c r="L45" s="22">
        <v>393016</v>
      </c>
      <c r="M45" s="22">
        <v>137095</v>
      </c>
      <c r="N45" s="22">
        <v>897994</v>
      </c>
      <c r="O45" s="22">
        <v>8340</v>
      </c>
      <c r="P45" s="22">
        <v>7467</v>
      </c>
      <c r="Q45" s="22">
        <v>8444</v>
      </c>
      <c r="R45" s="22">
        <v>24251</v>
      </c>
      <c r="S45" s="22">
        <v>8322</v>
      </c>
      <c r="T45" s="22">
        <v>8921</v>
      </c>
      <c r="U45" s="22">
        <v>7640</v>
      </c>
      <c r="V45" s="22">
        <v>24883</v>
      </c>
      <c r="W45" s="22">
        <v>969962</v>
      </c>
      <c r="X45" s="22">
        <v>1131817</v>
      </c>
      <c r="Y45" s="22">
        <v>-161855</v>
      </c>
      <c r="Z45" s="23">
        <v>-14.300456699272054</v>
      </c>
      <c r="AA45" s="20">
        <v>1131808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20449607</v>
      </c>
      <c r="D48" s="29">
        <f t="shared" ref="D48:Y48" si="1">SUM(D35:D47)</f>
        <v>0</v>
      </c>
      <c r="E48" s="30">
        <f t="shared" si="1"/>
        <v>21836791</v>
      </c>
      <c r="F48" s="31">
        <f t="shared" si="1"/>
        <v>20385332</v>
      </c>
      <c r="G48" s="31">
        <f t="shared" si="1"/>
        <v>975384</v>
      </c>
      <c r="H48" s="31">
        <f t="shared" si="1"/>
        <v>961387</v>
      </c>
      <c r="I48" s="31">
        <f t="shared" si="1"/>
        <v>1071216</v>
      </c>
      <c r="J48" s="31">
        <f t="shared" si="1"/>
        <v>3007987</v>
      </c>
      <c r="K48" s="31">
        <f t="shared" si="1"/>
        <v>1557700</v>
      </c>
      <c r="L48" s="31">
        <f t="shared" si="1"/>
        <v>1615142</v>
      </c>
      <c r="M48" s="31">
        <f t="shared" si="1"/>
        <v>3729753</v>
      </c>
      <c r="N48" s="31">
        <f t="shared" si="1"/>
        <v>6902595</v>
      </c>
      <c r="O48" s="31">
        <f t="shared" si="1"/>
        <v>2056729</v>
      </c>
      <c r="P48" s="31">
        <f t="shared" si="1"/>
        <v>1033242</v>
      </c>
      <c r="Q48" s="31">
        <f t="shared" si="1"/>
        <v>1694866</v>
      </c>
      <c r="R48" s="31">
        <f t="shared" si="1"/>
        <v>4784837</v>
      </c>
      <c r="S48" s="31">
        <f t="shared" si="1"/>
        <v>1711556</v>
      </c>
      <c r="T48" s="31">
        <f t="shared" si="1"/>
        <v>1151083</v>
      </c>
      <c r="U48" s="31">
        <f t="shared" si="1"/>
        <v>2107024</v>
      </c>
      <c r="V48" s="31">
        <f t="shared" si="1"/>
        <v>4969663</v>
      </c>
      <c r="W48" s="31">
        <f t="shared" si="1"/>
        <v>19665082</v>
      </c>
      <c r="X48" s="31">
        <f t="shared" si="1"/>
        <v>20385349</v>
      </c>
      <c r="Y48" s="31">
        <f t="shared" si="1"/>
        <v>-720267</v>
      </c>
      <c r="Z48" s="32">
        <f>+IF(X48&lt;&gt;0,+(Y48/X48)*100,0)</f>
        <v>-3.5332581257254905</v>
      </c>
      <c r="AA48" s="29">
        <f>SUM(AA35:AA47)</f>
        <v>20385332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-697934</v>
      </c>
      <c r="D49" s="39">
        <f t="shared" si="2"/>
        <v>0</v>
      </c>
      <c r="E49" s="40">
        <f t="shared" si="2"/>
        <v>9276671</v>
      </c>
      <c r="F49" s="41">
        <f t="shared" si="2"/>
        <v>10600247</v>
      </c>
      <c r="G49" s="41">
        <f t="shared" si="2"/>
        <v>-481056</v>
      </c>
      <c r="H49" s="41">
        <f t="shared" si="2"/>
        <v>-517667</v>
      </c>
      <c r="I49" s="41">
        <f t="shared" si="2"/>
        <v>-585565</v>
      </c>
      <c r="J49" s="41">
        <f t="shared" si="2"/>
        <v>-1584288</v>
      </c>
      <c r="K49" s="41">
        <f t="shared" si="2"/>
        <v>-1074027</v>
      </c>
      <c r="L49" s="41">
        <f t="shared" si="2"/>
        <v>-1261227</v>
      </c>
      <c r="M49" s="41">
        <f t="shared" si="2"/>
        <v>1281135</v>
      </c>
      <c r="N49" s="41">
        <f t="shared" si="2"/>
        <v>-1054119</v>
      </c>
      <c r="O49" s="41">
        <f t="shared" si="2"/>
        <v>-1570470</v>
      </c>
      <c r="P49" s="41">
        <f t="shared" si="2"/>
        <v>-663398</v>
      </c>
      <c r="Q49" s="41">
        <f t="shared" si="2"/>
        <v>16063390</v>
      </c>
      <c r="R49" s="41">
        <f t="shared" si="2"/>
        <v>13829522</v>
      </c>
      <c r="S49" s="41">
        <f t="shared" si="2"/>
        <v>-1189552</v>
      </c>
      <c r="T49" s="41">
        <f t="shared" si="2"/>
        <v>-662133</v>
      </c>
      <c r="U49" s="41">
        <f t="shared" si="2"/>
        <v>-1607935</v>
      </c>
      <c r="V49" s="41">
        <f t="shared" si="2"/>
        <v>-3459620</v>
      </c>
      <c r="W49" s="41">
        <f t="shared" si="2"/>
        <v>7731495</v>
      </c>
      <c r="X49" s="41">
        <f t="shared" si="2"/>
        <v>10600235</v>
      </c>
      <c r="Y49" s="41">
        <f t="shared" si="2"/>
        <v>-2868740</v>
      </c>
      <c r="Z49" s="42">
        <f>+IF(X49&lt;&gt;0,+(Y49/X49)*100,0)</f>
        <v>-27.062984924390825</v>
      </c>
      <c r="AA49" s="39">
        <f>+AA33-AA48</f>
        <v>10600247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-697934</v>
      </c>
      <c r="D52" s="48">
        <f t="shared" si="3"/>
        <v>0</v>
      </c>
      <c r="E52" s="49">
        <f t="shared" si="3"/>
        <v>9276671</v>
      </c>
      <c r="F52" s="50">
        <f t="shared" si="3"/>
        <v>10600247</v>
      </c>
      <c r="G52" s="50">
        <f t="shared" si="3"/>
        <v>-481056</v>
      </c>
      <c r="H52" s="50">
        <f t="shared" si="3"/>
        <v>-517667</v>
      </c>
      <c r="I52" s="50">
        <f t="shared" si="3"/>
        <v>-585565</v>
      </c>
      <c r="J52" s="50">
        <f t="shared" si="3"/>
        <v>-1584288</v>
      </c>
      <c r="K52" s="50">
        <f t="shared" si="3"/>
        <v>-1074027</v>
      </c>
      <c r="L52" s="50">
        <f t="shared" si="3"/>
        <v>-1261227</v>
      </c>
      <c r="M52" s="50">
        <f t="shared" si="3"/>
        <v>1281135</v>
      </c>
      <c r="N52" s="50">
        <f t="shared" si="3"/>
        <v>-1054119</v>
      </c>
      <c r="O52" s="50">
        <f t="shared" si="3"/>
        <v>-1570470</v>
      </c>
      <c r="P52" s="50">
        <f t="shared" si="3"/>
        <v>-663398</v>
      </c>
      <c r="Q52" s="50">
        <f t="shared" si="3"/>
        <v>16063390</v>
      </c>
      <c r="R52" s="50">
        <f t="shared" si="3"/>
        <v>13829522</v>
      </c>
      <c r="S52" s="50">
        <f t="shared" si="3"/>
        <v>-1189552</v>
      </c>
      <c r="T52" s="50">
        <f t="shared" si="3"/>
        <v>-662133</v>
      </c>
      <c r="U52" s="50">
        <f t="shared" si="3"/>
        <v>-1607935</v>
      </c>
      <c r="V52" s="50">
        <f t="shared" si="3"/>
        <v>-3459620</v>
      </c>
      <c r="W52" s="50">
        <f t="shared" si="3"/>
        <v>7731495</v>
      </c>
      <c r="X52" s="50">
        <f t="shared" si="3"/>
        <v>10600235</v>
      </c>
      <c r="Y52" s="50">
        <f t="shared" si="3"/>
        <v>-2868740</v>
      </c>
      <c r="Z52" s="51">
        <f>+IF(X52&lt;&gt;0,+(Y52/X52)*100,0)</f>
        <v>-27.062984924390825</v>
      </c>
      <c r="AA52" s="48">
        <f>SUM(AA49:AA51)</f>
        <v>10600247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-697934</v>
      </c>
      <c r="D54" s="54">
        <f>+D52-D53</f>
        <v>0</v>
      </c>
      <c r="E54" s="55">
        <f t="shared" si="4"/>
        <v>9276671</v>
      </c>
      <c r="F54" s="56">
        <f t="shared" si="4"/>
        <v>10600247</v>
      </c>
      <c r="G54" s="56">
        <f t="shared" si="4"/>
        <v>-481056</v>
      </c>
      <c r="H54" s="56">
        <f t="shared" si="4"/>
        <v>-517667</v>
      </c>
      <c r="I54" s="56">
        <f t="shared" si="4"/>
        <v>-585565</v>
      </c>
      <c r="J54" s="56">
        <f t="shared" si="4"/>
        <v>-1584288</v>
      </c>
      <c r="K54" s="56">
        <f t="shared" si="4"/>
        <v>-1074027</v>
      </c>
      <c r="L54" s="56">
        <f t="shared" si="4"/>
        <v>-1261227</v>
      </c>
      <c r="M54" s="56">
        <f t="shared" si="4"/>
        <v>1281135</v>
      </c>
      <c r="N54" s="56">
        <f t="shared" si="4"/>
        <v>-1054119</v>
      </c>
      <c r="O54" s="56">
        <f t="shared" si="4"/>
        <v>-1570470</v>
      </c>
      <c r="P54" s="56">
        <f t="shared" si="4"/>
        <v>-663398</v>
      </c>
      <c r="Q54" s="56">
        <f t="shared" si="4"/>
        <v>16063390</v>
      </c>
      <c r="R54" s="56">
        <f t="shared" si="4"/>
        <v>13829522</v>
      </c>
      <c r="S54" s="56">
        <f t="shared" si="4"/>
        <v>-1189552</v>
      </c>
      <c r="T54" s="56">
        <f t="shared" si="4"/>
        <v>-662133</v>
      </c>
      <c r="U54" s="56">
        <f t="shared" si="4"/>
        <v>-1607935</v>
      </c>
      <c r="V54" s="56">
        <f t="shared" si="4"/>
        <v>-3459620</v>
      </c>
      <c r="W54" s="56">
        <f t="shared" si="4"/>
        <v>7731495</v>
      </c>
      <c r="X54" s="56">
        <f t="shared" si="4"/>
        <v>10600235</v>
      </c>
      <c r="Y54" s="56">
        <f t="shared" si="4"/>
        <v>-2868740</v>
      </c>
      <c r="Z54" s="57">
        <f>+IF(X54&lt;&gt;0,+(Y54/X54)*100,0)</f>
        <v>-27.062984924390825</v>
      </c>
      <c r="AA54" s="54">
        <f>+AA52-AA53</f>
        <v>10600247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-697934</v>
      </c>
      <c r="D57" s="48">
        <f>SUM(D54:D56)</f>
        <v>0</v>
      </c>
      <c r="E57" s="49">
        <f t="shared" si="5"/>
        <v>9276671</v>
      </c>
      <c r="F57" s="50">
        <f t="shared" si="5"/>
        <v>10600247</v>
      </c>
      <c r="G57" s="50">
        <f t="shared" si="5"/>
        <v>-481056</v>
      </c>
      <c r="H57" s="50">
        <f t="shared" si="5"/>
        <v>-517667</v>
      </c>
      <c r="I57" s="50">
        <f t="shared" si="5"/>
        <v>-585565</v>
      </c>
      <c r="J57" s="50">
        <f t="shared" si="5"/>
        <v>-1584288</v>
      </c>
      <c r="K57" s="50">
        <f t="shared" si="5"/>
        <v>-1074027</v>
      </c>
      <c r="L57" s="50">
        <f t="shared" si="5"/>
        <v>-1261227</v>
      </c>
      <c r="M57" s="50">
        <f t="shared" si="5"/>
        <v>1281135</v>
      </c>
      <c r="N57" s="50">
        <f t="shared" si="5"/>
        <v>-1054119</v>
      </c>
      <c r="O57" s="50">
        <f t="shared" si="5"/>
        <v>-1570470</v>
      </c>
      <c r="P57" s="50">
        <f t="shared" si="5"/>
        <v>-663398</v>
      </c>
      <c r="Q57" s="50">
        <f t="shared" si="5"/>
        <v>16063390</v>
      </c>
      <c r="R57" s="50">
        <f t="shared" si="5"/>
        <v>13829522</v>
      </c>
      <c r="S57" s="50">
        <f t="shared" si="5"/>
        <v>-1189552</v>
      </c>
      <c r="T57" s="50">
        <f t="shared" si="5"/>
        <v>-662133</v>
      </c>
      <c r="U57" s="50">
        <f t="shared" si="5"/>
        <v>-1607935</v>
      </c>
      <c r="V57" s="50">
        <f t="shared" si="5"/>
        <v>-3459620</v>
      </c>
      <c r="W57" s="50">
        <f t="shared" si="5"/>
        <v>7731495</v>
      </c>
      <c r="X57" s="50">
        <f t="shared" si="5"/>
        <v>10600235</v>
      </c>
      <c r="Y57" s="50">
        <f t="shared" si="5"/>
        <v>-2868740</v>
      </c>
      <c r="Z57" s="51">
        <f>+IF(X57&lt;&gt;0,+(Y57/X57)*100,0)</f>
        <v>-27.062984924390825</v>
      </c>
      <c r="AA57" s="48">
        <f>SUM(AA54:AA56)</f>
        <v>10600247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-697934</v>
      </c>
      <c r="D60" s="65">
        <f>SUM(D57:D59)</f>
        <v>0</v>
      </c>
      <c r="E60" s="66">
        <f t="shared" si="6"/>
        <v>9276671</v>
      </c>
      <c r="F60" s="67">
        <f t="shared" si="6"/>
        <v>10600247</v>
      </c>
      <c r="G60" s="67">
        <f t="shared" si="6"/>
        <v>-481056</v>
      </c>
      <c r="H60" s="67">
        <f t="shared" si="6"/>
        <v>-517667</v>
      </c>
      <c r="I60" s="67">
        <f t="shared" si="6"/>
        <v>-585565</v>
      </c>
      <c r="J60" s="67">
        <f t="shared" si="6"/>
        <v>-1584288</v>
      </c>
      <c r="K60" s="67">
        <f t="shared" si="6"/>
        <v>-1074027</v>
      </c>
      <c r="L60" s="67">
        <f t="shared" si="6"/>
        <v>-1261227</v>
      </c>
      <c r="M60" s="67">
        <f t="shared" si="6"/>
        <v>1281135</v>
      </c>
      <c r="N60" s="67">
        <f t="shared" si="6"/>
        <v>-1054119</v>
      </c>
      <c r="O60" s="67">
        <f t="shared" si="6"/>
        <v>-1570470</v>
      </c>
      <c r="P60" s="67">
        <f t="shared" si="6"/>
        <v>-663398</v>
      </c>
      <c r="Q60" s="67">
        <f t="shared" si="6"/>
        <v>16063390</v>
      </c>
      <c r="R60" s="67">
        <f t="shared" si="6"/>
        <v>13829522</v>
      </c>
      <c r="S60" s="67">
        <f t="shared" si="6"/>
        <v>-1189552</v>
      </c>
      <c r="T60" s="67">
        <f t="shared" si="6"/>
        <v>-662133</v>
      </c>
      <c r="U60" s="67">
        <f t="shared" si="6"/>
        <v>-1607935</v>
      </c>
      <c r="V60" s="67">
        <f t="shared" si="6"/>
        <v>-3459620</v>
      </c>
      <c r="W60" s="67">
        <f t="shared" si="6"/>
        <v>7731495</v>
      </c>
      <c r="X60" s="67">
        <f t="shared" si="6"/>
        <v>10600235</v>
      </c>
      <c r="Y60" s="67">
        <f t="shared" si="6"/>
        <v>-2868740</v>
      </c>
      <c r="Z60" s="68">
        <f>+IF(X60&lt;&gt;0,+(Y60/X60)*100,0)</f>
        <v>-27.062984924390825</v>
      </c>
      <c r="AA60" s="65">
        <f>SUM(AA57:AA59)</f>
        <v>10600247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3617</v>
      </c>
      <c r="D8" s="20"/>
      <c r="E8" s="21"/>
      <c r="F8" s="22"/>
      <c r="G8" s="22"/>
      <c r="H8" s="22"/>
      <c r="I8" s="22"/>
      <c r="J8" s="22"/>
      <c r="K8" s="22">
        <v>478</v>
      </c>
      <c r="L8" s="22"/>
      <c r="M8" s="22">
        <v>4157</v>
      </c>
      <c r="N8" s="22">
        <v>4635</v>
      </c>
      <c r="O8" s="22"/>
      <c r="P8" s="22">
        <v>1252</v>
      </c>
      <c r="Q8" s="22">
        <v>1252</v>
      </c>
      <c r="R8" s="22">
        <v>2504</v>
      </c>
      <c r="S8" s="22">
        <v>7033</v>
      </c>
      <c r="T8" s="22">
        <v>183</v>
      </c>
      <c r="U8" s="22"/>
      <c r="V8" s="22">
        <v>7216</v>
      </c>
      <c r="W8" s="22">
        <v>14355</v>
      </c>
      <c r="X8" s="22"/>
      <c r="Y8" s="22">
        <v>14355</v>
      </c>
      <c r="Z8" s="23"/>
      <c r="AA8" s="20"/>
    </row>
    <row r="9" spans="1:27" x14ac:dyDescent="0.25">
      <c r="A9" s="19" t="s">
        <v>37</v>
      </c>
      <c r="B9" s="15" t="s">
        <v>32</v>
      </c>
      <c r="C9" s="20">
        <v>2175236</v>
      </c>
      <c r="D9" s="20"/>
      <c r="E9" s="21">
        <v>1965600</v>
      </c>
      <c r="F9" s="22">
        <v>1965600</v>
      </c>
      <c r="G9" s="22">
        <v>186858</v>
      </c>
      <c r="H9" s="22">
        <v>187928</v>
      </c>
      <c r="I9" s="22">
        <v>187928</v>
      </c>
      <c r="J9" s="22">
        <v>562714</v>
      </c>
      <c r="K9" s="22">
        <v>187745</v>
      </c>
      <c r="L9" s="22">
        <v>187745</v>
      </c>
      <c r="M9" s="22">
        <v>188058</v>
      </c>
      <c r="N9" s="22">
        <v>563548</v>
      </c>
      <c r="O9" s="22">
        <v>194544</v>
      </c>
      <c r="P9" s="22">
        <v>189050</v>
      </c>
      <c r="Q9" s="22">
        <v>189232</v>
      </c>
      <c r="R9" s="22">
        <v>572826</v>
      </c>
      <c r="S9" s="22">
        <v>188919</v>
      </c>
      <c r="T9" s="22">
        <v>190119</v>
      </c>
      <c r="U9" s="22">
        <v>189180</v>
      </c>
      <c r="V9" s="22">
        <v>568218</v>
      </c>
      <c r="W9" s="22">
        <v>2267306</v>
      </c>
      <c r="X9" s="22">
        <v>1965600</v>
      </c>
      <c r="Y9" s="22">
        <v>301706</v>
      </c>
      <c r="Z9" s="23">
        <v>15.349308099308098</v>
      </c>
      <c r="AA9" s="20">
        <v>1965600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1906000</v>
      </c>
      <c r="D26" s="20"/>
      <c r="E26" s="21">
        <v>1909000</v>
      </c>
      <c r="F26" s="22">
        <v>1909000</v>
      </c>
      <c r="G26" s="22">
        <v>281522</v>
      </c>
      <c r="H26" s="22">
        <v>281642</v>
      </c>
      <c r="I26" s="22">
        <v>285952</v>
      </c>
      <c r="J26" s="22">
        <v>849116</v>
      </c>
      <c r="K26" s="22">
        <v>278756</v>
      </c>
      <c r="L26" s="22">
        <v>281278</v>
      </c>
      <c r="M26" s="22">
        <v>307582</v>
      </c>
      <c r="N26" s="22">
        <v>867616</v>
      </c>
      <c r="O26" s="22"/>
      <c r="P26" s="22">
        <v>192267</v>
      </c>
      <c r="Q26" s="22"/>
      <c r="R26" s="22">
        <v>192267</v>
      </c>
      <c r="S26" s="22"/>
      <c r="T26" s="22"/>
      <c r="U26" s="22"/>
      <c r="V26" s="22"/>
      <c r="W26" s="22">
        <v>1908999</v>
      </c>
      <c r="X26" s="22">
        <v>1908996</v>
      </c>
      <c r="Y26" s="22">
        <v>3</v>
      </c>
      <c r="Z26" s="23"/>
      <c r="AA26" s="20">
        <v>1909000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4084853</v>
      </c>
      <c r="D33" s="29">
        <f t="shared" ref="D33:Y33" si="0">SUM(D6:D32)</f>
        <v>0</v>
      </c>
      <c r="E33" s="30">
        <f t="shared" si="0"/>
        <v>3874600</v>
      </c>
      <c r="F33" s="31">
        <f t="shared" si="0"/>
        <v>3874600</v>
      </c>
      <c r="G33" s="31">
        <f t="shared" si="0"/>
        <v>468380</v>
      </c>
      <c r="H33" s="31">
        <f t="shared" si="0"/>
        <v>469570</v>
      </c>
      <c r="I33" s="31">
        <f t="shared" si="0"/>
        <v>473880</v>
      </c>
      <c r="J33" s="31">
        <f t="shared" si="0"/>
        <v>1411830</v>
      </c>
      <c r="K33" s="31">
        <f t="shared" si="0"/>
        <v>466979</v>
      </c>
      <c r="L33" s="31">
        <f t="shared" si="0"/>
        <v>469023</v>
      </c>
      <c r="M33" s="31">
        <f t="shared" si="0"/>
        <v>499797</v>
      </c>
      <c r="N33" s="31">
        <f t="shared" si="0"/>
        <v>1435799</v>
      </c>
      <c r="O33" s="31">
        <f t="shared" si="0"/>
        <v>194544</v>
      </c>
      <c r="P33" s="31">
        <f t="shared" si="0"/>
        <v>382569</v>
      </c>
      <c r="Q33" s="31">
        <f t="shared" si="0"/>
        <v>190484</v>
      </c>
      <c r="R33" s="31">
        <f t="shared" si="0"/>
        <v>767597</v>
      </c>
      <c r="S33" s="31">
        <f t="shared" si="0"/>
        <v>195952</v>
      </c>
      <c r="T33" s="31">
        <f t="shared" si="0"/>
        <v>190302</v>
      </c>
      <c r="U33" s="31">
        <f t="shared" si="0"/>
        <v>189180</v>
      </c>
      <c r="V33" s="31">
        <f t="shared" si="0"/>
        <v>575434</v>
      </c>
      <c r="W33" s="31">
        <f t="shared" si="0"/>
        <v>4190660</v>
      </c>
      <c r="X33" s="31">
        <f t="shared" si="0"/>
        <v>3874596</v>
      </c>
      <c r="Y33" s="31">
        <f t="shared" si="0"/>
        <v>316064</v>
      </c>
      <c r="Z33" s="32">
        <f>+IF(X33&lt;&gt;0,+(Y33/X33)*100,0)</f>
        <v>8.1573407911431275</v>
      </c>
      <c r="AA33" s="29">
        <f>SUM(AA6:AA32)</f>
        <v>3874600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6185561</v>
      </c>
      <c r="D35" s="20"/>
      <c r="E35" s="21">
        <v>6639214</v>
      </c>
      <c r="F35" s="22">
        <v>6639214</v>
      </c>
      <c r="G35" s="22">
        <v>488987</v>
      </c>
      <c r="H35" s="22">
        <v>561047</v>
      </c>
      <c r="I35" s="22">
        <v>584580</v>
      </c>
      <c r="J35" s="22">
        <v>1634614</v>
      </c>
      <c r="K35" s="22">
        <v>543402</v>
      </c>
      <c r="L35" s="22">
        <v>540291</v>
      </c>
      <c r="M35" s="22">
        <v>910762</v>
      </c>
      <c r="N35" s="22">
        <v>1994455</v>
      </c>
      <c r="O35" s="22">
        <v>639708</v>
      </c>
      <c r="P35" s="22">
        <v>543095</v>
      </c>
      <c r="Q35" s="22">
        <v>555916</v>
      </c>
      <c r="R35" s="22">
        <v>1738719</v>
      </c>
      <c r="S35" s="22">
        <v>572749</v>
      </c>
      <c r="T35" s="22">
        <v>594335</v>
      </c>
      <c r="U35" s="22">
        <v>591826</v>
      </c>
      <c r="V35" s="22">
        <v>1758910</v>
      </c>
      <c r="W35" s="22">
        <v>7126698</v>
      </c>
      <c r="X35" s="22">
        <v>6639228</v>
      </c>
      <c r="Y35" s="22">
        <v>487470</v>
      </c>
      <c r="Z35" s="23">
        <v>7.342269312034472</v>
      </c>
      <c r="AA35" s="20">
        <v>6639214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1244082</v>
      </c>
      <c r="D42" s="20"/>
      <c r="E42" s="21">
        <v>2616522</v>
      </c>
      <c r="F42" s="22">
        <v>2616522</v>
      </c>
      <c r="G42" s="22"/>
      <c r="H42" s="22">
        <v>15130</v>
      </c>
      <c r="I42" s="22"/>
      <c r="J42" s="22">
        <v>15130</v>
      </c>
      <c r="K42" s="22"/>
      <c r="L42" s="22">
        <v>3200</v>
      </c>
      <c r="M42" s="22"/>
      <c r="N42" s="22">
        <v>3200</v>
      </c>
      <c r="O42" s="22">
        <v>394806</v>
      </c>
      <c r="P42" s="22">
        <v>238931</v>
      </c>
      <c r="Q42" s="22">
        <v>379652</v>
      </c>
      <c r="R42" s="22">
        <v>1013389</v>
      </c>
      <c r="S42" s="22"/>
      <c r="T42" s="22">
        <v>391346</v>
      </c>
      <c r="U42" s="22"/>
      <c r="V42" s="22">
        <v>391346</v>
      </c>
      <c r="W42" s="22">
        <v>1423065</v>
      </c>
      <c r="X42" s="22">
        <v>2616516</v>
      </c>
      <c r="Y42" s="22">
        <v>-1193451</v>
      </c>
      <c r="Z42" s="23">
        <v>-45.612218690808689</v>
      </c>
      <c r="AA42" s="20">
        <v>2616522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3356870</v>
      </c>
      <c r="D45" s="20"/>
      <c r="E45" s="21">
        <v>1939130</v>
      </c>
      <c r="F45" s="22">
        <v>1921739</v>
      </c>
      <c r="G45" s="22">
        <v>441144</v>
      </c>
      <c r="H45" s="22">
        <v>246507</v>
      </c>
      <c r="I45" s="22">
        <v>246456</v>
      </c>
      <c r="J45" s="22">
        <v>934107</v>
      </c>
      <c r="K45" s="22">
        <v>241954</v>
      </c>
      <c r="L45" s="22">
        <v>245885</v>
      </c>
      <c r="M45" s="22">
        <v>400380</v>
      </c>
      <c r="N45" s="22">
        <v>888219</v>
      </c>
      <c r="O45" s="22">
        <v>487964</v>
      </c>
      <c r="P45" s="22">
        <v>269671</v>
      </c>
      <c r="Q45" s="22">
        <v>258221</v>
      </c>
      <c r="R45" s="22">
        <v>1015856</v>
      </c>
      <c r="S45" s="22">
        <v>254037</v>
      </c>
      <c r="T45" s="22">
        <v>525880</v>
      </c>
      <c r="U45" s="22">
        <v>254397</v>
      </c>
      <c r="V45" s="22">
        <v>1034314</v>
      </c>
      <c r="W45" s="22">
        <v>3872496</v>
      </c>
      <c r="X45" s="22">
        <v>1921740</v>
      </c>
      <c r="Y45" s="22">
        <v>1950756</v>
      </c>
      <c r="Z45" s="23">
        <v>101.5098816697368</v>
      </c>
      <c r="AA45" s="20">
        <v>1921739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10786513</v>
      </c>
      <c r="D48" s="29">
        <f t="shared" ref="D48:Y48" si="1">SUM(D35:D47)</f>
        <v>0</v>
      </c>
      <c r="E48" s="30">
        <f t="shared" si="1"/>
        <v>11194866</v>
      </c>
      <c r="F48" s="31">
        <f t="shared" si="1"/>
        <v>11177475</v>
      </c>
      <c r="G48" s="31">
        <f t="shared" si="1"/>
        <v>930131</v>
      </c>
      <c r="H48" s="31">
        <f t="shared" si="1"/>
        <v>822684</v>
      </c>
      <c r="I48" s="31">
        <f t="shared" si="1"/>
        <v>831036</v>
      </c>
      <c r="J48" s="31">
        <f t="shared" si="1"/>
        <v>2583851</v>
      </c>
      <c r="K48" s="31">
        <f t="shared" si="1"/>
        <v>785356</v>
      </c>
      <c r="L48" s="31">
        <f t="shared" si="1"/>
        <v>789376</v>
      </c>
      <c r="M48" s="31">
        <f t="shared" si="1"/>
        <v>1311142</v>
      </c>
      <c r="N48" s="31">
        <f t="shared" si="1"/>
        <v>2885874</v>
      </c>
      <c r="O48" s="31">
        <f t="shared" si="1"/>
        <v>1522478</v>
      </c>
      <c r="P48" s="31">
        <f t="shared" si="1"/>
        <v>1051697</v>
      </c>
      <c r="Q48" s="31">
        <f t="shared" si="1"/>
        <v>1193789</v>
      </c>
      <c r="R48" s="31">
        <f t="shared" si="1"/>
        <v>3767964</v>
      </c>
      <c r="S48" s="31">
        <f t="shared" si="1"/>
        <v>826786</v>
      </c>
      <c r="T48" s="31">
        <f t="shared" si="1"/>
        <v>1511561</v>
      </c>
      <c r="U48" s="31">
        <f t="shared" si="1"/>
        <v>846223</v>
      </c>
      <c r="V48" s="31">
        <f t="shared" si="1"/>
        <v>3184570</v>
      </c>
      <c r="W48" s="31">
        <f t="shared" si="1"/>
        <v>12422259</v>
      </c>
      <c r="X48" s="31">
        <f t="shared" si="1"/>
        <v>11177484</v>
      </c>
      <c r="Y48" s="31">
        <f t="shared" si="1"/>
        <v>1244775</v>
      </c>
      <c r="Z48" s="32">
        <f>+IF(X48&lt;&gt;0,+(Y48/X48)*100,0)</f>
        <v>11.136450743297866</v>
      </c>
      <c r="AA48" s="29">
        <f>SUM(AA35:AA47)</f>
        <v>11177475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-6701660</v>
      </c>
      <c r="D49" s="39">
        <f t="shared" si="2"/>
        <v>0</v>
      </c>
      <c r="E49" s="40">
        <f t="shared" si="2"/>
        <v>-7320266</v>
      </c>
      <c r="F49" s="41">
        <f t="shared" si="2"/>
        <v>-7302875</v>
      </c>
      <c r="G49" s="41">
        <f t="shared" si="2"/>
        <v>-461751</v>
      </c>
      <c r="H49" s="41">
        <f t="shared" si="2"/>
        <v>-353114</v>
      </c>
      <c r="I49" s="41">
        <f t="shared" si="2"/>
        <v>-357156</v>
      </c>
      <c r="J49" s="41">
        <f t="shared" si="2"/>
        <v>-1172021</v>
      </c>
      <c r="K49" s="41">
        <f t="shared" si="2"/>
        <v>-318377</v>
      </c>
      <c r="L49" s="41">
        <f t="shared" si="2"/>
        <v>-320353</v>
      </c>
      <c r="M49" s="41">
        <f t="shared" si="2"/>
        <v>-811345</v>
      </c>
      <c r="N49" s="41">
        <f t="shared" si="2"/>
        <v>-1450075</v>
      </c>
      <c r="O49" s="41">
        <f t="shared" si="2"/>
        <v>-1327934</v>
      </c>
      <c r="P49" s="41">
        <f t="shared" si="2"/>
        <v>-669128</v>
      </c>
      <c r="Q49" s="41">
        <f t="shared" si="2"/>
        <v>-1003305</v>
      </c>
      <c r="R49" s="41">
        <f t="shared" si="2"/>
        <v>-3000367</v>
      </c>
      <c r="S49" s="41">
        <f t="shared" si="2"/>
        <v>-630834</v>
      </c>
      <c r="T49" s="41">
        <f t="shared" si="2"/>
        <v>-1321259</v>
      </c>
      <c r="U49" s="41">
        <f t="shared" si="2"/>
        <v>-657043</v>
      </c>
      <c r="V49" s="41">
        <f t="shared" si="2"/>
        <v>-2609136</v>
      </c>
      <c r="W49" s="41">
        <f t="shared" si="2"/>
        <v>-8231599</v>
      </c>
      <c r="X49" s="41">
        <f t="shared" si="2"/>
        <v>-7302888</v>
      </c>
      <c r="Y49" s="41">
        <f t="shared" si="2"/>
        <v>-928711</v>
      </c>
      <c r="Z49" s="42">
        <f>+IF(X49&lt;&gt;0,+(Y49/X49)*100,0)</f>
        <v>12.717037424098521</v>
      </c>
      <c r="AA49" s="39">
        <f>+AA33-AA48</f>
        <v>-7302875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-6701660</v>
      </c>
      <c r="D52" s="48">
        <f t="shared" si="3"/>
        <v>0</v>
      </c>
      <c r="E52" s="49">
        <f t="shared" si="3"/>
        <v>-7320266</v>
      </c>
      <c r="F52" s="50">
        <f t="shared" si="3"/>
        <v>-7302875</v>
      </c>
      <c r="G52" s="50">
        <f t="shared" si="3"/>
        <v>-461751</v>
      </c>
      <c r="H52" s="50">
        <f t="shared" si="3"/>
        <v>-353114</v>
      </c>
      <c r="I52" s="50">
        <f t="shared" si="3"/>
        <v>-357156</v>
      </c>
      <c r="J52" s="50">
        <f t="shared" si="3"/>
        <v>-1172021</v>
      </c>
      <c r="K52" s="50">
        <f t="shared" si="3"/>
        <v>-318377</v>
      </c>
      <c r="L52" s="50">
        <f t="shared" si="3"/>
        <v>-320353</v>
      </c>
      <c r="M52" s="50">
        <f t="shared" si="3"/>
        <v>-811345</v>
      </c>
      <c r="N52" s="50">
        <f t="shared" si="3"/>
        <v>-1450075</v>
      </c>
      <c r="O52" s="50">
        <f t="shared" si="3"/>
        <v>-1327934</v>
      </c>
      <c r="P52" s="50">
        <f t="shared" si="3"/>
        <v>-669128</v>
      </c>
      <c r="Q52" s="50">
        <f t="shared" si="3"/>
        <v>-1003305</v>
      </c>
      <c r="R52" s="50">
        <f t="shared" si="3"/>
        <v>-3000367</v>
      </c>
      <c r="S52" s="50">
        <f t="shared" si="3"/>
        <v>-630834</v>
      </c>
      <c r="T52" s="50">
        <f t="shared" si="3"/>
        <v>-1321259</v>
      </c>
      <c r="U52" s="50">
        <f t="shared" si="3"/>
        <v>-657043</v>
      </c>
      <c r="V52" s="50">
        <f t="shared" si="3"/>
        <v>-2609136</v>
      </c>
      <c r="W52" s="50">
        <f t="shared" si="3"/>
        <v>-8231599</v>
      </c>
      <c r="X52" s="50">
        <f t="shared" si="3"/>
        <v>-7302888</v>
      </c>
      <c r="Y52" s="50">
        <f t="shared" si="3"/>
        <v>-928711</v>
      </c>
      <c r="Z52" s="51">
        <f>+IF(X52&lt;&gt;0,+(Y52/X52)*100,0)</f>
        <v>12.717037424098521</v>
      </c>
      <c r="AA52" s="48">
        <f>SUM(AA49:AA51)</f>
        <v>-7302875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-6701660</v>
      </c>
      <c r="D54" s="54">
        <f>+D52-D53</f>
        <v>0</v>
      </c>
      <c r="E54" s="55">
        <f t="shared" si="4"/>
        <v>-7320266</v>
      </c>
      <c r="F54" s="56">
        <f t="shared" si="4"/>
        <v>-7302875</v>
      </c>
      <c r="G54" s="56">
        <f t="shared" si="4"/>
        <v>-461751</v>
      </c>
      <c r="H54" s="56">
        <f t="shared" si="4"/>
        <v>-353114</v>
      </c>
      <c r="I54" s="56">
        <f t="shared" si="4"/>
        <v>-357156</v>
      </c>
      <c r="J54" s="56">
        <f t="shared" si="4"/>
        <v>-1172021</v>
      </c>
      <c r="K54" s="56">
        <f t="shared" si="4"/>
        <v>-318377</v>
      </c>
      <c r="L54" s="56">
        <f t="shared" si="4"/>
        <v>-320353</v>
      </c>
      <c r="M54" s="56">
        <f t="shared" si="4"/>
        <v>-811345</v>
      </c>
      <c r="N54" s="56">
        <f t="shared" si="4"/>
        <v>-1450075</v>
      </c>
      <c r="O54" s="56">
        <f t="shared" si="4"/>
        <v>-1327934</v>
      </c>
      <c r="P54" s="56">
        <f t="shared" si="4"/>
        <v>-669128</v>
      </c>
      <c r="Q54" s="56">
        <f t="shared" si="4"/>
        <v>-1003305</v>
      </c>
      <c r="R54" s="56">
        <f t="shared" si="4"/>
        <v>-3000367</v>
      </c>
      <c r="S54" s="56">
        <f t="shared" si="4"/>
        <v>-630834</v>
      </c>
      <c r="T54" s="56">
        <f t="shared" si="4"/>
        <v>-1321259</v>
      </c>
      <c r="U54" s="56">
        <f t="shared" si="4"/>
        <v>-657043</v>
      </c>
      <c r="V54" s="56">
        <f t="shared" si="4"/>
        <v>-2609136</v>
      </c>
      <c r="W54" s="56">
        <f t="shared" si="4"/>
        <v>-8231599</v>
      </c>
      <c r="X54" s="56">
        <f t="shared" si="4"/>
        <v>-7302888</v>
      </c>
      <c r="Y54" s="56">
        <f t="shared" si="4"/>
        <v>-928711</v>
      </c>
      <c r="Z54" s="57">
        <f>+IF(X54&lt;&gt;0,+(Y54/X54)*100,0)</f>
        <v>12.717037424098521</v>
      </c>
      <c r="AA54" s="54">
        <f>+AA52-AA53</f>
        <v>-7302875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-6701660</v>
      </c>
      <c r="D57" s="48">
        <f>SUM(D54:D56)</f>
        <v>0</v>
      </c>
      <c r="E57" s="49">
        <f t="shared" si="5"/>
        <v>-7320266</v>
      </c>
      <c r="F57" s="50">
        <f t="shared" si="5"/>
        <v>-7302875</v>
      </c>
      <c r="G57" s="50">
        <f t="shared" si="5"/>
        <v>-461751</v>
      </c>
      <c r="H57" s="50">
        <f t="shared" si="5"/>
        <v>-353114</v>
      </c>
      <c r="I57" s="50">
        <f t="shared" si="5"/>
        <v>-357156</v>
      </c>
      <c r="J57" s="50">
        <f t="shared" si="5"/>
        <v>-1172021</v>
      </c>
      <c r="K57" s="50">
        <f t="shared" si="5"/>
        <v>-318377</v>
      </c>
      <c r="L57" s="50">
        <f t="shared" si="5"/>
        <v>-320353</v>
      </c>
      <c r="M57" s="50">
        <f t="shared" si="5"/>
        <v>-811345</v>
      </c>
      <c r="N57" s="50">
        <f t="shared" si="5"/>
        <v>-1450075</v>
      </c>
      <c r="O57" s="50">
        <f t="shared" si="5"/>
        <v>-1327934</v>
      </c>
      <c r="P57" s="50">
        <f t="shared" si="5"/>
        <v>-669128</v>
      </c>
      <c r="Q57" s="50">
        <f t="shared" si="5"/>
        <v>-1003305</v>
      </c>
      <c r="R57" s="50">
        <f t="shared" si="5"/>
        <v>-3000367</v>
      </c>
      <c r="S57" s="50">
        <f t="shared" si="5"/>
        <v>-630834</v>
      </c>
      <c r="T57" s="50">
        <f t="shared" si="5"/>
        <v>-1321259</v>
      </c>
      <c r="U57" s="50">
        <f t="shared" si="5"/>
        <v>-657043</v>
      </c>
      <c r="V57" s="50">
        <f t="shared" si="5"/>
        <v>-2609136</v>
      </c>
      <c r="W57" s="50">
        <f t="shared" si="5"/>
        <v>-8231599</v>
      </c>
      <c r="X57" s="50">
        <f t="shared" si="5"/>
        <v>-7302888</v>
      </c>
      <c r="Y57" s="50">
        <f t="shared" si="5"/>
        <v>-928711</v>
      </c>
      <c r="Z57" s="51">
        <f>+IF(X57&lt;&gt;0,+(Y57/X57)*100,0)</f>
        <v>12.717037424098521</v>
      </c>
      <c r="AA57" s="48">
        <f>SUM(AA54:AA56)</f>
        <v>-7302875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-6701660</v>
      </c>
      <c r="D60" s="65">
        <f>SUM(D57:D59)</f>
        <v>0</v>
      </c>
      <c r="E60" s="66">
        <f t="shared" si="6"/>
        <v>-7320266</v>
      </c>
      <c r="F60" s="67">
        <f t="shared" si="6"/>
        <v>-7302875</v>
      </c>
      <c r="G60" s="67">
        <f t="shared" si="6"/>
        <v>-461751</v>
      </c>
      <c r="H60" s="67">
        <f t="shared" si="6"/>
        <v>-353114</v>
      </c>
      <c r="I60" s="67">
        <f t="shared" si="6"/>
        <v>-357156</v>
      </c>
      <c r="J60" s="67">
        <f t="shared" si="6"/>
        <v>-1172021</v>
      </c>
      <c r="K60" s="67">
        <f t="shared" si="6"/>
        <v>-318377</v>
      </c>
      <c r="L60" s="67">
        <f t="shared" si="6"/>
        <v>-320353</v>
      </c>
      <c r="M60" s="67">
        <f t="shared" si="6"/>
        <v>-811345</v>
      </c>
      <c r="N60" s="67">
        <f t="shared" si="6"/>
        <v>-1450075</v>
      </c>
      <c r="O60" s="67">
        <f t="shared" si="6"/>
        <v>-1327934</v>
      </c>
      <c r="P60" s="67">
        <f t="shared" si="6"/>
        <v>-669128</v>
      </c>
      <c r="Q60" s="67">
        <f t="shared" si="6"/>
        <v>-1003305</v>
      </c>
      <c r="R60" s="67">
        <f t="shared" si="6"/>
        <v>-3000367</v>
      </c>
      <c r="S60" s="67">
        <f t="shared" si="6"/>
        <v>-630834</v>
      </c>
      <c r="T60" s="67">
        <f t="shared" si="6"/>
        <v>-1321259</v>
      </c>
      <c r="U60" s="67">
        <f t="shared" si="6"/>
        <v>-657043</v>
      </c>
      <c r="V60" s="67">
        <f t="shared" si="6"/>
        <v>-2609136</v>
      </c>
      <c r="W60" s="67">
        <f t="shared" si="6"/>
        <v>-8231599</v>
      </c>
      <c r="X60" s="67">
        <f t="shared" si="6"/>
        <v>-7302888</v>
      </c>
      <c r="Y60" s="67">
        <f t="shared" si="6"/>
        <v>-928711</v>
      </c>
      <c r="Z60" s="68">
        <f>+IF(X60&lt;&gt;0,+(Y60/X60)*100,0)</f>
        <v>12.717037424098521</v>
      </c>
      <c r="AA60" s="65">
        <f>SUM(AA57:AA59)</f>
        <v>-7302875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698029</v>
      </c>
      <c r="D9" s="20"/>
      <c r="E9" s="21">
        <v>679544</v>
      </c>
      <c r="F9" s="22">
        <v>694511</v>
      </c>
      <c r="G9" s="22">
        <v>62817</v>
      </c>
      <c r="H9" s="22">
        <v>64941</v>
      </c>
      <c r="I9" s="22">
        <v>62943</v>
      </c>
      <c r="J9" s="22">
        <v>190701</v>
      </c>
      <c r="K9" s="22">
        <v>65939</v>
      </c>
      <c r="L9" s="22">
        <v>63332</v>
      </c>
      <c r="M9" s="22">
        <v>50372</v>
      </c>
      <c r="N9" s="22">
        <v>179643</v>
      </c>
      <c r="O9" s="22">
        <v>63808</v>
      </c>
      <c r="P9" s="22">
        <v>62286</v>
      </c>
      <c r="Q9" s="22">
        <v>61877</v>
      </c>
      <c r="R9" s="22">
        <v>187971</v>
      </c>
      <c r="S9" s="22">
        <v>68602</v>
      </c>
      <c r="T9" s="22">
        <v>64635</v>
      </c>
      <c r="U9" s="22">
        <v>65730</v>
      </c>
      <c r="V9" s="22">
        <v>198967</v>
      </c>
      <c r="W9" s="22">
        <v>757282</v>
      </c>
      <c r="X9" s="22">
        <v>694511</v>
      </c>
      <c r="Y9" s="22">
        <v>62771</v>
      </c>
      <c r="Z9" s="23">
        <v>9.0381577829580806</v>
      </c>
      <c r="AA9" s="20">
        <v>694511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2012000</v>
      </c>
      <c r="D26" s="20"/>
      <c r="E26" s="21">
        <v>2099000</v>
      </c>
      <c r="F26" s="22">
        <v>2099000</v>
      </c>
      <c r="G26" s="22">
        <v>444984</v>
      </c>
      <c r="H26" s="22">
        <v>450721</v>
      </c>
      <c r="I26" s="22">
        <v>454814</v>
      </c>
      <c r="J26" s="22">
        <v>1350519</v>
      </c>
      <c r="K26" s="22">
        <v>463531</v>
      </c>
      <c r="L26" s="22">
        <v>284950</v>
      </c>
      <c r="M26" s="22"/>
      <c r="N26" s="22">
        <v>748481</v>
      </c>
      <c r="O26" s="22"/>
      <c r="P26" s="22"/>
      <c r="Q26" s="22"/>
      <c r="R26" s="22"/>
      <c r="S26" s="22"/>
      <c r="T26" s="22"/>
      <c r="U26" s="22"/>
      <c r="V26" s="22"/>
      <c r="W26" s="22">
        <v>2099000</v>
      </c>
      <c r="X26" s="22">
        <v>2099000</v>
      </c>
      <c r="Y26" s="22"/>
      <c r="Z26" s="23"/>
      <c r="AA26" s="20">
        <v>2099000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2710029</v>
      </c>
      <c r="D33" s="29">
        <f t="shared" ref="D33:Y33" si="0">SUM(D6:D32)</f>
        <v>0</v>
      </c>
      <c r="E33" s="30">
        <f t="shared" si="0"/>
        <v>2778544</v>
      </c>
      <c r="F33" s="31">
        <f t="shared" si="0"/>
        <v>2793511</v>
      </c>
      <c r="G33" s="31">
        <f t="shared" si="0"/>
        <v>507801</v>
      </c>
      <c r="H33" s="31">
        <f t="shared" si="0"/>
        <v>515662</v>
      </c>
      <c r="I33" s="31">
        <f t="shared" si="0"/>
        <v>517757</v>
      </c>
      <c r="J33" s="31">
        <f t="shared" si="0"/>
        <v>1541220</v>
      </c>
      <c r="K33" s="31">
        <f t="shared" si="0"/>
        <v>529470</v>
      </c>
      <c r="L33" s="31">
        <f t="shared" si="0"/>
        <v>348282</v>
      </c>
      <c r="M33" s="31">
        <f t="shared" si="0"/>
        <v>50372</v>
      </c>
      <c r="N33" s="31">
        <f t="shared" si="0"/>
        <v>928124</v>
      </c>
      <c r="O33" s="31">
        <f t="shared" si="0"/>
        <v>63808</v>
      </c>
      <c r="P33" s="31">
        <f t="shared" si="0"/>
        <v>62286</v>
      </c>
      <c r="Q33" s="31">
        <f t="shared" si="0"/>
        <v>61877</v>
      </c>
      <c r="R33" s="31">
        <f t="shared" si="0"/>
        <v>187971</v>
      </c>
      <c r="S33" s="31">
        <f t="shared" si="0"/>
        <v>68602</v>
      </c>
      <c r="T33" s="31">
        <f t="shared" si="0"/>
        <v>64635</v>
      </c>
      <c r="U33" s="31">
        <f t="shared" si="0"/>
        <v>65730</v>
      </c>
      <c r="V33" s="31">
        <f t="shared" si="0"/>
        <v>198967</v>
      </c>
      <c r="W33" s="31">
        <f t="shared" si="0"/>
        <v>2856282</v>
      </c>
      <c r="X33" s="31">
        <f t="shared" si="0"/>
        <v>2793511</v>
      </c>
      <c r="Y33" s="31">
        <f t="shared" si="0"/>
        <v>62771</v>
      </c>
      <c r="Z33" s="32">
        <f>+IF(X33&lt;&gt;0,+(Y33/X33)*100,0)</f>
        <v>2.2470289180891001</v>
      </c>
      <c r="AA33" s="29">
        <f>SUM(AA6:AA32)</f>
        <v>2793511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5157808</v>
      </c>
      <c r="D35" s="20"/>
      <c r="E35" s="21">
        <v>7229958</v>
      </c>
      <c r="F35" s="22">
        <v>4785661</v>
      </c>
      <c r="G35" s="22">
        <v>376174</v>
      </c>
      <c r="H35" s="22">
        <v>378018</v>
      </c>
      <c r="I35" s="22">
        <v>418190</v>
      </c>
      <c r="J35" s="22">
        <v>1172382</v>
      </c>
      <c r="K35" s="22">
        <v>433538</v>
      </c>
      <c r="L35" s="22">
        <v>688220</v>
      </c>
      <c r="M35" s="22">
        <v>443882</v>
      </c>
      <c r="N35" s="22">
        <v>1565640</v>
      </c>
      <c r="O35" s="22">
        <v>433796</v>
      </c>
      <c r="P35" s="22">
        <v>450447</v>
      </c>
      <c r="Q35" s="22">
        <v>419919</v>
      </c>
      <c r="R35" s="22">
        <v>1304162</v>
      </c>
      <c r="S35" s="22">
        <v>415714</v>
      </c>
      <c r="T35" s="22">
        <v>458357</v>
      </c>
      <c r="U35" s="22">
        <v>402665</v>
      </c>
      <c r="V35" s="22">
        <v>1276736</v>
      </c>
      <c r="W35" s="22">
        <v>5318920</v>
      </c>
      <c r="X35" s="22">
        <v>4785661</v>
      </c>
      <c r="Y35" s="22">
        <v>533259</v>
      </c>
      <c r="Z35" s="23">
        <v>11.142849441278853</v>
      </c>
      <c r="AA35" s="20">
        <v>4785661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426543</v>
      </c>
      <c r="D38" s="20"/>
      <c r="E38" s="21">
        <v>150000</v>
      </c>
      <c r="F38" s="22">
        <v>230000</v>
      </c>
      <c r="G38" s="22"/>
      <c r="H38" s="22">
        <v>45</v>
      </c>
      <c r="I38" s="22">
        <v>120</v>
      </c>
      <c r="J38" s="22">
        <v>165</v>
      </c>
      <c r="K38" s="22">
        <v>57235</v>
      </c>
      <c r="L38" s="22"/>
      <c r="M38" s="22">
        <v>23750</v>
      </c>
      <c r="N38" s="22">
        <v>80985</v>
      </c>
      <c r="O38" s="22">
        <v>2474</v>
      </c>
      <c r="P38" s="22">
        <v>29926</v>
      </c>
      <c r="Q38" s="22"/>
      <c r="R38" s="22">
        <v>32400</v>
      </c>
      <c r="S38" s="22">
        <v>19313</v>
      </c>
      <c r="T38" s="22">
        <v>38416</v>
      </c>
      <c r="U38" s="22"/>
      <c r="V38" s="22">
        <v>57729</v>
      </c>
      <c r="W38" s="22">
        <v>171279</v>
      </c>
      <c r="X38" s="22">
        <v>230000</v>
      </c>
      <c r="Y38" s="22">
        <v>-58721</v>
      </c>
      <c r="Z38" s="23">
        <v>-25.53086956521739</v>
      </c>
      <c r="AA38" s="20">
        <v>230000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731680</v>
      </c>
      <c r="D42" s="20"/>
      <c r="E42" s="21">
        <v>480000</v>
      </c>
      <c r="F42" s="22">
        <v>149100</v>
      </c>
      <c r="G42" s="22"/>
      <c r="H42" s="22"/>
      <c r="I42" s="22"/>
      <c r="J42" s="22"/>
      <c r="K42" s="22"/>
      <c r="L42" s="22"/>
      <c r="M42" s="22"/>
      <c r="N42" s="22"/>
      <c r="O42" s="22">
        <v>15889</v>
      </c>
      <c r="P42" s="22"/>
      <c r="Q42" s="22">
        <v>14702</v>
      </c>
      <c r="R42" s="22">
        <v>30591</v>
      </c>
      <c r="S42" s="22">
        <v>117500</v>
      </c>
      <c r="T42" s="22">
        <v>3483</v>
      </c>
      <c r="U42" s="22"/>
      <c r="V42" s="22">
        <v>120983</v>
      </c>
      <c r="W42" s="22">
        <v>151574</v>
      </c>
      <c r="X42" s="22">
        <v>149100</v>
      </c>
      <c r="Y42" s="22">
        <v>2474</v>
      </c>
      <c r="Z42" s="23">
        <v>1.659289067739772</v>
      </c>
      <c r="AA42" s="20">
        <v>149100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537556</v>
      </c>
      <c r="D45" s="20"/>
      <c r="E45" s="21">
        <v>789370</v>
      </c>
      <c r="F45" s="22">
        <v>692358</v>
      </c>
      <c r="G45" s="22">
        <v>6064</v>
      </c>
      <c r="H45" s="22">
        <v>3075</v>
      </c>
      <c r="I45" s="22">
        <v>3443</v>
      </c>
      <c r="J45" s="22">
        <v>12582</v>
      </c>
      <c r="K45" s="22">
        <v>57333</v>
      </c>
      <c r="L45" s="22">
        <v>55645</v>
      </c>
      <c r="M45" s="22">
        <v>13336</v>
      </c>
      <c r="N45" s="22">
        <v>126314</v>
      </c>
      <c r="O45" s="22">
        <v>4013</v>
      </c>
      <c r="P45" s="22">
        <v>303093</v>
      </c>
      <c r="Q45" s="22">
        <v>3493</v>
      </c>
      <c r="R45" s="22">
        <v>310599</v>
      </c>
      <c r="S45" s="22">
        <v>175971</v>
      </c>
      <c r="T45" s="22">
        <v>3877</v>
      </c>
      <c r="U45" s="22">
        <v>3321</v>
      </c>
      <c r="V45" s="22">
        <v>183169</v>
      </c>
      <c r="W45" s="22">
        <v>632664</v>
      </c>
      <c r="X45" s="22">
        <v>692358</v>
      </c>
      <c r="Y45" s="22">
        <v>-59694</v>
      </c>
      <c r="Z45" s="23">
        <v>-8.6218401462827039</v>
      </c>
      <c r="AA45" s="20">
        <v>692358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6853587</v>
      </c>
      <c r="D48" s="29">
        <f t="shared" ref="D48:Y48" si="1">SUM(D35:D47)</f>
        <v>0</v>
      </c>
      <c r="E48" s="30">
        <f t="shared" si="1"/>
        <v>8649328</v>
      </c>
      <c r="F48" s="31">
        <f t="shared" si="1"/>
        <v>5857119</v>
      </c>
      <c r="G48" s="31">
        <f t="shared" si="1"/>
        <v>382238</v>
      </c>
      <c r="H48" s="31">
        <f t="shared" si="1"/>
        <v>381138</v>
      </c>
      <c r="I48" s="31">
        <f t="shared" si="1"/>
        <v>421753</v>
      </c>
      <c r="J48" s="31">
        <f t="shared" si="1"/>
        <v>1185129</v>
      </c>
      <c r="K48" s="31">
        <f t="shared" si="1"/>
        <v>548106</v>
      </c>
      <c r="L48" s="31">
        <f t="shared" si="1"/>
        <v>743865</v>
      </c>
      <c r="M48" s="31">
        <f t="shared" si="1"/>
        <v>480968</v>
      </c>
      <c r="N48" s="31">
        <f t="shared" si="1"/>
        <v>1772939</v>
      </c>
      <c r="O48" s="31">
        <f t="shared" si="1"/>
        <v>456172</v>
      </c>
      <c r="P48" s="31">
        <f t="shared" si="1"/>
        <v>783466</v>
      </c>
      <c r="Q48" s="31">
        <f t="shared" si="1"/>
        <v>438114</v>
      </c>
      <c r="R48" s="31">
        <f t="shared" si="1"/>
        <v>1677752</v>
      </c>
      <c r="S48" s="31">
        <f t="shared" si="1"/>
        <v>728498</v>
      </c>
      <c r="T48" s="31">
        <f t="shared" si="1"/>
        <v>504133</v>
      </c>
      <c r="U48" s="31">
        <f t="shared" si="1"/>
        <v>405986</v>
      </c>
      <c r="V48" s="31">
        <f t="shared" si="1"/>
        <v>1638617</v>
      </c>
      <c r="W48" s="31">
        <f t="shared" si="1"/>
        <v>6274437</v>
      </c>
      <c r="X48" s="31">
        <f t="shared" si="1"/>
        <v>5857119</v>
      </c>
      <c r="Y48" s="31">
        <f t="shared" si="1"/>
        <v>417318</v>
      </c>
      <c r="Z48" s="32">
        <f>+IF(X48&lt;&gt;0,+(Y48/X48)*100,0)</f>
        <v>7.1249704846358757</v>
      </c>
      <c r="AA48" s="29">
        <f>SUM(AA35:AA47)</f>
        <v>5857119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-4143558</v>
      </c>
      <c r="D49" s="39">
        <f t="shared" si="2"/>
        <v>0</v>
      </c>
      <c r="E49" s="40">
        <f t="shared" si="2"/>
        <v>-5870784</v>
      </c>
      <c r="F49" s="41">
        <f t="shared" si="2"/>
        <v>-3063608</v>
      </c>
      <c r="G49" s="41">
        <f t="shared" si="2"/>
        <v>125563</v>
      </c>
      <c r="H49" s="41">
        <f t="shared" si="2"/>
        <v>134524</v>
      </c>
      <c r="I49" s="41">
        <f t="shared" si="2"/>
        <v>96004</v>
      </c>
      <c r="J49" s="41">
        <f t="shared" si="2"/>
        <v>356091</v>
      </c>
      <c r="K49" s="41">
        <f t="shared" si="2"/>
        <v>-18636</v>
      </c>
      <c r="L49" s="41">
        <f t="shared" si="2"/>
        <v>-395583</v>
      </c>
      <c r="M49" s="41">
        <f t="shared" si="2"/>
        <v>-430596</v>
      </c>
      <c r="N49" s="41">
        <f t="shared" si="2"/>
        <v>-844815</v>
      </c>
      <c r="O49" s="41">
        <f t="shared" si="2"/>
        <v>-392364</v>
      </c>
      <c r="P49" s="41">
        <f t="shared" si="2"/>
        <v>-721180</v>
      </c>
      <c r="Q49" s="41">
        <f t="shared" si="2"/>
        <v>-376237</v>
      </c>
      <c r="R49" s="41">
        <f t="shared" si="2"/>
        <v>-1489781</v>
      </c>
      <c r="S49" s="41">
        <f t="shared" si="2"/>
        <v>-659896</v>
      </c>
      <c r="T49" s="41">
        <f t="shared" si="2"/>
        <v>-439498</v>
      </c>
      <c r="U49" s="41">
        <f t="shared" si="2"/>
        <v>-340256</v>
      </c>
      <c r="V49" s="41">
        <f t="shared" si="2"/>
        <v>-1439650</v>
      </c>
      <c r="W49" s="41">
        <f t="shared" si="2"/>
        <v>-3418155</v>
      </c>
      <c r="X49" s="41">
        <f t="shared" si="2"/>
        <v>-3063608</v>
      </c>
      <c r="Y49" s="41">
        <f t="shared" si="2"/>
        <v>-354547</v>
      </c>
      <c r="Z49" s="42">
        <f>+IF(X49&lt;&gt;0,+(Y49/X49)*100,0)</f>
        <v>11.572857885212469</v>
      </c>
      <c r="AA49" s="39">
        <f>+AA33-AA48</f>
        <v>-3063608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-4143558</v>
      </c>
      <c r="D52" s="48">
        <f t="shared" si="3"/>
        <v>0</v>
      </c>
      <c r="E52" s="49">
        <f t="shared" si="3"/>
        <v>-5870784</v>
      </c>
      <c r="F52" s="50">
        <f t="shared" si="3"/>
        <v>-3063608</v>
      </c>
      <c r="G52" s="50">
        <f t="shared" si="3"/>
        <v>125563</v>
      </c>
      <c r="H52" s="50">
        <f t="shared" si="3"/>
        <v>134524</v>
      </c>
      <c r="I52" s="50">
        <f t="shared" si="3"/>
        <v>96004</v>
      </c>
      <c r="J52" s="50">
        <f t="shared" si="3"/>
        <v>356091</v>
      </c>
      <c r="K52" s="50">
        <f t="shared" si="3"/>
        <v>-18636</v>
      </c>
      <c r="L52" s="50">
        <f t="shared" si="3"/>
        <v>-395583</v>
      </c>
      <c r="M52" s="50">
        <f t="shared" si="3"/>
        <v>-430596</v>
      </c>
      <c r="N52" s="50">
        <f t="shared" si="3"/>
        <v>-844815</v>
      </c>
      <c r="O52" s="50">
        <f t="shared" si="3"/>
        <v>-392364</v>
      </c>
      <c r="P52" s="50">
        <f t="shared" si="3"/>
        <v>-721180</v>
      </c>
      <c r="Q52" s="50">
        <f t="shared" si="3"/>
        <v>-376237</v>
      </c>
      <c r="R52" s="50">
        <f t="shared" si="3"/>
        <v>-1489781</v>
      </c>
      <c r="S52" s="50">
        <f t="shared" si="3"/>
        <v>-659896</v>
      </c>
      <c r="T52" s="50">
        <f t="shared" si="3"/>
        <v>-439498</v>
      </c>
      <c r="U52" s="50">
        <f t="shared" si="3"/>
        <v>-340256</v>
      </c>
      <c r="V52" s="50">
        <f t="shared" si="3"/>
        <v>-1439650</v>
      </c>
      <c r="W52" s="50">
        <f t="shared" si="3"/>
        <v>-3418155</v>
      </c>
      <c r="X52" s="50">
        <f t="shared" si="3"/>
        <v>-3063608</v>
      </c>
      <c r="Y52" s="50">
        <f t="shared" si="3"/>
        <v>-354547</v>
      </c>
      <c r="Z52" s="51">
        <f>+IF(X52&lt;&gt;0,+(Y52/X52)*100,0)</f>
        <v>11.572857885212469</v>
      </c>
      <c r="AA52" s="48">
        <f>SUM(AA49:AA51)</f>
        <v>-3063608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-4143558</v>
      </c>
      <c r="D54" s="54">
        <f>+D52-D53</f>
        <v>0</v>
      </c>
      <c r="E54" s="55">
        <f t="shared" si="4"/>
        <v>-5870784</v>
      </c>
      <c r="F54" s="56">
        <f t="shared" si="4"/>
        <v>-3063608</v>
      </c>
      <c r="G54" s="56">
        <f t="shared" si="4"/>
        <v>125563</v>
      </c>
      <c r="H54" s="56">
        <f t="shared" si="4"/>
        <v>134524</v>
      </c>
      <c r="I54" s="56">
        <f t="shared" si="4"/>
        <v>96004</v>
      </c>
      <c r="J54" s="56">
        <f t="shared" si="4"/>
        <v>356091</v>
      </c>
      <c r="K54" s="56">
        <f t="shared" si="4"/>
        <v>-18636</v>
      </c>
      <c r="L54" s="56">
        <f t="shared" si="4"/>
        <v>-395583</v>
      </c>
      <c r="M54" s="56">
        <f t="shared" si="4"/>
        <v>-430596</v>
      </c>
      <c r="N54" s="56">
        <f t="shared" si="4"/>
        <v>-844815</v>
      </c>
      <c r="O54" s="56">
        <f t="shared" si="4"/>
        <v>-392364</v>
      </c>
      <c r="P54" s="56">
        <f t="shared" si="4"/>
        <v>-721180</v>
      </c>
      <c r="Q54" s="56">
        <f t="shared" si="4"/>
        <v>-376237</v>
      </c>
      <c r="R54" s="56">
        <f t="shared" si="4"/>
        <v>-1489781</v>
      </c>
      <c r="S54" s="56">
        <f t="shared" si="4"/>
        <v>-659896</v>
      </c>
      <c r="T54" s="56">
        <f t="shared" si="4"/>
        <v>-439498</v>
      </c>
      <c r="U54" s="56">
        <f t="shared" si="4"/>
        <v>-340256</v>
      </c>
      <c r="V54" s="56">
        <f t="shared" si="4"/>
        <v>-1439650</v>
      </c>
      <c r="W54" s="56">
        <f t="shared" si="4"/>
        <v>-3418155</v>
      </c>
      <c r="X54" s="56">
        <f t="shared" si="4"/>
        <v>-3063608</v>
      </c>
      <c r="Y54" s="56">
        <f t="shared" si="4"/>
        <v>-354547</v>
      </c>
      <c r="Z54" s="57">
        <f>+IF(X54&lt;&gt;0,+(Y54/X54)*100,0)</f>
        <v>11.572857885212469</v>
      </c>
      <c r="AA54" s="54">
        <f>+AA52-AA53</f>
        <v>-3063608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-4143558</v>
      </c>
      <c r="D57" s="48">
        <f>SUM(D54:D56)</f>
        <v>0</v>
      </c>
      <c r="E57" s="49">
        <f t="shared" si="5"/>
        <v>-5870784</v>
      </c>
      <c r="F57" s="50">
        <f t="shared" si="5"/>
        <v>-3063608</v>
      </c>
      <c r="G57" s="50">
        <f t="shared" si="5"/>
        <v>125563</v>
      </c>
      <c r="H57" s="50">
        <f t="shared" si="5"/>
        <v>134524</v>
      </c>
      <c r="I57" s="50">
        <f t="shared" si="5"/>
        <v>96004</v>
      </c>
      <c r="J57" s="50">
        <f t="shared" si="5"/>
        <v>356091</v>
      </c>
      <c r="K57" s="50">
        <f t="shared" si="5"/>
        <v>-18636</v>
      </c>
      <c r="L57" s="50">
        <f t="shared" si="5"/>
        <v>-395583</v>
      </c>
      <c r="M57" s="50">
        <f t="shared" si="5"/>
        <v>-430596</v>
      </c>
      <c r="N57" s="50">
        <f t="shared" si="5"/>
        <v>-844815</v>
      </c>
      <c r="O57" s="50">
        <f t="shared" si="5"/>
        <v>-392364</v>
      </c>
      <c r="P57" s="50">
        <f t="shared" si="5"/>
        <v>-721180</v>
      </c>
      <c r="Q57" s="50">
        <f t="shared" si="5"/>
        <v>-376237</v>
      </c>
      <c r="R57" s="50">
        <f t="shared" si="5"/>
        <v>-1489781</v>
      </c>
      <c r="S57" s="50">
        <f t="shared" si="5"/>
        <v>-659896</v>
      </c>
      <c r="T57" s="50">
        <f t="shared" si="5"/>
        <v>-439498</v>
      </c>
      <c r="U57" s="50">
        <f t="shared" si="5"/>
        <v>-340256</v>
      </c>
      <c r="V57" s="50">
        <f t="shared" si="5"/>
        <v>-1439650</v>
      </c>
      <c r="W57" s="50">
        <f t="shared" si="5"/>
        <v>-3418155</v>
      </c>
      <c r="X57" s="50">
        <f t="shared" si="5"/>
        <v>-3063608</v>
      </c>
      <c r="Y57" s="50">
        <f t="shared" si="5"/>
        <v>-354547</v>
      </c>
      <c r="Z57" s="51">
        <f>+IF(X57&lt;&gt;0,+(Y57/X57)*100,0)</f>
        <v>11.572857885212469</v>
      </c>
      <c r="AA57" s="48">
        <f>SUM(AA54:AA56)</f>
        <v>-3063608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-4143558</v>
      </c>
      <c r="D60" s="65">
        <f>SUM(D57:D59)</f>
        <v>0</v>
      </c>
      <c r="E60" s="66">
        <f t="shared" si="6"/>
        <v>-5870784</v>
      </c>
      <c r="F60" s="67">
        <f t="shared" si="6"/>
        <v>-3063608</v>
      </c>
      <c r="G60" s="67">
        <f t="shared" si="6"/>
        <v>125563</v>
      </c>
      <c r="H60" s="67">
        <f t="shared" si="6"/>
        <v>134524</v>
      </c>
      <c r="I60" s="67">
        <f t="shared" si="6"/>
        <v>96004</v>
      </c>
      <c r="J60" s="67">
        <f t="shared" si="6"/>
        <v>356091</v>
      </c>
      <c r="K60" s="67">
        <f t="shared" si="6"/>
        <v>-18636</v>
      </c>
      <c r="L60" s="67">
        <f t="shared" si="6"/>
        <v>-395583</v>
      </c>
      <c r="M60" s="67">
        <f t="shared" si="6"/>
        <v>-430596</v>
      </c>
      <c r="N60" s="67">
        <f t="shared" si="6"/>
        <v>-844815</v>
      </c>
      <c r="O60" s="67">
        <f t="shared" si="6"/>
        <v>-392364</v>
      </c>
      <c r="P60" s="67">
        <f t="shared" si="6"/>
        <v>-721180</v>
      </c>
      <c r="Q60" s="67">
        <f t="shared" si="6"/>
        <v>-376237</v>
      </c>
      <c r="R60" s="67">
        <f t="shared" si="6"/>
        <v>-1489781</v>
      </c>
      <c r="S60" s="67">
        <f t="shared" si="6"/>
        <v>-659896</v>
      </c>
      <c r="T60" s="67">
        <f t="shared" si="6"/>
        <v>-439498</v>
      </c>
      <c r="U60" s="67">
        <f t="shared" si="6"/>
        <v>-340256</v>
      </c>
      <c r="V60" s="67">
        <f t="shared" si="6"/>
        <v>-1439650</v>
      </c>
      <c r="W60" s="67">
        <f t="shared" si="6"/>
        <v>-3418155</v>
      </c>
      <c r="X60" s="67">
        <f t="shared" si="6"/>
        <v>-3063608</v>
      </c>
      <c r="Y60" s="67">
        <f t="shared" si="6"/>
        <v>-354547</v>
      </c>
      <c r="Z60" s="68">
        <f>+IF(X60&lt;&gt;0,+(Y60/X60)*100,0)</f>
        <v>11.572857885212469</v>
      </c>
      <c r="AA60" s="65">
        <f>SUM(AA57:AA59)</f>
        <v>-3063608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117337975</v>
      </c>
      <c r="D9" s="20"/>
      <c r="E9" s="21">
        <v>120401900</v>
      </c>
      <c r="F9" s="22">
        <v>120401901</v>
      </c>
      <c r="G9" s="22">
        <v>10333453</v>
      </c>
      <c r="H9" s="22">
        <v>10482385</v>
      </c>
      <c r="I9" s="22">
        <v>9791725</v>
      </c>
      <c r="J9" s="22">
        <v>30607563</v>
      </c>
      <c r="K9" s="22">
        <v>10974069</v>
      </c>
      <c r="L9" s="22">
        <v>10402657</v>
      </c>
      <c r="M9" s="22">
        <v>10386023</v>
      </c>
      <c r="N9" s="22">
        <v>31762749</v>
      </c>
      <c r="O9" s="22">
        <v>10372452</v>
      </c>
      <c r="P9" s="22">
        <v>10210930</v>
      </c>
      <c r="Q9" s="22">
        <v>10529050</v>
      </c>
      <c r="R9" s="22">
        <v>31112432</v>
      </c>
      <c r="S9" s="22">
        <v>10440060</v>
      </c>
      <c r="T9" s="22">
        <v>10388995</v>
      </c>
      <c r="U9" s="22">
        <v>10404583</v>
      </c>
      <c r="V9" s="22">
        <v>31233638</v>
      </c>
      <c r="W9" s="22">
        <v>124716382</v>
      </c>
      <c r="X9" s="22">
        <v>120401901</v>
      </c>
      <c r="Y9" s="22">
        <v>4314481</v>
      </c>
      <c r="Z9" s="23">
        <v>3.5833994016423376</v>
      </c>
      <c r="AA9" s="20">
        <v>120401901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18500</v>
      </c>
      <c r="F10" s="22">
        <v>18500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18500</v>
      </c>
      <c r="Y10" s="22">
        <v>-18500</v>
      </c>
      <c r="Z10" s="23">
        <v>-100</v>
      </c>
      <c r="AA10" s="20">
        <v>18500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3120</v>
      </c>
      <c r="D20" s="20"/>
      <c r="E20" s="21">
        <v>46700</v>
      </c>
      <c r="F20" s="22">
        <v>46700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46700</v>
      </c>
      <c r="Y20" s="22">
        <v>-46700</v>
      </c>
      <c r="Z20" s="18">
        <v>-100</v>
      </c>
      <c r="AA20" s="20">
        <v>46700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100</v>
      </c>
      <c r="F24" s="22">
        <v>100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100</v>
      </c>
      <c r="Y24" s="22">
        <v>-100</v>
      </c>
      <c r="Z24" s="23">
        <v>-100</v>
      </c>
      <c r="AA24" s="20">
        <v>100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99024043</v>
      </c>
      <c r="D26" s="20"/>
      <c r="E26" s="21">
        <v>106800000</v>
      </c>
      <c r="F26" s="22">
        <v>107400000</v>
      </c>
      <c r="G26" s="22">
        <v>44036490</v>
      </c>
      <c r="H26" s="22"/>
      <c r="I26" s="22"/>
      <c r="J26" s="22">
        <v>44036490</v>
      </c>
      <c r="K26" s="22"/>
      <c r="L26" s="22"/>
      <c r="M26" s="22">
        <v>35229230</v>
      </c>
      <c r="N26" s="22">
        <v>35229230</v>
      </c>
      <c r="O26" s="22"/>
      <c r="P26" s="22"/>
      <c r="Q26" s="22">
        <v>26421970</v>
      </c>
      <c r="R26" s="22">
        <v>26421970</v>
      </c>
      <c r="S26" s="22"/>
      <c r="T26" s="22"/>
      <c r="U26" s="22"/>
      <c r="V26" s="22"/>
      <c r="W26" s="22">
        <v>105687690</v>
      </c>
      <c r="X26" s="22">
        <v>107400000</v>
      </c>
      <c r="Y26" s="22">
        <v>-1712310</v>
      </c>
      <c r="Z26" s="23">
        <v>-1.5943296089385475</v>
      </c>
      <c r="AA26" s="20">
        <v>107400000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6165848</v>
      </c>
      <c r="D31" s="20"/>
      <c r="E31" s="21">
        <v>4094300</v>
      </c>
      <c r="F31" s="22">
        <v>4094403</v>
      </c>
      <c r="G31" s="22">
        <v>341192</v>
      </c>
      <c r="H31" s="22">
        <v>341192</v>
      </c>
      <c r="I31" s="22">
        <v>341192</v>
      </c>
      <c r="J31" s="22">
        <v>1023576</v>
      </c>
      <c r="K31" s="22">
        <v>341192</v>
      </c>
      <c r="L31" s="22">
        <v>341192</v>
      </c>
      <c r="M31" s="22">
        <v>341192</v>
      </c>
      <c r="N31" s="22">
        <v>1023576</v>
      </c>
      <c r="O31" s="22">
        <v>341192</v>
      </c>
      <c r="P31" s="22">
        <v>341192</v>
      </c>
      <c r="Q31" s="22">
        <v>341192</v>
      </c>
      <c r="R31" s="22">
        <v>1023576</v>
      </c>
      <c r="S31" s="22">
        <v>341192</v>
      </c>
      <c r="T31" s="22">
        <v>341192</v>
      </c>
      <c r="U31" s="22">
        <v>341292</v>
      </c>
      <c r="V31" s="22">
        <v>1023676</v>
      </c>
      <c r="W31" s="22">
        <v>4094404</v>
      </c>
      <c r="X31" s="22">
        <v>4094403</v>
      </c>
      <c r="Y31" s="22">
        <v>1</v>
      </c>
      <c r="Z31" s="23"/>
      <c r="AA31" s="20">
        <v>4094403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222530986</v>
      </c>
      <c r="D33" s="29">
        <f t="shared" ref="D33:Y33" si="0">SUM(D6:D32)</f>
        <v>0</v>
      </c>
      <c r="E33" s="30">
        <f t="shared" si="0"/>
        <v>231361500</v>
      </c>
      <c r="F33" s="31">
        <f t="shared" si="0"/>
        <v>231961604</v>
      </c>
      <c r="G33" s="31">
        <f t="shared" si="0"/>
        <v>54711135</v>
      </c>
      <c r="H33" s="31">
        <f t="shared" si="0"/>
        <v>10823577</v>
      </c>
      <c r="I33" s="31">
        <f t="shared" si="0"/>
        <v>10132917</v>
      </c>
      <c r="J33" s="31">
        <f t="shared" si="0"/>
        <v>75667629</v>
      </c>
      <c r="K33" s="31">
        <f t="shared" si="0"/>
        <v>11315261</v>
      </c>
      <c r="L33" s="31">
        <f t="shared" si="0"/>
        <v>10743849</v>
      </c>
      <c r="M33" s="31">
        <f t="shared" si="0"/>
        <v>45956445</v>
      </c>
      <c r="N33" s="31">
        <f t="shared" si="0"/>
        <v>68015555</v>
      </c>
      <c r="O33" s="31">
        <f t="shared" si="0"/>
        <v>10713644</v>
      </c>
      <c r="P33" s="31">
        <f t="shared" si="0"/>
        <v>10552122</v>
      </c>
      <c r="Q33" s="31">
        <f t="shared" si="0"/>
        <v>37292212</v>
      </c>
      <c r="R33" s="31">
        <f t="shared" si="0"/>
        <v>58557978</v>
      </c>
      <c r="S33" s="31">
        <f t="shared" si="0"/>
        <v>10781252</v>
      </c>
      <c r="T33" s="31">
        <f t="shared" si="0"/>
        <v>10730187</v>
      </c>
      <c r="U33" s="31">
        <f t="shared" si="0"/>
        <v>10745875</v>
      </c>
      <c r="V33" s="31">
        <f t="shared" si="0"/>
        <v>32257314</v>
      </c>
      <c r="W33" s="31">
        <f t="shared" si="0"/>
        <v>234498476</v>
      </c>
      <c r="X33" s="31">
        <f t="shared" si="0"/>
        <v>231961604</v>
      </c>
      <c r="Y33" s="31">
        <f t="shared" si="0"/>
        <v>2536872</v>
      </c>
      <c r="Z33" s="32">
        <f>+IF(X33&lt;&gt;0,+(Y33/X33)*100,0)</f>
        <v>1.093660311126319</v>
      </c>
      <c r="AA33" s="29">
        <f>SUM(AA6:AA32)</f>
        <v>231961604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106802301</v>
      </c>
      <c r="D35" s="20"/>
      <c r="E35" s="21">
        <v>106399900</v>
      </c>
      <c r="F35" s="22">
        <v>100974101</v>
      </c>
      <c r="G35" s="22">
        <v>8849159</v>
      </c>
      <c r="H35" s="22">
        <v>7599586</v>
      </c>
      <c r="I35" s="22">
        <v>7818104</v>
      </c>
      <c r="J35" s="22">
        <v>24266849</v>
      </c>
      <c r="K35" s="22">
        <v>8578094</v>
      </c>
      <c r="L35" s="22">
        <v>8193872</v>
      </c>
      <c r="M35" s="22">
        <v>8795961</v>
      </c>
      <c r="N35" s="22">
        <v>25567927</v>
      </c>
      <c r="O35" s="22">
        <v>8115958</v>
      </c>
      <c r="P35" s="22">
        <v>8904067</v>
      </c>
      <c r="Q35" s="22">
        <v>7928974</v>
      </c>
      <c r="R35" s="22">
        <v>24948999</v>
      </c>
      <c r="S35" s="22">
        <v>8039882</v>
      </c>
      <c r="T35" s="22">
        <v>8426401</v>
      </c>
      <c r="U35" s="22">
        <v>8580884</v>
      </c>
      <c r="V35" s="22">
        <v>25047167</v>
      </c>
      <c r="W35" s="22">
        <v>99830942</v>
      </c>
      <c r="X35" s="22">
        <v>100974101</v>
      </c>
      <c r="Y35" s="22">
        <v>-1143159</v>
      </c>
      <c r="Z35" s="23">
        <v>-1.1321309015665315</v>
      </c>
      <c r="AA35" s="20">
        <v>100974101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17539464</v>
      </c>
      <c r="D38" s="20"/>
      <c r="E38" s="21">
        <v>11821300</v>
      </c>
      <c r="F38" s="22">
        <v>12847501</v>
      </c>
      <c r="G38" s="22">
        <v>873055</v>
      </c>
      <c r="H38" s="22">
        <v>1248254</v>
      </c>
      <c r="I38" s="22">
        <v>1124075</v>
      </c>
      <c r="J38" s="22">
        <v>3245384</v>
      </c>
      <c r="K38" s="22">
        <v>1153259</v>
      </c>
      <c r="L38" s="22">
        <v>857764</v>
      </c>
      <c r="M38" s="22">
        <v>1243860</v>
      </c>
      <c r="N38" s="22">
        <v>3254883</v>
      </c>
      <c r="O38" s="22">
        <v>1331749</v>
      </c>
      <c r="P38" s="22">
        <v>948001</v>
      </c>
      <c r="Q38" s="22">
        <v>1145265</v>
      </c>
      <c r="R38" s="22">
        <v>3425015</v>
      </c>
      <c r="S38" s="22">
        <v>284050</v>
      </c>
      <c r="T38" s="22">
        <v>3076353</v>
      </c>
      <c r="U38" s="22">
        <v>1547376</v>
      </c>
      <c r="V38" s="22">
        <v>4907779</v>
      </c>
      <c r="W38" s="22">
        <v>14833061</v>
      </c>
      <c r="X38" s="22">
        <v>12847501</v>
      </c>
      <c r="Y38" s="22">
        <v>1985560</v>
      </c>
      <c r="Z38" s="23">
        <v>15.454834368177906</v>
      </c>
      <c r="AA38" s="20">
        <v>12847501</v>
      </c>
    </row>
    <row r="39" spans="1:27" x14ac:dyDescent="0.25">
      <c r="A39" s="19" t="s">
        <v>65</v>
      </c>
      <c r="B39" s="15" t="s">
        <v>32</v>
      </c>
      <c r="C39" s="20">
        <v>-1391304</v>
      </c>
      <c r="D39" s="20"/>
      <c r="E39" s="21">
        <v>8428100</v>
      </c>
      <c r="F39" s="22">
        <v>6020101</v>
      </c>
      <c r="G39" s="22"/>
      <c r="H39" s="22">
        <v>1221464</v>
      </c>
      <c r="I39" s="22">
        <v>610732</v>
      </c>
      <c r="J39" s="22">
        <v>1832196</v>
      </c>
      <c r="K39" s="22">
        <v>610732</v>
      </c>
      <c r="L39" s="22">
        <v>610732</v>
      </c>
      <c r="M39" s="22">
        <v>610732</v>
      </c>
      <c r="N39" s="22">
        <v>1832196</v>
      </c>
      <c r="O39" s="22">
        <v>610732</v>
      </c>
      <c r="P39" s="22">
        <v>610732</v>
      </c>
      <c r="Q39" s="22">
        <v>283561</v>
      </c>
      <c r="R39" s="22">
        <v>1505025</v>
      </c>
      <c r="S39" s="22">
        <v>283561</v>
      </c>
      <c r="T39" s="22">
        <v>283561</v>
      </c>
      <c r="U39" s="22">
        <v>283561</v>
      </c>
      <c r="V39" s="22">
        <v>850683</v>
      </c>
      <c r="W39" s="22">
        <v>6020100</v>
      </c>
      <c r="X39" s="22">
        <v>6020101</v>
      </c>
      <c r="Y39" s="22">
        <v>-1</v>
      </c>
      <c r="Z39" s="23"/>
      <c r="AA39" s="20">
        <v>6020101</v>
      </c>
    </row>
    <row r="40" spans="1:27" x14ac:dyDescent="0.25">
      <c r="A40" s="19" t="s">
        <v>66</v>
      </c>
      <c r="B40" s="15" t="s">
        <v>32</v>
      </c>
      <c r="C40" s="20">
        <v>1518845</v>
      </c>
      <c r="D40" s="20"/>
      <c r="E40" s="21">
        <v>1818400</v>
      </c>
      <c r="F40" s="22">
        <v>1640004</v>
      </c>
      <c r="G40" s="22">
        <v>151533</v>
      </c>
      <c r="H40" s="22">
        <v>151533</v>
      </c>
      <c r="I40" s="22">
        <v>87772</v>
      </c>
      <c r="J40" s="22">
        <v>390838</v>
      </c>
      <c r="K40" s="22">
        <v>131696</v>
      </c>
      <c r="L40" s="22">
        <v>127447</v>
      </c>
      <c r="M40" s="22">
        <v>131696</v>
      </c>
      <c r="N40" s="22">
        <v>390839</v>
      </c>
      <c r="O40" s="22">
        <v>131697</v>
      </c>
      <c r="P40" s="22">
        <v>118950</v>
      </c>
      <c r="Q40" s="22">
        <v>131697</v>
      </c>
      <c r="R40" s="22">
        <v>382344</v>
      </c>
      <c r="S40" s="22">
        <v>127447</v>
      </c>
      <c r="T40" s="22">
        <v>131697</v>
      </c>
      <c r="U40" s="22">
        <v>127343</v>
      </c>
      <c r="V40" s="22">
        <v>386487</v>
      </c>
      <c r="W40" s="22">
        <v>1550508</v>
      </c>
      <c r="X40" s="22">
        <v>1640002</v>
      </c>
      <c r="Y40" s="22">
        <v>-89494</v>
      </c>
      <c r="Z40" s="23">
        <v>-5.4569445647017503</v>
      </c>
      <c r="AA40" s="20">
        <v>1640004</v>
      </c>
    </row>
    <row r="41" spans="1:27" x14ac:dyDescent="0.25">
      <c r="A41" s="19" t="s">
        <v>40</v>
      </c>
      <c r="B41" s="15" t="s">
        <v>32</v>
      </c>
      <c r="C41" s="20">
        <v>286577</v>
      </c>
      <c r="D41" s="20"/>
      <c r="E41" s="21">
        <v>323000</v>
      </c>
      <c r="F41" s="22">
        <v>333900</v>
      </c>
      <c r="G41" s="22">
        <v>29119</v>
      </c>
      <c r="H41" s="22">
        <v>27102</v>
      </c>
      <c r="I41" s="22">
        <v>26653</v>
      </c>
      <c r="J41" s="22">
        <v>82874</v>
      </c>
      <c r="K41" s="22">
        <v>30404</v>
      </c>
      <c r="L41" s="22">
        <v>29415</v>
      </c>
      <c r="M41" s="22">
        <v>28808</v>
      </c>
      <c r="N41" s="22">
        <v>88627</v>
      </c>
      <c r="O41" s="22">
        <v>28651</v>
      </c>
      <c r="P41" s="22">
        <v>28587</v>
      </c>
      <c r="Q41" s="22">
        <v>31545</v>
      </c>
      <c r="R41" s="22">
        <v>88783</v>
      </c>
      <c r="S41" s="22">
        <v>13857</v>
      </c>
      <c r="T41" s="22">
        <v>14319</v>
      </c>
      <c r="U41" s="22">
        <v>54038</v>
      </c>
      <c r="V41" s="22">
        <v>82214</v>
      </c>
      <c r="W41" s="22">
        <v>342498</v>
      </c>
      <c r="X41" s="22">
        <v>333900</v>
      </c>
      <c r="Y41" s="22">
        <v>8598</v>
      </c>
      <c r="Z41" s="23">
        <v>2.5750224618149145</v>
      </c>
      <c r="AA41" s="20">
        <v>333900</v>
      </c>
    </row>
    <row r="42" spans="1:27" x14ac:dyDescent="0.25">
      <c r="A42" s="19" t="s">
        <v>67</v>
      </c>
      <c r="B42" s="15" t="s">
        <v>32</v>
      </c>
      <c r="C42" s="20">
        <v>2839600</v>
      </c>
      <c r="D42" s="20"/>
      <c r="E42" s="21">
        <v>2150800</v>
      </c>
      <c r="F42" s="22">
        <v>2150798</v>
      </c>
      <c r="G42" s="22">
        <v>138952</v>
      </c>
      <c r="H42" s="22">
        <v>138952</v>
      </c>
      <c r="I42" s="22">
        <v>243703</v>
      </c>
      <c r="J42" s="22">
        <v>521607</v>
      </c>
      <c r="K42" s="22">
        <v>175287</v>
      </c>
      <c r="L42" s="22">
        <v>175287</v>
      </c>
      <c r="M42" s="22">
        <v>202487</v>
      </c>
      <c r="N42" s="22">
        <v>553061</v>
      </c>
      <c r="O42" s="22">
        <v>175287</v>
      </c>
      <c r="P42" s="22">
        <v>138952</v>
      </c>
      <c r="Q42" s="22">
        <v>138952</v>
      </c>
      <c r="R42" s="22">
        <v>453191</v>
      </c>
      <c r="S42" s="22">
        <v>138952</v>
      </c>
      <c r="T42" s="22">
        <v>116621</v>
      </c>
      <c r="U42" s="22">
        <v>386909</v>
      </c>
      <c r="V42" s="22">
        <v>642482</v>
      </c>
      <c r="W42" s="22">
        <v>2170341</v>
      </c>
      <c r="X42" s="22">
        <v>2150798</v>
      </c>
      <c r="Y42" s="22">
        <v>19543</v>
      </c>
      <c r="Z42" s="23">
        <v>0.90863949101682262</v>
      </c>
      <c r="AA42" s="20">
        <v>2150798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4059821</v>
      </c>
      <c r="D44" s="20"/>
      <c r="E44" s="21"/>
      <c r="F44" s="22"/>
      <c r="G44" s="22">
        <v>233701</v>
      </c>
      <c r="H44" s="22">
        <v>234975</v>
      </c>
      <c r="I44" s="22">
        <v>236956</v>
      </c>
      <c r="J44" s="22">
        <v>705632</v>
      </c>
      <c r="K44" s="22">
        <v>238884</v>
      </c>
      <c r="L44" s="22">
        <v>245305</v>
      </c>
      <c r="M44" s="22">
        <v>245755</v>
      </c>
      <c r="N44" s="22">
        <v>729944</v>
      </c>
      <c r="O44" s="22">
        <v>248633</v>
      </c>
      <c r="P44" s="22">
        <v>186127</v>
      </c>
      <c r="Q44" s="22">
        <v>173990</v>
      </c>
      <c r="R44" s="22">
        <v>608750</v>
      </c>
      <c r="S44" s="22">
        <v>110122</v>
      </c>
      <c r="T44" s="22">
        <v>121478</v>
      </c>
      <c r="U44" s="22">
        <v>827693</v>
      </c>
      <c r="V44" s="22">
        <v>1059293</v>
      </c>
      <c r="W44" s="22">
        <v>3103619</v>
      </c>
      <c r="X44" s="22"/>
      <c r="Y44" s="22">
        <v>3103619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9435897</v>
      </c>
      <c r="D45" s="20"/>
      <c r="E45" s="21">
        <v>18005900</v>
      </c>
      <c r="F45" s="22">
        <v>17626412</v>
      </c>
      <c r="G45" s="22">
        <v>1086622</v>
      </c>
      <c r="H45" s="22">
        <v>1222588</v>
      </c>
      <c r="I45" s="22">
        <v>242679</v>
      </c>
      <c r="J45" s="22">
        <v>2551889</v>
      </c>
      <c r="K45" s="22">
        <v>2269851</v>
      </c>
      <c r="L45" s="22">
        <v>1970826</v>
      </c>
      <c r="M45" s="22">
        <v>1403372</v>
      </c>
      <c r="N45" s="22">
        <v>5644049</v>
      </c>
      <c r="O45" s="22">
        <v>2908042</v>
      </c>
      <c r="P45" s="22">
        <v>1228578</v>
      </c>
      <c r="Q45" s="22">
        <v>1460879</v>
      </c>
      <c r="R45" s="22">
        <v>5597499</v>
      </c>
      <c r="S45" s="22">
        <v>1389545</v>
      </c>
      <c r="T45" s="22">
        <v>1391572</v>
      </c>
      <c r="U45" s="22">
        <v>2047655</v>
      </c>
      <c r="V45" s="22">
        <v>4828772</v>
      </c>
      <c r="W45" s="22">
        <v>18622209</v>
      </c>
      <c r="X45" s="22">
        <v>17626412</v>
      </c>
      <c r="Y45" s="22">
        <v>995797</v>
      </c>
      <c r="Z45" s="23">
        <v>5.6494594589074625</v>
      </c>
      <c r="AA45" s="20">
        <v>17626412</v>
      </c>
    </row>
    <row r="46" spans="1:27" x14ac:dyDescent="0.25">
      <c r="A46" s="19" t="s">
        <v>71</v>
      </c>
      <c r="B46" s="15" t="s">
        <v>32</v>
      </c>
      <c r="C46" s="20">
        <v>49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>
        <v>8</v>
      </c>
      <c r="V46" s="22">
        <v>8</v>
      </c>
      <c r="W46" s="22">
        <v>8</v>
      </c>
      <c r="X46" s="22"/>
      <c r="Y46" s="22">
        <v>8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141091250</v>
      </c>
      <c r="D48" s="29">
        <f t="shared" ref="D48:Y48" si="1">SUM(D35:D47)</f>
        <v>0</v>
      </c>
      <c r="E48" s="30">
        <f t="shared" si="1"/>
        <v>148947400</v>
      </c>
      <c r="F48" s="31">
        <f t="shared" si="1"/>
        <v>141592817</v>
      </c>
      <c r="G48" s="31">
        <f t="shared" si="1"/>
        <v>11362141</v>
      </c>
      <c r="H48" s="31">
        <f t="shared" si="1"/>
        <v>11844454</v>
      </c>
      <c r="I48" s="31">
        <f t="shared" si="1"/>
        <v>10390674</v>
      </c>
      <c r="J48" s="31">
        <f t="shared" si="1"/>
        <v>33597269</v>
      </c>
      <c r="K48" s="31">
        <f t="shared" si="1"/>
        <v>13188207</v>
      </c>
      <c r="L48" s="31">
        <f t="shared" si="1"/>
        <v>12210648</v>
      </c>
      <c r="M48" s="31">
        <f t="shared" si="1"/>
        <v>12662671</v>
      </c>
      <c r="N48" s="31">
        <f t="shared" si="1"/>
        <v>38061526</v>
      </c>
      <c r="O48" s="31">
        <f t="shared" si="1"/>
        <v>13550749</v>
      </c>
      <c r="P48" s="31">
        <f t="shared" si="1"/>
        <v>12163994</v>
      </c>
      <c r="Q48" s="31">
        <f t="shared" si="1"/>
        <v>11294863</v>
      </c>
      <c r="R48" s="31">
        <f t="shared" si="1"/>
        <v>37009606</v>
      </c>
      <c r="S48" s="31">
        <f t="shared" si="1"/>
        <v>10387416</v>
      </c>
      <c r="T48" s="31">
        <f t="shared" si="1"/>
        <v>13562002</v>
      </c>
      <c r="U48" s="31">
        <f t="shared" si="1"/>
        <v>13855467</v>
      </c>
      <c r="V48" s="31">
        <f t="shared" si="1"/>
        <v>37804885</v>
      </c>
      <c r="W48" s="31">
        <f t="shared" si="1"/>
        <v>146473286</v>
      </c>
      <c r="X48" s="31">
        <f t="shared" si="1"/>
        <v>141592815</v>
      </c>
      <c r="Y48" s="31">
        <f t="shared" si="1"/>
        <v>4880471</v>
      </c>
      <c r="Z48" s="32">
        <f>+IF(X48&lt;&gt;0,+(Y48/X48)*100,0)</f>
        <v>3.446835208410822</v>
      </c>
      <c r="AA48" s="29">
        <f>SUM(AA35:AA47)</f>
        <v>141592817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81439736</v>
      </c>
      <c r="D49" s="39">
        <f t="shared" si="2"/>
        <v>0</v>
      </c>
      <c r="E49" s="40">
        <f t="shared" si="2"/>
        <v>82414100</v>
      </c>
      <c r="F49" s="41">
        <f t="shared" si="2"/>
        <v>90368787</v>
      </c>
      <c r="G49" s="41">
        <f t="shared" si="2"/>
        <v>43348994</v>
      </c>
      <c r="H49" s="41">
        <f t="shared" si="2"/>
        <v>-1020877</v>
      </c>
      <c r="I49" s="41">
        <f t="shared" si="2"/>
        <v>-257757</v>
      </c>
      <c r="J49" s="41">
        <f t="shared" si="2"/>
        <v>42070360</v>
      </c>
      <c r="K49" s="41">
        <f t="shared" si="2"/>
        <v>-1872946</v>
      </c>
      <c r="L49" s="41">
        <f t="shared" si="2"/>
        <v>-1466799</v>
      </c>
      <c r="M49" s="41">
        <f t="shared" si="2"/>
        <v>33293774</v>
      </c>
      <c r="N49" s="41">
        <f t="shared" si="2"/>
        <v>29954029</v>
      </c>
      <c r="O49" s="41">
        <f t="shared" si="2"/>
        <v>-2837105</v>
      </c>
      <c r="P49" s="41">
        <f t="shared" si="2"/>
        <v>-1611872</v>
      </c>
      <c r="Q49" s="41">
        <f t="shared" si="2"/>
        <v>25997349</v>
      </c>
      <c r="R49" s="41">
        <f t="shared" si="2"/>
        <v>21548372</v>
      </c>
      <c r="S49" s="41">
        <f t="shared" si="2"/>
        <v>393836</v>
      </c>
      <c r="T49" s="41">
        <f t="shared" si="2"/>
        <v>-2831815</v>
      </c>
      <c r="U49" s="41">
        <f t="shared" si="2"/>
        <v>-3109592</v>
      </c>
      <c r="V49" s="41">
        <f t="shared" si="2"/>
        <v>-5547571</v>
      </c>
      <c r="W49" s="41">
        <f t="shared" si="2"/>
        <v>88025190</v>
      </c>
      <c r="X49" s="41">
        <f t="shared" si="2"/>
        <v>90368789</v>
      </c>
      <c r="Y49" s="41">
        <f t="shared" si="2"/>
        <v>-2343599</v>
      </c>
      <c r="Z49" s="42">
        <f>+IF(X49&lt;&gt;0,+(Y49/X49)*100,0)</f>
        <v>-2.5933721431190144</v>
      </c>
      <c r="AA49" s="39">
        <f>+AA33-AA48</f>
        <v>90368787</v>
      </c>
    </row>
    <row r="50" spans="1:27" x14ac:dyDescent="0.25">
      <c r="A50" s="43" t="s">
        <v>75</v>
      </c>
      <c r="B50" s="15" t="s">
        <v>32</v>
      </c>
      <c r="C50" s="20">
        <v>2312838</v>
      </c>
      <c r="D50" s="20"/>
      <c r="E50" s="21">
        <v>10605000</v>
      </c>
      <c r="F50" s="22">
        <v>7186000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7186000</v>
      </c>
      <c r="Y50" s="22">
        <v>-7186000</v>
      </c>
      <c r="Z50" s="23">
        <v>-100</v>
      </c>
      <c r="AA50" s="20">
        <v>7186000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83752574</v>
      </c>
      <c r="D52" s="48">
        <f t="shared" si="3"/>
        <v>0</v>
      </c>
      <c r="E52" s="49">
        <f t="shared" si="3"/>
        <v>93019100</v>
      </c>
      <c r="F52" s="50">
        <f t="shared" si="3"/>
        <v>97554787</v>
      </c>
      <c r="G52" s="50">
        <f t="shared" si="3"/>
        <v>43348994</v>
      </c>
      <c r="H52" s="50">
        <f t="shared" si="3"/>
        <v>-1020877</v>
      </c>
      <c r="I52" s="50">
        <f t="shared" si="3"/>
        <v>-257757</v>
      </c>
      <c r="J52" s="50">
        <f t="shared" si="3"/>
        <v>42070360</v>
      </c>
      <c r="K52" s="50">
        <f t="shared" si="3"/>
        <v>-1872946</v>
      </c>
      <c r="L52" s="50">
        <f t="shared" si="3"/>
        <v>-1466799</v>
      </c>
      <c r="M52" s="50">
        <f t="shared" si="3"/>
        <v>33293774</v>
      </c>
      <c r="N52" s="50">
        <f t="shared" si="3"/>
        <v>29954029</v>
      </c>
      <c r="O52" s="50">
        <f t="shared" si="3"/>
        <v>-2837105</v>
      </c>
      <c r="P52" s="50">
        <f t="shared" si="3"/>
        <v>-1611872</v>
      </c>
      <c r="Q52" s="50">
        <f t="shared" si="3"/>
        <v>25997349</v>
      </c>
      <c r="R52" s="50">
        <f t="shared" si="3"/>
        <v>21548372</v>
      </c>
      <c r="S52" s="50">
        <f t="shared" si="3"/>
        <v>393836</v>
      </c>
      <c r="T52" s="50">
        <f t="shared" si="3"/>
        <v>-2831815</v>
      </c>
      <c r="U52" s="50">
        <f t="shared" si="3"/>
        <v>-3109592</v>
      </c>
      <c r="V52" s="50">
        <f t="shared" si="3"/>
        <v>-5547571</v>
      </c>
      <c r="W52" s="50">
        <f t="shared" si="3"/>
        <v>88025190</v>
      </c>
      <c r="X52" s="50">
        <f t="shared" si="3"/>
        <v>97554789</v>
      </c>
      <c r="Y52" s="50">
        <f t="shared" si="3"/>
        <v>-9529599</v>
      </c>
      <c r="Z52" s="51">
        <f>+IF(X52&lt;&gt;0,+(Y52/X52)*100,0)</f>
        <v>-9.7684584198116617</v>
      </c>
      <c r="AA52" s="48">
        <f>SUM(AA49:AA51)</f>
        <v>97554787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83752574</v>
      </c>
      <c r="D54" s="54">
        <f>+D52-D53</f>
        <v>0</v>
      </c>
      <c r="E54" s="55">
        <f t="shared" si="4"/>
        <v>93019100</v>
      </c>
      <c r="F54" s="56">
        <f t="shared" si="4"/>
        <v>97554787</v>
      </c>
      <c r="G54" s="56">
        <f t="shared" si="4"/>
        <v>43348994</v>
      </c>
      <c r="H54" s="56">
        <f t="shared" si="4"/>
        <v>-1020877</v>
      </c>
      <c r="I54" s="56">
        <f t="shared" si="4"/>
        <v>-257757</v>
      </c>
      <c r="J54" s="56">
        <f t="shared" si="4"/>
        <v>42070360</v>
      </c>
      <c r="K54" s="56">
        <f t="shared" si="4"/>
        <v>-1872946</v>
      </c>
      <c r="L54" s="56">
        <f t="shared" si="4"/>
        <v>-1466799</v>
      </c>
      <c r="M54" s="56">
        <f t="shared" si="4"/>
        <v>33293774</v>
      </c>
      <c r="N54" s="56">
        <f t="shared" si="4"/>
        <v>29954029</v>
      </c>
      <c r="O54" s="56">
        <f t="shared" si="4"/>
        <v>-2837105</v>
      </c>
      <c r="P54" s="56">
        <f t="shared" si="4"/>
        <v>-1611872</v>
      </c>
      <c r="Q54" s="56">
        <f t="shared" si="4"/>
        <v>25997349</v>
      </c>
      <c r="R54" s="56">
        <f t="shared" si="4"/>
        <v>21548372</v>
      </c>
      <c r="S54" s="56">
        <f t="shared" si="4"/>
        <v>393836</v>
      </c>
      <c r="T54" s="56">
        <f t="shared" si="4"/>
        <v>-2831815</v>
      </c>
      <c r="U54" s="56">
        <f t="shared" si="4"/>
        <v>-3109592</v>
      </c>
      <c r="V54" s="56">
        <f t="shared" si="4"/>
        <v>-5547571</v>
      </c>
      <c r="W54" s="56">
        <f t="shared" si="4"/>
        <v>88025190</v>
      </c>
      <c r="X54" s="56">
        <f t="shared" si="4"/>
        <v>97554789</v>
      </c>
      <c r="Y54" s="56">
        <f t="shared" si="4"/>
        <v>-9529599</v>
      </c>
      <c r="Z54" s="57">
        <f>+IF(X54&lt;&gt;0,+(Y54/X54)*100,0)</f>
        <v>-9.7684584198116617</v>
      </c>
      <c r="AA54" s="54">
        <f>+AA52-AA53</f>
        <v>97554787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83752574</v>
      </c>
      <c r="D57" s="48">
        <f>SUM(D54:D56)</f>
        <v>0</v>
      </c>
      <c r="E57" s="49">
        <f t="shared" si="5"/>
        <v>93019100</v>
      </c>
      <c r="F57" s="50">
        <f t="shared" si="5"/>
        <v>97554787</v>
      </c>
      <c r="G57" s="50">
        <f t="shared" si="5"/>
        <v>43348994</v>
      </c>
      <c r="H57" s="50">
        <f t="shared" si="5"/>
        <v>-1020877</v>
      </c>
      <c r="I57" s="50">
        <f t="shared" si="5"/>
        <v>-257757</v>
      </c>
      <c r="J57" s="50">
        <f t="shared" si="5"/>
        <v>42070360</v>
      </c>
      <c r="K57" s="50">
        <f t="shared" si="5"/>
        <v>-1872946</v>
      </c>
      <c r="L57" s="50">
        <f t="shared" si="5"/>
        <v>-1466799</v>
      </c>
      <c r="M57" s="50">
        <f t="shared" si="5"/>
        <v>33293774</v>
      </c>
      <c r="N57" s="50">
        <f t="shared" si="5"/>
        <v>29954029</v>
      </c>
      <c r="O57" s="50">
        <f t="shared" si="5"/>
        <v>-2837105</v>
      </c>
      <c r="P57" s="50">
        <f t="shared" si="5"/>
        <v>-1611872</v>
      </c>
      <c r="Q57" s="50">
        <f t="shared" si="5"/>
        <v>25997349</v>
      </c>
      <c r="R57" s="50">
        <f t="shared" si="5"/>
        <v>21548372</v>
      </c>
      <c r="S57" s="50">
        <f t="shared" si="5"/>
        <v>393836</v>
      </c>
      <c r="T57" s="50">
        <f t="shared" si="5"/>
        <v>-2831815</v>
      </c>
      <c r="U57" s="50">
        <f t="shared" si="5"/>
        <v>-3109592</v>
      </c>
      <c r="V57" s="50">
        <f t="shared" si="5"/>
        <v>-5547571</v>
      </c>
      <c r="W57" s="50">
        <f t="shared" si="5"/>
        <v>88025190</v>
      </c>
      <c r="X57" s="50">
        <f t="shared" si="5"/>
        <v>97554789</v>
      </c>
      <c r="Y57" s="50">
        <f t="shared" si="5"/>
        <v>-9529599</v>
      </c>
      <c r="Z57" s="51">
        <f>+IF(X57&lt;&gt;0,+(Y57/X57)*100,0)</f>
        <v>-9.7684584198116617</v>
      </c>
      <c r="AA57" s="48">
        <f>SUM(AA54:AA56)</f>
        <v>97554787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83752574</v>
      </c>
      <c r="D60" s="65">
        <f>SUM(D57:D59)</f>
        <v>0</v>
      </c>
      <c r="E60" s="66">
        <f t="shared" si="6"/>
        <v>93019100</v>
      </c>
      <c r="F60" s="67">
        <f t="shared" si="6"/>
        <v>97554787</v>
      </c>
      <c r="G60" s="67">
        <f t="shared" si="6"/>
        <v>43348994</v>
      </c>
      <c r="H60" s="67">
        <f t="shared" si="6"/>
        <v>-1020877</v>
      </c>
      <c r="I60" s="67">
        <f t="shared" si="6"/>
        <v>-257757</v>
      </c>
      <c r="J60" s="67">
        <f t="shared" si="6"/>
        <v>42070360</v>
      </c>
      <c r="K60" s="67">
        <f t="shared" si="6"/>
        <v>-1872946</v>
      </c>
      <c r="L60" s="67">
        <f t="shared" si="6"/>
        <v>-1466799</v>
      </c>
      <c r="M60" s="67">
        <f t="shared" si="6"/>
        <v>33293774</v>
      </c>
      <c r="N60" s="67">
        <f t="shared" si="6"/>
        <v>29954029</v>
      </c>
      <c r="O60" s="67">
        <f t="shared" si="6"/>
        <v>-2837105</v>
      </c>
      <c r="P60" s="67">
        <f t="shared" si="6"/>
        <v>-1611872</v>
      </c>
      <c r="Q60" s="67">
        <f t="shared" si="6"/>
        <v>25997349</v>
      </c>
      <c r="R60" s="67">
        <f t="shared" si="6"/>
        <v>21548372</v>
      </c>
      <c r="S60" s="67">
        <f t="shared" si="6"/>
        <v>393836</v>
      </c>
      <c r="T60" s="67">
        <f t="shared" si="6"/>
        <v>-2831815</v>
      </c>
      <c r="U60" s="67">
        <f t="shared" si="6"/>
        <v>-3109592</v>
      </c>
      <c r="V60" s="67">
        <f t="shared" si="6"/>
        <v>-5547571</v>
      </c>
      <c r="W60" s="67">
        <f t="shared" si="6"/>
        <v>88025190</v>
      </c>
      <c r="X60" s="67">
        <f t="shared" si="6"/>
        <v>97554789</v>
      </c>
      <c r="Y60" s="67">
        <f t="shared" si="6"/>
        <v>-9529599</v>
      </c>
      <c r="Z60" s="68">
        <f>+IF(X60&lt;&gt;0,+(Y60/X60)*100,0)</f>
        <v>-9.7684584198116617</v>
      </c>
      <c r="AA60" s="65">
        <f>SUM(AA57:AA59)</f>
        <v>97554787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15748024</v>
      </c>
      <c r="D9" s="20"/>
      <c r="E9" s="21">
        <v>16276170</v>
      </c>
      <c r="F9" s="22">
        <v>17107760</v>
      </c>
      <c r="G9" s="22">
        <v>1381948</v>
      </c>
      <c r="H9" s="22">
        <v>1361052</v>
      </c>
      <c r="I9" s="22">
        <v>1369275</v>
      </c>
      <c r="J9" s="22">
        <v>4112275</v>
      </c>
      <c r="K9" s="22">
        <v>1369118</v>
      </c>
      <c r="L9" s="22">
        <v>1358426</v>
      </c>
      <c r="M9" s="22">
        <v>1365641</v>
      </c>
      <c r="N9" s="22">
        <v>4093185</v>
      </c>
      <c r="O9" s="22">
        <v>1448803</v>
      </c>
      <c r="P9" s="22">
        <v>1446087</v>
      </c>
      <c r="Q9" s="22">
        <v>1446024</v>
      </c>
      <c r="R9" s="22">
        <v>4340914</v>
      </c>
      <c r="S9" s="22">
        <v>1434225</v>
      </c>
      <c r="T9" s="22">
        <v>1416083</v>
      </c>
      <c r="U9" s="22">
        <v>1415409</v>
      </c>
      <c r="V9" s="22">
        <v>4265717</v>
      </c>
      <c r="W9" s="22">
        <v>16812091</v>
      </c>
      <c r="X9" s="22">
        <v>17107760</v>
      </c>
      <c r="Y9" s="22">
        <v>-295669</v>
      </c>
      <c r="Z9" s="23">
        <v>-1.728274186684873</v>
      </c>
      <c r="AA9" s="20">
        <v>17107760</v>
      </c>
    </row>
    <row r="10" spans="1:27" x14ac:dyDescent="0.25">
      <c r="A10" s="19" t="s">
        <v>38</v>
      </c>
      <c r="B10" s="15" t="s">
        <v>32</v>
      </c>
      <c r="C10" s="20">
        <v>34512</v>
      </c>
      <c r="D10" s="20"/>
      <c r="E10" s="21">
        <v>55600</v>
      </c>
      <c r="F10" s="22">
        <v>55600</v>
      </c>
      <c r="G10" s="22">
        <v>304</v>
      </c>
      <c r="H10" s="22">
        <v>1449</v>
      </c>
      <c r="I10" s="22">
        <v>1497</v>
      </c>
      <c r="J10" s="22">
        <v>3250</v>
      </c>
      <c r="K10" s="22">
        <v>1662</v>
      </c>
      <c r="L10" s="22">
        <v>2209</v>
      </c>
      <c r="M10" s="22">
        <v>158</v>
      </c>
      <c r="N10" s="22">
        <v>4029</v>
      </c>
      <c r="O10" s="22">
        <v>1393</v>
      </c>
      <c r="P10" s="22">
        <v>2652</v>
      </c>
      <c r="Q10" s="22">
        <v>6436</v>
      </c>
      <c r="R10" s="22">
        <v>10481</v>
      </c>
      <c r="S10" s="22">
        <v>4357</v>
      </c>
      <c r="T10" s="22">
        <v>3103</v>
      </c>
      <c r="U10" s="22">
        <v>882</v>
      </c>
      <c r="V10" s="22">
        <v>8342</v>
      </c>
      <c r="W10" s="22">
        <v>26102</v>
      </c>
      <c r="X10" s="22">
        <v>55600</v>
      </c>
      <c r="Y10" s="22">
        <v>-29498</v>
      </c>
      <c r="Z10" s="23">
        <v>-53.053956834532379</v>
      </c>
      <c r="AA10" s="20">
        <v>55600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1240538</v>
      </c>
      <c r="D13" s="20"/>
      <c r="E13" s="21">
        <v>1030000</v>
      </c>
      <c r="F13" s="22">
        <v>1030000</v>
      </c>
      <c r="G13" s="22">
        <v>92686</v>
      </c>
      <c r="H13" s="22">
        <v>95822</v>
      </c>
      <c r="I13" s="22">
        <v>96679</v>
      </c>
      <c r="J13" s="22">
        <v>285187</v>
      </c>
      <c r="K13" s="22">
        <v>99145</v>
      </c>
      <c r="L13" s="22">
        <v>97770</v>
      </c>
      <c r="M13" s="22">
        <v>99331</v>
      </c>
      <c r="N13" s="22">
        <v>296246</v>
      </c>
      <c r="O13" s="22">
        <v>101255</v>
      </c>
      <c r="P13" s="22">
        <v>98237</v>
      </c>
      <c r="Q13" s="22">
        <v>101850</v>
      </c>
      <c r="R13" s="22">
        <v>301342</v>
      </c>
      <c r="S13" s="22">
        <v>112053</v>
      </c>
      <c r="T13" s="22">
        <v>112918</v>
      </c>
      <c r="U13" s="22">
        <v>110225</v>
      </c>
      <c r="V13" s="22">
        <v>335196</v>
      </c>
      <c r="W13" s="22">
        <v>1217971</v>
      </c>
      <c r="X13" s="22">
        <v>1030000</v>
      </c>
      <c r="Y13" s="22">
        <v>187971</v>
      </c>
      <c r="Z13" s="23">
        <v>18.249611650485438</v>
      </c>
      <c r="AA13" s="20">
        <v>1030000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>
        <v>800000</v>
      </c>
      <c r="Q20" s="22"/>
      <c r="R20" s="22">
        <v>800000</v>
      </c>
      <c r="S20" s="22"/>
      <c r="T20" s="22"/>
      <c r="U20" s="22"/>
      <c r="V20" s="22"/>
      <c r="W20" s="22">
        <v>800000</v>
      </c>
      <c r="X20" s="22"/>
      <c r="Y20" s="22">
        <v>800000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14217780</v>
      </c>
      <c r="D26" s="20"/>
      <c r="E26" s="21">
        <v>15611770</v>
      </c>
      <c r="F26" s="22">
        <v>17823730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17823730</v>
      </c>
      <c r="Y26" s="22">
        <v>-17823730</v>
      </c>
      <c r="Z26" s="23">
        <v>-100</v>
      </c>
      <c r="AA26" s="20">
        <v>17823730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31240854</v>
      </c>
      <c r="D33" s="29">
        <f t="shared" ref="D33:Y33" si="0">SUM(D6:D32)</f>
        <v>0</v>
      </c>
      <c r="E33" s="30">
        <f t="shared" si="0"/>
        <v>32973540</v>
      </c>
      <c r="F33" s="31">
        <f t="shared" si="0"/>
        <v>36017090</v>
      </c>
      <c r="G33" s="31">
        <f t="shared" si="0"/>
        <v>1474938</v>
      </c>
      <c r="H33" s="31">
        <f t="shared" si="0"/>
        <v>1458323</v>
      </c>
      <c r="I33" s="31">
        <f t="shared" si="0"/>
        <v>1467451</v>
      </c>
      <c r="J33" s="31">
        <f t="shared" si="0"/>
        <v>4400712</v>
      </c>
      <c r="K33" s="31">
        <f t="shared" si="0"/>
        <v>1469925</v>
      </c>
      <c r="L33" s="31">
        <f t="shared" si="0"/>
        <v>1458405</v>
      </c>
      <c r="M33" s="31">
        <f t="shared" si="0"/>
        <v>1465130</v>
      </c>
      <c r="N33" s="31">
        <f t="shared" si="0"/>
        <v>4393460</v>
      </c>
      <c r="O33" s="31">
        <f t="shared" si="0"/>
        <v>1551451</v>
      </c>
      <c r="P33" s="31">
        <f t="shared" si="0"/>
        <v>2346976</v>
      </c>
      <c r="Q33" s="31">
        <f t="shared" si="0"/>
        <v>1554310</v>
      </c>
      <c r="R33" s="31">
        <f t="shared" si="0"/>
        <v>5452737</v>
      </c>
      <c r="S33" s="31">
        <f t="shared" si="0"/>
        <v>1550635</v>
      </c>
      <c r="T33" s="31">
        <f t="shared" si="0"/>
        <v>1532104</v>
      </c>
      <c r="U33" s="31">
        <f t="shared" si="0"/>
        <v>1526516</v>
      </c>
      <c r="V33" s="31">
        <f t="shared" si="0"/>
        <v>4609255</v>
      </c>
      <c r="W33" s="31">
        <f t="shared" si="0"/>
        <v>18856164</v>
      </c>
      <c r="X33" s="31">
        <f t="shared" si="0"/>
        <v>36017090</v>
      </c>
      <c r="Y33" s="31">
        <f t="shared" si="0"/>
        <v>-17160926</v>
      </c>
      <c r="Z33" s="32">
        <f>+IF(X33&lt;&gt;0,+(Y33/X33)*100,0)</f>
        <v>-47.646619979570808</v>
      </c>
      <c r="AA33" s="29">
        <f>SUM(AA6:AA32)</f>
        <v>36017090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14735241</v>
      </c>
      <c r="D35" s="20"/>
      <c r="E35" s="21">
        <v>15569090</v>
      </c>
      <c r="F35" s="22">
        <v>16360670</v>
      </c>
      <c r="G35" s="22">
        <v>1279552</v>
      </c>
      <c r="H35" s="22">
        <v>1124778</v>
      </c>
      <c r="I35" s="22">
        <v>1359525</v>
      </c>
      <c r="J35" s="22">
        <v>3763855</v>
      </c>
      <c r="K35" s="22">
        <v>1227191</v>
      </c>
      <c r="L35" s="22">
        <v>1047582</v>
      </c>
      <c r="M35" s="22">
        <v>1227962</v>
      </c>
      <c r="N35" s="22">
        <v>3502735</v>
      </c>
      <c r="O35" s="22">
        <v>2048301</v>
      </c>
      <c r="P35" s="22">
        <v>1275009</v>
      </c>
      <c r="Q35" s="22">
        <v>1270654</v>
      </c>
      <c r="R35" s="22">
        <v>4593964</v>
      </c>
      <c r="S35" s="22">
        <v>1274264</v>
      </c>
      <c r="T35" s="22">
        <v>1332086</v>
      </c>
      <c r="U35" s="22">
        <v>1287200</v>
      </c>
      <c r="V35" s="22">
        <v>3893550</v>
      </c>
      <c r="W35" s="22">
        <v>15754104</v>
      </c>
      <c r="X35" s="22">
        <v>16360670</v>
      </c>
      <c r="Y35" s="22">
        <v>-606566</v>
      </c>
      <c r="Z35" s="23">
        <v>-3.7074643031122809</v>
      </c>
      <c r="AA35" s="20">
        <v>16360670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2329791</v>
      </c>
      <c r="D38" s="20"/>
      <c r="E38" s="21">
        <v>2346740</v>
      </c>
      <c r="F38" s="22">
        <v>2696740</v>
      </c>
      <c r="G38" s="22">
        <v>1403</v>
      </c>
      <c r="H38" s="22">
        <v>369360</v>
      </c>
      <c r="I38" s="22">
        <v>435761</v>
      </c>
      <c r="J38" s="22">
        <v>806524</v>
      </c>
      <c r="K38" s="22">
        <v>259564</v>
      </c>
      <c r="L38" s="22">
        <v>319044</v>
      </c>
      <c r="M38" s="22">
        <v>113553</v>
      </c>
      <c r="N38" s="22">
        <v>692161</v>
      </c>
      <c r="O38" s="22">
        <v>-162397</v>
      </c>
      <c r="P38" s="22">
        <v>171539</v>
      </c>
      <c r="Q38" s="22">
        <v>330437</v>
      </c>
      <c r="R38" s="22">
        <v>339579</v>
      </c>
      <c r="S38" s="22">
        <v>235987</v>
      </c>
      <c r="T38" s="22">
        <v>107195</v>
      </c>
      <c r="U38" s="22">
        <v>73507</v>
      </c>
      <c r="V38" s="22">
        <v>416689</v>
      </c>
      <c r="W38" s="22">
        <v>2254953</v>
      </c>
      <c r="X38" s="22">
        <v>2696740</v>
      </c>
      <c r="Y38" s="22">
        <v>-441787</v>
      </c>
      <c r="Z38" s="23">
        <v>-16.38226154542151</v>
      </c>
      <c r="AA38" s="20">
        <v>2696740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10102704</v>
      </c>
      <c r="D42" s="20"/>
      <c r="E42" s="21">
        <v>10778280</v>
      </c>
      <c r="F42" s="22">
        <v>13885530</v>
      </c>
      <c r="G42" s="22">
        <v>129689</v>
      </c>
      <c r="H42" s="22">
        <v>1125882</v>
      </c>
      <c r="I42" s="22">
        <v>1004096</v>
      </c>
      <c r="J42" s="22">
        <v>2259667</v>
      </c>
      <c r="K42" s="22">
        <v>898167</v>
      </c>
      <c r="L42" s="22">
        <v>1060026</v>
      </c>
      <c r="M42" s="22">
        <v>1222463</v>
      </c>
      <c r="N42" s="22">
        <v>3180656</v>
      </c>
      <c r="O42" s="22">
        <v>1316841</v>
      </c>
      <c r="P42" s="22">
        <v>952324</v>
      </c>
      <c r="Q42" s="22">
        <v>480342</v>
      </c>
      <c r="R42" s="22">
        <v>2749507</v>
      </c>
      <c r="S42" s="22">
        <v>1655064</v>
      </c>
      <c r="T42" s="22">
        <v>1271954</v>
      </c>
      <c r="U42" s="22">
        <v>1624054</v>
      </c>
      <c r="V42" s="22">
        <v>4551072</v>
      </c>
      <c r="W42" s="22">
        <v>12740902</v>
      </c>
      <c r="X42" s="22">
        <v>13885530</v>
      </c>
      <c r="Y42" s="22">
        <v>-1144628</v>
      </c>
      <c r="Z42" s="23">
        <v>-8.2433151633391013</v>
      </c>
      <c r="AA42" s="20">
        <v>13885530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459594</v>
      </c>
      <c r="V44" s="22">
        <v>459594</v>
      </c>
      <c r="W44" s="22">
        <v>459594</v>
      </c>
      <c r="X44" s="22"/>
      <c r="Y44" s="22">
        <v>459594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951148</v>
      </c>
      <c r="D45" s="20"/>
      <c r="E45" s="21">
        <v>1421950</v>
      </c>
      <c r="F45" s="22">
        <v>1800550</v>
      </c>
      <c r="G45" s="22">
        <v>106752</v>
      </c>
      <c r="H45" s="22">
        <v>365168</v>
      </c>
      <c r="I45" s="22">
        <v>14595</v>
      </c>
      <c r="J45" s="22">
        <v>486515</v>
      </c>
      <c r="K45" s="22">
        <v>9582</v>
      </c>
      <c r="L45" s="22">
        <v>322432</v>
      </c>
      <c r="M45" s="22">
        <v>3071</v>
      </c>
      <c r="N45" s="22">
        <v>335085</v>
      </c>
      <c r="O45" s="22">
        <v>28131</v>
      </c>
      <c r="P45" s="22">
        <v>262536</v>
      </c>
      <c r="Q45" s="22">
        <v>69797</v>
      </c>
      <c r="R45" s="22">
        <v>360464</v>
      </c>
      <c r="S45" s="22">
        <v>96670</v>
      </c>
      <c r="T45" s="22">
        <v>58138</v>
      </c>
      <c r="U45" s="22">
        <v>311199</v>
      </c>
      <c r="V45" s="22">
        <v>466007</v>
      </c>
      <c r="W45" s="22">
        <v>1648071</v>
      </c>
      <c r="X45" s="22">
        <v>1800550</v>
      </c>
      <c r="Y45" s="22">
        <v>-152479</v>
      </c>
      <c r="Z45" s="23">
        <v>-8.4684679681208515</v>
      </c>
      <c r="AA45" s="20">
        <v>1800550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28118884</v>
      </c>
      <c r="D48" s="29">
        <f t="shared" ref="D48:Y48" si="1">SUM(D35:D47)</f>
        <v>0</v>
      </c>
      <c r="E48" s="30">
        <f t="shared" si="1"/>
        <v>30116060</v>
      </c>
      <c r="F48" s="31">
        <f t="shared" si="1"/>
        <v>34743490</v>
      </c>
      <c r="G48" s="31">
        <f t="shared" si="1"/>
        <v>1517396</v>
      </c>
      <c r="H48" s="31">
        <f t="shared" si="1"/>
        <v>2985188</v>
      </c>
      <c r="I48" s="31">
        <f t="shared" si="1"/>
        <v>2813977</v>
      </c>
      <c r="J48" s="31">
        <f t="shared" si="1"/>
        <v>7316561</v>
      </c>
      <c r="K48" s="31">
        <f t="shared" si="1"/>
        <v>2394504</v>
      </c>
      <c r="L48" s="31">
        <f t="shared" si="1"/>
        <v>2749084</v>
      </c>
      <c r="M48" s="31">
        <f t="shared" si="1"/>
        <v>2567049</v>
      </c>
      <c r="N48" s="31">
        <f t="shared" si="1"/>
        <v>7710637</v>
      </c>
      <c r="O48" s="31">
        <f t="shared" si="1"/>
        <v>3230876</v>
      </c>
      <c r="P48" s="31">
        <f t="shared" si="1"/>
        <v>2661408</v>
      </c>
      <c r="Q48" s="31">
        <f t="shared" si="1"/>
        <v>2151230</v>
      </c>
      <c r="R48" s="31">
        <f t="shared" si="1"/>
        <v>8043514</v>
      </c>
      <c r="S48" s="31">
        <f t="shared" si="1"/>
        <v>3261985</v>
      </c>
      <c r="T48" s="31">
        <f t="shared" si="1"/>
        <v>2769373</v>
      </c>
      <c r="U48" s="31">
        <f t="shared" si="1"/>
        <v>3755554</v>
      </c>
      <c r="V48" s="31">
        <f t="shared" si="1"/>
        <v>9786912</v>
      </c>
      <c r="W48" s="31">
        <f t="shared" si="1"/>
        <v>32857624</v>
      </c>
      <c r="X48" s="31">
        <f t="shared" si="1"/>
        <v>34743490</v>
      </c>
      <c r="Y48" s="31">
        <f t="shared" si="1"/>
        <v>-1885866</v>
      </c>
      <c r="Z48" s="32">
        <f>+IF(X48&lt;&gt;0,+(Y48/X48)*100,0)</f>
        <v>-5.4279693836169018</v>
      </c>
      <c r="AA48" s="29">
        <f>SUM(AA35:AA47)</f>
        <v>34743490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3121970</v>
      </c>
      <c r="D49" s="39">
        <f t="shared" si="2"/>
        <v>0</v>
      </c>
      <c r="E49" s="40">
        <f t="shared" si="2"/>
        <v>2857480</v>
      </c>
      <c r="F49" s="41">
        <f t="shared" si="2"/>
        <v>1273600</v>
      </c>
      <c r="G49" s="41">
        <f t="shared" si="2"/>
        <v>-42458</v>
      </c>
      <c r="H49" s="41">
        <f t="shared" si="2"/>
        <v>-1526865</v>
      </c>
      <c r="I49" s="41">
        <f t="shared" si="2"/>
        <v>-1346526</v>
      </c>
      <c r="J49" s="41">
        <f t="shared" si="2"/>
        <v>-2915849</v>
      </c>
      <c r="K49" s="41">
        <f t="shared" si="2"/>
        <v>-924579</v>
      </c>
      <c r="L49" s="41">
        <f t="shared" si="2"/>
        <v>-1290679</v>
      </c>
      <c r="M49" s="41">
        <f t="shared" si="2"/>
        <v>-1101919</v>
      </c>
      <c r="N49" s="41">
        <f t="shared" si="2"/>
        <v>-3317177</v>
      </c>
      <c r="O49" s="41">
        <f t="shared" si="2"/>
        <v>-1679425</v>
      </c>
      <c r="P49" s="41">
        <f t="shared" si="2"/>
        <v>-314432</v>
      </c>
      <c r="Q49" s="41">
        <f t="shared" si="2"/>
        <v>-596920</v>
      </c>
      <c r="R49" s="41">
        <f t="shared" si="2"/>
        <v>-2590777</v>
      </c>
      <c r="S49" s="41">
        <f t="shared" si="2"/>
        <v>-1711350</v>
      </c>
      <c r="T49" s="41">
        <f t="shared" si="2"/>
        <v>-1237269</v>
      </c>
      <c r="U49" s="41">
        <f t="shared" si="2"/>
        <v>-2229038</v>
      </c>
      <c r="V49" s="41">
        <f t="shared" si="2"/>
        <v>-5177657</v>
      </c>
      <c r="W49" s="41">
        <f t="shared" si="2"/>
        <v>-14001460</v>
      </c>
      <c r="X49" s="41">
        <f t="shared" si="2"/>
        <v>1273600</v>
      </c>
      <c r="Y49" s="41">
        <f t="shared" si="2"/>
        <v>-15275060</v>
      </c>
      <c r="Z49" s="42">
        <f>+IF(X49&lt;&gt;0,+(Y49/X49)*100,0)</f>
        <v>-1199.360866834171</v>
      </c>
      <c r="AA49" s="39">
        <f>+AA33-AA48</f>
        <v>1273600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3121970</v>
      </c>
      <c r="D52" s="48">
        <f t="shared" si="3"/>
        <v>0</v>
      </c>
      <c r="E52" s="49">
        <f t="shared" si="3"/>
        <v>2857480</v>
      </c>
      <c r="F52" s="50">
        <f t="shared" si="3"/>
        <v>1273600</v>
      </c>
      <c r="G52" s="50">
        <f t="shared" si="3"/>
        <v>-42458</v>
      </c>
      <c r="H52" s="50">
        <f t="shared" si="3"/>
        <v>-1526865</v>
      </c>
      <c r="I52" s="50">
        <f t="shared" si="3"/>
        <v>-1346526</v>
      </c>
      <c r="J52" s="50">
        <f t="shared" si="3"/>
        <v>-2915849</v>
      </c>
      <c r="K52" s="50">
        <f t="shared" si="3"/>
        <v>-924579</v>
      </c>
      <c r="L52" s="50">
        <f t="shared" si="3"/>
        <v>-1290679</v>
      </c>
      <c r="M52" s="50">
        <f t="shared" si="3"/>
        <v>-1101919</v>
      </c>
      <c r="N52" s="50">
        <f t="shared" si="3"/>
        <v>-3317177</v>
      </c>
      <c r="O52" s="50">
        <f t="shared" si="3"/>
        <v>-1679425</v>
      </c>
      <c r="P52" s="50">
        <f t="shared" si="3"/>
        <v>-314432</v>
      </c>
      <c r="Q52" s="50">
        <f t="shared" si="3"/>
        <v>-596920</v>
      </c>
      <c r="R52" s="50">
        <f t="shared" si="3"/>
        <v>-2590777</v>
      </c>
      <c r="S52" s="50">
        <f t="shared" si="3"/>
        <v>-1711350</v>
      </c>
      <c r="T52" s="50">
        <f t="shared" si="3"/>
        <v>-1237269</v>
      </c>
      <c r="U52" s="50">
        <f t="shared" si="3"/>
        <v>-2229038</v>
      </c>
      <c r="V52" s="50">
        <f t="shared" si="3"/>
        <v>-5177657</v>
      </c>
      <c r="W52" s="50">
        <f t="shared" si="3"/>
        <v>-14001460</v>
      </c>
      <c r="X52" s="50">
        <f t="shared" si="3"/>
        <v>1273600</v>
      </c>
      <c r="Y52" s="50">
        <f t="shared" si="3"/>
        <v>-15275060</v>
      </c>
      <c r="Z52" s="51">
        <f>+IF(X52&lt;&gt;0,+(Y52/X52)*100,0)</f>
        <v>-1199.360866834171</v>
      </c>
      <c r="AA52" s="48">
        <f>SUM(AA49:AA51)</f>
        <v>1273600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3121970</v>
      </c>
      <c r="D54" s="54">
        <f>+D52-D53</f>
        <v>0</v>
      </c>
      <c r="E54" s="55">
        <f t="shared" si="4"/>
        <v>2857480</v>
      </c>
      <c r="F54" s="56">
        <f t="shared" si="4"/>
        <v>1273600</v>
      </c>
      <c r="G54" s="56">
        <f t="shared" si="4"/>
        <v>-42458</v>
      </c>
      <c r="H54" s="56">
        <f t="shared" si="4"/>
        <v>-1526865</v>
      </c>
      <c r="I54" s="56">
        <f t="shared" si="4"/>
        <v>-1346526</v>
      </c>
      <c r="J54" s="56">
        <f t="shared" si="4"/>
        <v>-2915849</v>
      </c>
      <c r="K54" s="56">
        <f t="shared" si="4"/>
        <v>-924579</v>
      </c>
      <c r="L54" s="56">
        <f t="shared" si="4"/>
        <v>-1290679</v>
      </c>
      <c r="M54" s="56">
        <f t="shared" si="4"/>
        <v>-1101919</v>
      </c>
      <c r="N54" s="56">
        <f t="shared" si="4"/>
        <v>-3317177</v>
      </c>
      <c r="O54" s="56">
        <f t="shared" si="4"/>
        <v>-1679425</v>
      </c>
      <c r="P54" s="56">
        <f t="shared" si="4"/>
        <v>-314432</v>
      </c>
      <c r="Q54" s="56">
        <f t="shared" si="4"/>
        <v>-596920</v>
      </c>
      <c r="R54" s="56">
        <f t="shared" si="4"/>
        <v>-2590777</v>
      </c>
      <c r="S54" s="56">
        <f t="shared" si="4"/>
        <v>-1711350</v>
      </c>
      <c r="T54" s="56">
        <f t="shared" si="4"/>
        <v>-1237269</v>
      </c>
      <c r="U54" s="56">
        <f t="shared" si="4"/>
        <v>-2229038</v>
      </c>
      <c r="V54" s="56">
        <f t="shared" si="4"/>
        <v>-5177657</v>
      </c>
      <c r="W54" s="56">
        <f t="shared" si="4"/>
        <v>-14001460</v>
      </c>
      <c r="X54" s="56">
        <f t="shared" si="4"/>
        <v>1273600</v>
      </c>
      <c r="Y54" s="56">
        <f t="shared" si="4"/>
        <v>-15275060</v>
      </c>
      <c r="Z54" s="57">
        <f>+IF(X54&lt;&gt;0,+(Y54/X54)*100,0)</f>
        <v>-1199.360866834171</v>
      </c>
      <c r="AA54" s="54">
        <f>+AA52-AA53</f>
        <v>1273600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3121970</v>
      </c>
      <c r="D57" s="48">
        <f>SUM(D54:D56)</f>
        <v>0</v>
      </c>
      <c r="E57" s="49">
        <f t="shared" si="5"/>
        <v>2857480</v>
      </c>
      <c r="F57" s="50">
        <f t="shared" si="5"/>
        <v>1273600</v>
      </c>
      <c r="G57" s="50">
        <f t="shared" si="5"/>
        <v>-42458</v>
      </c>
      <c r="H57" s="50">
        <f t="shared" si="5"/>
        <v>-1526865</v>
      </c>
      <c r="I57" s="50">
        <f t="shared" si="5"/>
        <v>-1346526</v>
      </c>
      <c r="J57" s="50">
        <f t="shared" si="5"/>
        <v>-2915849</v>
      </c>
      <c r="K57" s="50">
        <f t="shared" si="5"/>
        <v>-924579</v>
      </c>
      <c r="L57" s="50">
        <f t="shared" si="5"/>
        <v>-1290679</v>
      </c>
      <c r="M57" s="50">
        <f t="shared" si="5"/>
        <v>-1101919</v>
      </c>
      <c r="N57" s="50">
        <f t="shared" si="5"/>
        <v>-3317177</v>
      </c>
      <c r="O57" s="50">
        <f t="shared" si="5"/>
        <v>-1679425</v>
      </c>
      <c r="P57" s="50">
        <f t="shared" si="5"/>
        <v>-314432</v>
      </c>
      <c r="Q57" s="50">
        <f t="shared" si="5"/>
        <v>-596920</v>
      </c>
      <c r="R57" s="50">
        <f t="shared" si="5"/>
        <v>-2590777</v>
      </c>
      <c r="S57" s="50">
        <f t="shared" si="5"/>
        <v>-1711350</v>
      </c>
      <c r="T57" s="50">
        <f t="shared" si="5"/>
        <v>-1237269</v>
      </c>
      <c r="U57" s="50">
        <f t="shared" si="5"/>
        <v>-2229038</v>
      </c>
      <c r="V57" s="50">
        <f t="shared" si="5"/>
        <v>-5177657</v>
      </c>
      <c r="W57" s="50">
        <f t="shared" si="5"/>
        <v>-14001460</v>
      </c>
      <c r="X57" s="50">
        <f t="shared" si="5"/>
        <v>1273600</v>
      </c>
      <c r="Y57" s="50">
        <f t="shared" si="5"/>
        <v>-15275060</v>
      </c>
      <c r="Z57" s="51">
        <f>+IF(X57&lt;&gt;0,+(Y57/X57)*100,0)</f>
        <v>-1199.360866834171</v>
      </c>
      <c r="AA57" s="48">
        <f>SUM(AA54:AA56)</f>
        <v>1273600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3121970</v>
      </c>
      <c r="D60" s="65">
        <f>SUM(D57:D59)</f>
        <v>0</v>
      </c>
      <c r="E60" s="66">
        <f t="shared" si="6"/>
        <v>2857480</v>
      </c>
      <c r="F60" s="67">
        <f t="shared" si="6"/>
        <v>1273600</v>
      </c>
      <c r="G60" s="67">
        <f t="shared" si="6"/>
        <v>-42458</v>
      </c>
      <c r="H60" s="67">
        <f t="shared" si="6"/>
        <v>-1526865</v>
      </c>
      <c r="I60" s="67">
        <f t="shared" si="6"/>
        <v>-1346526</v>
      </c>
      <c r="J60" s="67">
        <f t="shared" si="6"/>
        <v>-2915849</v>
      </c>
      <c r="K60" s="67">
        <f t="shared" si="6"/>
        <v>-924579</v>
      </c>
      <c r="L60" s="67">
        <f t="shared" si="6"/>
        <v>-1290679</v>
      </c>
      <c r="M60" s="67">
        <f t="shared" si="6"/>
        <v>-1101919</v>
      </c>
      <c r="N60" s="67">
        <f t="shared" si="6"/>
        <v>-3317177</v>
      </c>
      <c r="O60" s="67">
        <f t="shared" si="6"/>
        <v>-1679425</v>
      </c>
      <c r="P60" s="67">
        <f t="shared" si="6"/>
        <v>-314432</v>
      </c>
      <c r="Q60" s="67">
        <f t="shared" si="6"/>
        <v>-596920</v>
      </c>
      <c r="R60" s="67">
        <f t="shared" si="6"/>
        <v>-2590777</v>
      </c>
      <c r="S60" s="67">
        <f t="shared" si="6"/>
        <v>-1711350</v>
      </c>
      <c r="T60" s="67">
        <f t="shared" si="6"/>
        <v>-1237269</v>
      </c>
      <c r="U60" s="67">
        <f t="shared" si="6"/>
        <v>-2229038</v>
      </c>
      <c r="V60" s="67">
        <f t="shared" si="6"/>
        <v>-5177657</v>
      </c>
      <c r="W60" s="67">
        <f t="shared" si="6"/>
        <v>-14001460</v>
      </c>
      <c r="X60" s="67">
        <f t="shared" si="6"/>
        <v>1273600</v>
      </c>
      <c r="Y60" s="67">
        <f t="shared" si="6"/>
        <v>-15275060</v>
      </c>
      <c r="Z60" s="68">
        <f>+IF(X60&lt;&gt;0,+(Y60/X60)*100,0)</f>
        <v>-1199.360866834171</v>
      </c>
      <c r="AA60" s="65">
        <f>SUM(AA57:AA59)</f>
        <v>1273600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2002465</v>
      </c>
      <c r="D9" s="20"/>
      <c r="E9" s="21">
        <v>2053552</v>
      </c>
      <c r="F9" s="22">
        <v>2037340</v>
      </c>
      <c r="G9" s="22">
        <v>173205</v>
      </c>
      <c r="H9" s="22">
        <v>173101</v>
      </c>
      <c r="I9" s="22">
        <v>153594</v>
      </c>
      <c r="J9" s="22">
        <v>499900</v>
      </c>
      <c r="K9" s="22">
        <v>133179</v>
      </c>
      <c r="L9" s="22">
        <v>139640</v>
      </c>
      <c r="M9" s="22">
        <v>139640</v>
      </c>
      <c r="N9" s="22">
        <v>412459</v>
      </c>
      <c r="O9" s="22">
        <v>47195</v>
      </c>
      <c r="P9" s="22">
        <v>138944</v>
      </c>
      <c r="Q9" s="22">
        <v>133475</v>
      </c>
      <c r="R9" s="22">
        <v>319614</v>
      </c>
      <c r="S9" s="22">
        <v>137414</v>
      </c>
      <c r="T9" s="22">
        <v>137223</v>
      </c>
      <c r="U9" s="22">
        <v>134931</v>
      </c>
      <c r="V9" s="22">
        <v>409568</v>
      </c>
      <c r="W9" s="22">
        <v>1641541</v>
      </c>
      <c r="X9" s="22">
        <v>2037340</v>
      </c>
      <c r="Y9" s="22">
        <v>-395799</v>
      </c>
      <c r="Z9" s="23">
        <v>-19.42724336635024</v>
      </c>
      <c r="AA9" s="20">
        <v>2037340</v>
      </c>
    </row>
    <row r="10" spans="1:27" x14ac:dyDescent="0.25">
      <c r="A10" s="19" t="s">
        <v>38</v>
      </c>
      <c r="B10" s="15" t="s">
        <v>32</v>
      </c>
      <c r="C10" s="20">
        <v>500000</v>
      </c>
      <c r="D10" s="20"/>
      <c r="E10" s="21">
        <v>50331</v>
      </c>
      <c r="F10" s="22">
        <v>50331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50331</v>
      </c>
      <c r="Y10" s="22">
        <v>-50331</v>
      </c>
      <c r="Z10" s="23">
        <v>-100</v>
      </c>
      <c r="AA10" s="20">
        <v>50331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2502465</v>
      </c>
      <c r="D33" s="29">
        <f t="shared" ref="D33:Y33" si="0">SUM(D6:D32)</f>
        <v>0</v>
      </c>
      <c r="E33" s="30">
        <f t="shared" si="0"/>
        <v>2103883</v>
      </c>
      <c r="F33" s="31">
        <f t="shared" si="0"/>
        <v>2087671</v>
      </c>
      <c r="G33" s="31">
        <f t="shared" si="0"/>
        <v>173205</v>
      </c>
      <c r="H33" s="31">
        <f t="shared" si="0"/>
        <v>173101</v>
      </c>
      <c r="I33" s="31">
        <f t="shared" si="0"/>
        <v>153594</v>
      </c>
      <c r="J33" s="31">
        <f t="shared" si="0"/>
        <v>499900</v>
      </c>
      <c r="K33" s="31">
        <f t="shared" si="0"/>
        <v>133179</v>
      </c>
      <c r="L33" s="31">
        <f t="shared" si="0"/>
        <v>139640</v>
      </c>
      <c r="M33" s="31">
        <f t="shared" si="0"/>
        <v>139640</v>
      </c>
      <c r="N33" s="31">
        <f t="shared" si="0"/>
        <v>412459</v>
      </c>
      <c r="O33" s="31">
        <f t="shared" si="0"/>
        <v>47195</v>
      </c>
      <c r="P33" s="31">
        <f t="shared" si="0"/>
        <v>138944</v>
      </c>
      <c r="Q33" s="31">
        <f t="shared" si="0"/>
        <v>133475</v>
      </c>
      <c r="R33" s="31">
        <f t="shared" si="0"/>
        <v>319614</v>
      </c>
      <c r="S33" s="31">
        <f t="shared" si="0"/>
        <v>137414</v>
      </c>
      <c r="T33" s="31">
        <f t="shared" si="0"/>
        <v>137223</v>
      </c>
      <c r="U33" s="31">
        <f t="shared" si="0"/>
        <v>134931</v>
      </c>
      <c r="V33" s="31">
        <f t="shared" si="0"/>
        <v>409568</v>
      </c>
      <c r="W33" s="31">
        <f t="shared" si="0"/>
        <v>1641541</v>
      </c>
      <c r="X33" s="31">
        <f t="shared" si="0"/>
        <v>2087671</v>
      </c>
      <c r="Y33" s="31">
        <f t="shared" si="0"/>
        <v>-446130</v>
      </c>
      <c r="Z33" s="32">
        <f>+IF(X33&lt;&gt;0,+(Y33/X33)*100,0)</f>
        <v>-21.369746478252559</v>
      </c>
      <c r="AA33" s="29">
        <f>SUM(AA6:AA32)</f>
        <v>2087671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1966728</v>
      </c>
      <c r="D35" s="20"/>
      <c r="E35" s="21">
        <v>1873580</v>
      </c>
      <c r="F35" s="22">
        <v>1873580</v>
      </c>
      <c r="G35" s="22">
        <v>140745</v>
      </c>
      <c r="H35" s="22">
        <v>146729</v>
      </c>
      <c r="I35" s="22">
        <v>158443</v>
      </c>
      <c r="J35" s="22">
        <v>445917</v>
      </c>
      <c r="K35" s="22">
        <v>146579</v>
      </c>
      <c r="L35" s="22">
        <v>148109</v>
      </c>
      <c r="M35" s="22">
        <v>238631</v>
      </c>
      <c r="N35" s="22">
        <v>533319</v>
      </c>
      <c r="O35" s="22">
        <v>208668</v>
      </c>
      <c r="P35" s="22">
        <v>181212</v>
      </c>
      <c r="Q35" s="22">
        <v>179302</v>
      </c>
      <c r="R35" s="22">
        <v>569182</v>
      </c>
      <c r="S35" s="22">
        <v>184980</v>
      </c>
      <c r="T35" s="22">
        <v>178918</v>
      </c>
      <c r="U35" s="22">
        <v>181498</v>
      </c>
      <c r="V35" s="22">
        <v>545396</v>
      </c>
      <c r="W35" s="22">
        <v>2093814</v>
      </c>
      <c r="X35" s="22">
        <v>1873580</v>
      </c>
      <c r="Y35" s="22">
        <v>220234</v>
      </c>
      <c r="Z35" s="23">
        <v>11.7547155712593</v>
      </c>
      <c r="AA35" s="20">
        <v>1873580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224984</v>
      </c>
      <c r="D38" s="20"/>
      <c r="E38" s="21">
        <v>300000</v>
      </c>
      <c r="F38" s="22">
        <v>1283000</v>
      </c>
      <c r="G38" s="22">
        <v>26024</v>
      </c>
      <c r="H38" s="22">
        <v>4662</v>
      </c>
      <c r="I38" s="22"/>
      <c r="J38" s="22">
        <v>30686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30686</v>
      </c>
      <c r="X38" s="22">
        <v>1283000</v>
      </c>
      <c r="Y38" s="22">
        <v>-1252314</v>
      </c>
      <c r="Z38" s="23">
        <v>-97.608261886204204</v>
      </c>
      <c r="AA38" s="20">
        <v>1283000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242164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1038873</v>
      </c>
      <c r="D42" s="20"/>
      <c r="E42" s="21">
        <v>565217</v>
      </c>
      <c r="F42" s="22">
        <v>992312</v>
      </c>
      <c r="G42" s="22">
        <v>66737</v>
      </c>
      <c r="H42" s="22">
        <v>3644</v>
      </c>
      <c r="I42" s="22"/>
      <c r="J42" s="22">
        <v>70381</v>
      </c>
      <c r="K42" s="22">
        <v>187935</v>
      </c>
      <c r="L42" s="22">
        <v>251618</v>
      </c>
      <c r="M42" s="22">
        <v>235171</v>
      </c>
      <c r="N42" s="22">
        <v>674724</v>
      </c>
      <c r="O42" s="22">
        <v>218053</v>
      </c>
      <c r="P42" s="22">
        <v>426044</v>
      </c>
      <c r="Q42" s="22">
        <v>3567</v>
      </c>
      <c r="R42" s="22">
        <v>647664</v>
      </c>
      <c r="S42" s="22">
        <v>357416</v>
      </c>
      <c r="T42" s="22">
        <v>231185</v>
      </c>
      <c r="U42" s="22">
        <v>249375</v>
      </c>
      <c r="V42" s="22">
        <v>837976</v>
      </c>
      <c r="W42" s="22">
        <v>2230745</v>
      </c>
      <c r="X42" s="22">
        <v>992312</v>
      </c>
      <c r="Y42" s="22">
        <v>1238433</v>
      </c>
      <c r="Z42" s="23">
        <v>124.80278380186877</v>
      </c>
      <c r="AA42" s="20">
        <v>992312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16235</v>
      </c>
      <c r="D45" s="20"/>
      <c r="E45" s="21">
        <v>84065</v>
      </c>
      <c r="F45" s="22">
        <v>14500</v>
      </c>
      <c r="G45" s="22">
        <v>1148</v>
      </c>
      <c r="H45" s="22">
        <v>1193</v>
      </c>
      <c r="I45" s="22">
        <v>1308</v>
      </c>
      <c r="J45" s="22">
        <v>3649</v>
      </c>
      <c r="K45" s="22">
        <v>1201</v>
      </c>
      <c r="L45" s="22">
        <v>1216</v>
      </c>
      <c r="M45" s="22">
        <v>2004</v>
      </c>
      <c r="N45" s="22">
        <v>4421</v>
      </c>
      <c r="O45" s="22">
        <v>1703</v>
      </c>
      <c r="P45" s="22">
        <v>1431</v>
      </c>
      <c r="Q45" s="22">
        <v>1408</v>
      </c>
      <c r="R45" s="22">
        <v>4542</v>
      </c>
      <c r="S45" s="22">
        <v>1465</v>
      </c>
      <c r="T45" s="22">
        <v>1405</v>
      </c>
      <c r="U45" s="22">
        <v>1430</v>
      </c>
      <c r="V45" s="22">
        <v>4300</v>
      </c>
      <c r="W45" s="22">
        <v>16912</v>
      </c>
      <c r="X45" s="22">
        <v>14500</v>
      </c>
      <c r="Y45" s="22">
        <v>2412</v>
      </c>
      <c r="Z45" s="23">
        <v>16.634482758620688</v>
      </c>
      <c r="AA45" s="20">
        <v>14500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3488984</v>
      </c>
      <c r="D48" s="29">
        <f t="shared" ref="D48:Y48" si="1">SUM(D35:D47)</f>
        <v>0</v>
      </c>
      <c r="E48" s="30">
        <f t="shared" si="1"/>
        <v>2822862</v>
      </c>
      <c r="F48" s="31">
        <f t="shared" si="1"/>
        <v>4163392</v>
      </c>
      <c r="G48" s="31">
        <f t="shared" si="1"/>
        <v>234654</v>
      </c>
      <c r="H48" s="31">
        <f t="shared" si="1"/>
        <v>156228</v>
      </c>
      <c r="I48" s="31">
        <f t="shared" si="1"/>
        <v>159751</v>
      </c>
      <c r="J48" s="31">
        <f t="shared" si="1"/>
        <v>550633</v>
      </c>
      <c r="K48" s="31">
        <f t="shared" si="1"/>
        <v>335715</v>
      </c>
      <c r="L48" s="31">
        <f t="shared" si="1"/>
        <v>400943</v>
      </c>
      <c r="M48" s="31">
        <f t="shared" si="1"/>
        <v>475806</v>
      </c>
      <c r="N48" s="31">
        <f t="shared" si="1"/>
        <v>1212464</v>
      </c>
      <c r="O48" s="31">
        <f t="shared" si="1"/>
        <v>428424</v>
      </c>
      <c r="P48" s="31">
        <f t="shared" si="1"/>
        <v>608687</v>
      </c>
      <c r="Q48" s="31">
        <f t="shared" si="1"/>
        <v>184277</v>
      </c>
      <c r="R48" s="31">
        <f t="shared" si="1"/>
        <v>1221388</v>
      </c>
      <c r="S48" s="31">
        <f t="shared" si="1"/>
        <v>543861</v>
      </c>
      <c r="T48" s="31">
        <f t="shared" si="1"/>
        <v>411508</v>
      </c>
      <c r="U48" s="31">
        <f t="shared" si="1"/>
        <v>432303</v>
      </c>
      <c r="V48" s="31">
        <f t="shared" si="1"/>
        <v>1387672</v>
      </c>
      <c r="W48" s="31">
        <f t="shared" si="1"/>
        <v>4372157</v>
      </c>
      <c r="X48" s="31">
        <f t="shared" si="1"/>
        <v>4163392</v>
      </c>
      <c r="Y48" s="31">
        <f t="shared" si="1"/>
        <v>208765</v>
      </c>
      <c r="Z48" s="32">
        <f>+IF(X48&lt;&gt;0,+(Y48/X48)*100,0)</f>
        <v>5.0143008393156352</v>
      </c>
      <c r="AA48" s="29">
        <f>SUM(AA35:AA47)</f>
        <v>4163392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-986519</v>
      </c>
      <c r="D49" s="39">
        <f t="shared" si="2"/>
        <v>0</v>
      </c>
      <c r="E49" s="40">
        <f t="shared" si="2"/>
        <v>-718979</v>
      </c>
      <c r="F49" s="41">
        <f t="shared" si="2"/>
        <v>-2075721</v>
      </c>
      <c r="G49" s="41">
        <f t="shared" si="2"/>
        <v>-61449</v>
      </c>
      <c r="H49" s="41">
        <f t="shared" si="2"/>
        <v>16873</v>
      </c>
      <c r="I49" s="41">
        <f t="shared" si="2"/>
        <v>-6157</v>
      </c>
      <c r="J49" s="41">
        <f t="shared" si="2"/>
        <v>-50733</v>
      </c>
      <c r="K49" s="41">
        <f t="shared" si="2"/>
        <v>-202536</v>
      </c>
      <c r="L49" s="41">
        <f t="shared" si="2"/>
        <v>-261303</v>
      </c>
      <c r="M49" s="41">
        <f t="shared" si="2"/>
        <v>-336166</v>
      </c>
      <c r="N49" s="41">
        <f t="shared" si="2"/>
        <v>-800005</v>
      </c>
      <c r="O49" s="41">
        <f t="shared" si="2"/>
        <v>-381229</v>
      </c>
      <c r="P49" s="41">
        <f t="shared" si="2"/>
        <v>-469743</v>
      </c>
      <c r="Q49" s="41">
        <f t="shared" si="2"/>
        <v>-50802</v>
      </c>
      <c r="R49" s="41">
        <f t="shared" si="2"/>
        <v>-901774</v>
      </c>
      <c r="S49" s="41">
        <f t="shared" si="2"/>
        <v>-406447</v>
      </c>
      <c r="T49" s="41">
        <f t="shared" si="2"/>
        <v>-274285</v>
      </c>
      <c r="U49" s="41">
        <f t="shared" si="2"/>
        <v>-297372</v>
      </c>
      <c r="V49" s="41">
        <f t="shared" si="2"/>
        <v>-978104</v>
      </c>
      <c r="W49" s="41">
        <f t="shared" si="2"/>
        <v>-2730616</v>
      </c>
      <c r="X49" s="41">
        <f t="shared" si="2"/>
        <v>-2075721</v>
      </c>
      <c r="Y49" s="41">
        <f t="shared" si="2"/>
        <v>-654895</v>
      </c>
      <c r="Z49" s="42">
        <f>+IF(X49&lt;&gt;0,+(Y49/X49)*100,0)</f>
        <v>31.550242060469593</v>
      </c>
      <c r="AA49" s="39">
        <f>+AA33-AA48</f>
        <v>-2075721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-986519</v>
      </c>
      <c r="D52" s="48">
        <f t="shared" si="3"/>
        <v>0</v>
      </c>
      <c r="E52" s="49">
        <f t="shared" si="3"/>
        <v>-718979</v>
      </c>
      <c r="F52" s="50">
        <f t="shared" si="3"/>
        <v>-2075721</v>
      </c>
      <c r="G52" s="50">
        <f t="shared" si="3"/>
        <v>-61449</v>
      </c>
      <c r="H52" s="50">
        <f t="shared" si="3"/>
        <v>16873</v>
      </c>
      <c r="I52" s="50">
        <f t="shared" si="3"/>
        <v>-6157</v>
      </c>
      <c r="J52" s="50">
        <f t="shared" si="3"/>
        <v>-50733</v>
      </c>
      <c r="K52" s="50">
        <f t="shared" si="3"/>
        <v>-202536</v>
      </c>
      <c r="L52" s="50">
        <f t="shared" si="3"/>
        <v>-261303</v>
      </c>
      <c r="M52" s="50">
        <f t="shared" si="3"/>
        <v>-336166</v>
      </c>
      <c r="N52" s="50">
        <f t="shared" si="3"/>
        <v>-800005</v>
      </c>
      <c r="O52" s="50">
        <f t="shared" si="3"/>
        <v>-381229</v>
      </c>
      <c r="P52" s="50">
        <f t="shared" si="3"/>
        <v>-469743</v>
      </c>
      <c r="Q52" s="50">
        <f t="shared" si="3"/>
        <v>-50802</v>
      </c>
      <c r="R52" s="50">
        <f t="shared" si="3"/>
        <v>-901774</v>
      </c>
      <c r="S52" s="50">
        <f t="shared" si="3"/>
        <v>-406447</v>
      </c>
      <c r="T52" s="50">
        <f t="shared" si="3"/>
        <v>-274285</v>
      </c>
      <c r="U52" s="50">
        <f t="shared" si="3"/>
        <v>-297372</v>
      </c>
      <c r="V52" s="50">
        <f t="shared" si="3"/>
        <v>-978104</v>
      </c>
      <c r="W52" s="50">
        <f t="shared" si="3"/>
        <v>-2730616</v>
      </c>
      <c r="X52" s="50">
        <f t="shared" si="3"/>
        <v>-2075721</v>
      </c>
      <c r="Y52" s="50">
        <f t="shared" si="3"/>
        <v>-654895</v>
      </c>
      <c r="Z52" s="51">
        <f>+IF(X52&lt;&gt;0,+(Y52/X52)*100,0)</f>
        <v>31.550242060469593</v>
      </c>
      <c r="AA52" s="48">
        <f>SUM(AA49:AA51)</f>
        <v>-2075721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-986519</v>
      </c>
      <c r="D54" s="54">
        <f>+D52-D53</f>
        <v>0</v>
      </c>
      <c r="E54" s="55">
        <f t="shared" si="4"/>
        <v>-718979</v>
      </c>
      <c r="F54" s="56">
        <f t="shared" si="4"/>
        <v>-2075721</v>
      </c>
      <c r="G54" s="56">
        <f t="shared" si="4"/>
        <v>-61449</v>
      </c>
      <c r="H54" s="56">
        <f t="shared" si="4"/>
        <v>16873</v>
      </c>
      <c r="I54" s="56">
        <f t="shared" si="4"/>
        <v>-6157</v>
      </c>
      <c r="J54" s="56">
        <f t="shared" si="4"/>
        <v>-50733</v>
      </c>
      <c r="K54" s="56">
        <f t="shared" si="4"/>
        <v>-202536</v>
      </c>
      <c r="L54" s="56">
        <f t="shared" si="4"/>
        <v>-261303</v>
      </c>
      <c r="M54" s="56">
        <f t="shared" si="4"/>
        <v>-336166</v>
      </c>
      <c r="N54" s="56">
        <f t="shared" si="4"/>
        <v>-800005</v>
      </c>
      <c r="O54" s="56">
        <f t="shared" si="4"/>
        <v>-381229</v>
      </c>
      <c r="P54" s="56">
        <f t="shared" si="4"/>
        <v>-469743</v>
      </c>
      <c r="Q54" s="56">
        <f t="shared" si="4"/>
        <v>-50802</v>
      </c>
      <c r="R54" s="56">
        <f t="shared" si="4"/>
        <v>-901774</v>
      </c>
      <c r="S54" s="56">
        <f t="shared" si="4"/>
        <v>-406447</v>
      </c>
      <c r="T54" s="56">
        <f t="shared" si="4"/>
        <v>-274285</v>
      </c>
      <c r="U54" s="56">
        <f t="shared" si="4"/>
        <v>-297372</v>
      </c>
      <c r="V54" s="56">
        <f t="shared" si="4"/>
        <v>-978104</v>
      </c>
      <c r="W54" s="56">
        <f t="shared" si="4"/>
        <v>-2730616</v>
      </c>
      <c r="X54" s="56">
        <f t="shared" si="4"/>
        <v>-2075721</v>
      </c>
      <c r="Y54" s="56">
        <f t="shared" si="4"/>
        <v>-654895</v>
      </c>
      <c r="Z54" s="57">
        <f>+IF(X54&lt;&gt;0,+(Y54/X54)*100,0)</f>
        <v>31.550242060469593</v>
      </c>
      <c r="AA54" s="54">
        <f>+AA52-AA53</f>
        <v>-2075721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-986519</v>
      </c>
      <c r="D57" s="48">
        <f>SUM(D54:D56)</f>
        <v>0</v>
      </c>
      <c r="E57" s="49">
        <f t="shared" si="5"/>
        <v>-718979</v>
      </c>
      <c r="F57" s="50">
        <f t="shared" si="5"/>
        <v>-2075721</v>
      </c>
      <c r="G57" s="50">
        <f t="shared" si="5"/>
        <v>-61449</v>
      </c>
      <c r="H57" s="50">
        <f t="shared" si="5"/>
        <v>16873</v>
      </c>
      <c r="I57" s="50">
        <f t="shared" si="5"/>
        <v>-6157</v>
      </c>
      <c r="J57" s="50">
        <f t="shared" si="5"/>
        <v>-50733</v>
      </c>
      <c r="K57" s="50">
        <f t="shared" si="5"/>
        <v>-202536</v>
      </c>
      <c r="L57" s="50">
        <f t="shared" si="5"/>
        <v>-261303</v>
      </c>
      <c r="M57" s="50">
        <f t="shared" si="5"/>
        <v>-336166</v>
      </c>
      <c r="N57" s="50">
        <f t="shared" si="5"/>
        <v>-800005</v>
      </c>
      <c r="O57" s="50">
        <f t="shared" si="5"/>
        <v>-381229</v>
      </c>
      <c r="P57" s="50">
        <f t="shared" si="5"/>
        <v>-469743</v>
      </c>
      <c r="Q57" s="50">
        <f t="shared" si="5"/>
        <v>-50802</v>
      </c>
      <c r="R57" s="50">
        <f t="shared" si="5"/>
        <v>-901774</v>
      </c>
      <c r="S57" s="50">
        <f t="shared" si="5"/>
        <v>-406447</v>
      </c>
      <c r="T57" s="50">
        <f t="shared" si="5"/>
        <v>-274285</v>
      </c>
      <c r="U57" s="50">
        <f t="shared" si="5"/>
        <v>-297372</v>
      </c>
      <c r="V57" s="50">
        <f t="shared" si="5"/>
        <v>-978104</v>
      </c>
      <c r="W57" s="50">
        <f t="shared" si="5"/>
        <v>-2730616</v>
      </c>
      <c r="X57" s="50">
        <f t="shared" si="5"/>
        <v>-2075721</v>
      </c>
      <c r="Y57" s="50">
        <f t="shared" si="5"/>
        <v>-654895</v>
      </c>
      <c r="Z57" s="51">
        <f>+IF(X57&lt;&gt;0,+(Y57/X57)*100,0)</f>
        <v>31.550242060469593</v>
      </c>
      <c r="AA57" s="48">
        <f>SUM(AA54:AA56)</f>
        <v>-2075721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-986519</v>
      </c>
      <c r="D60" s="65">
        <f>SUM(D57:D59)</f>
        <v>0</v>
      </c>
      <c r="E60" s="66">
        <f t="shared" si="6"/>
        <v>-718979</v>
      </c>
      <c r="F60" s="67">
        <f t="shared" si="6"/>
        <v>-2075721</v>
      </c>
      <c r="G60" s="67">
        <f t="shared" si="6"/>
        <v>-61449</v>
      </c>
      <c r="H60" s="67">
        <f t="shared" si="6"/>
        <v>16873</v>
      </c>
      <c r="I60" s="67">
        <f t="shared" si="6"/>
        <v>-6157</v>
      </c>
      <c r="J60" s="67">
        <f t="shared" si="6"/>
        <v>-50733</v>
      </c>
      <c r="K60" s="67">
        <f t="shared" si="6"/>
        <v>-202536</v>
      </c>
      <c r="L60" s="67">
        <f t="shared" si="6"/>
        <v>-261303</v>
      </c>
      <c r="M60" s="67">
        <f t="shared" si="6"/>
        <v>-336166</v>
      </c>
      <c r="N60" s="67">
        <f t="shared" si="6"/>
        <v>-800005</v>
      </c>
      <c r="O60" s="67">
        <f t="shared" si="6"/>
        <v>-381229</v>
      </c>
      <c r="P60" s="67">
        <f t="shared" si="6"/>
        <v>-469743</v>
      </c>
      <c r="Q60" s="67">
        <f t="shared" si="6"/>
        <v>-50802</v>
      </c>
      <c r="R60" s="67">
        <f t="shared" si="6"/>
        <v>-901774</v>
      </c>
      <c r="S60" s="67">
        <f t="shared" si="6"/>
        <v>-406447</v>
      </c>
      <c r="T60" s="67">
        <f t="shared" si="6"/>
        <v>-274285</v>
      </c>
      <c r="U60" s="67">
        <f t="shared" si="6"/>
        <v>-297372</v>
      </c>
      <c r="V60" s="67">
        <f t="shared" si="6"/>
        <v>-978104</v>
      </c>
      <c r="W60" s="67">
        <f t="shared" si="6"/>
        <v>-2730616</v>
      </c>
      <c r="X60" s="67">
        <f t="shared" si="6"/>
        <v>-2075721</v>
      </c>
      <c r="Y60" s="67">
        <f t="shared" si="6"/>
        <v>-654895</v>
      </c>
      <c r="Z60" s="68">
        <f>+IF(X60&lt;&gt;0,+(Y60/X60)*100,0)</f>
        <v>31.550242060469593</v>
      </c>
      <c r="AA60" s="65">
        <f>SUM(AA57:AA59)</f>
        <v>-2075721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1924892</v>
      </c>
      <c r="D9" s="20"/>
      <c r="E9" s="21">
        <v>2017881</v>
      </c>
      <c r="F9" s="22">
        <v>1854174</v>
      </c>
      <c r="G9" s="22">
        <v>154515</v>
      </c>
      <c r="H9" s="22">
        <v>154515</v>
      </c>
      <c r="I9" s="22">
        <v>154515</v>
      </c>
      <c r="J9" s="22">
        <v>463545</v>
      </c>
      <c r="K9" s="22">
        <v>154515</v>
      </c>
      <c r="L9" s="22">
        <v>154515</v>
      </c>
      <c r="M9" s="22">
        <v>154515</v>
      </c>
      <c r="N9" s="22">
        <v>463545</v>
      </c>
      <c r="O9" s="22">
        <v>154515</v>
      </c>
      <c r="P9" s="22">
        <v>147490</v>
      </c>
      <c r="Q9" s="22">
        <v>153619</v>
      </c>
      <c r="R9" s="22">
        <v>455624</v>
      </c>
      <c r="S9" s="22">
        <v>297045</v>
      </c>
      <c r="T9" s="22">
        <v>167961</v>
      </c>
      <c r="U9" s="22">
        <v>167961</v>
      </c>
      <c r="V9" s="22">
        <v>632967</v>
      </c>
      <c r="W9" s="22">
        <v>2015681</v>
      </c>
      <c r="X9" s="22">
        <v>1854174</v>
      </c>
      <c r="Y9" s="22">
        <v>161507</v>
      </c>
      <c r="Z9" s="23">
        <v>8.710455437299844</v>
      </c>
      <c r="AA9" s="20">
        <v>1854174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1924892</v>
      </c>
      <c r="D33" s="29">
        <f t="shared" ref="D33:Y33" si="0">SUM(D6:D32)</f>
        <v>0</v>
      </c>
      <c r="E33" s="30">
        <f t="shared" si="0"/>
        <v>2017881</v>
      </c>
      <c r="F33" s="31">
        <f t="shared" si="0"/>
        <v>1854174</v>
      </c>
      <c r="G33" s="31">
        <f t="shared" si="0"/>
        <v>154515</v>
      </c>
      <c r="H33" s="31">
        <f t="shared" si="0"/>
        <v>154515</v>
      </c>
      <c r="I33" s="31">
        <f t="shared" si="0"/>
        <v>154515</v>
      </c>
      <c r="J33" s="31">
        <f t="shared" si="0"/>
        <v>463545</v>
      </c>
      <c r="K33" s="31">
        <f t="shared" si="0"/>
        <v>154515</v>
      </c>
      <c r="L33" s="31">
        <f t="shared" si="0"/>
        <v>154515</v>
      </c>
      <c r="M33" s="31">
        <f t="shared" si="0"/>
        <v>154515</v>
      </c>
      <c r="N33" s="31">
        <f t="shared" si="0"/>
        <v>463545</v>
      </c>
      <c r="O33" s="31">
        <f t="shared" si="0"/>
        <v>154515</v>
      </c>
      <c r="P33" s="31">
        <f t="shared" si="0"/>
        <v>147490</v>
      </c>
      <c r="Q33" s="31">
        <f t="shared" si="0"/>
        <v>153619</v>
      </c>
      <c r="R33" s="31">
        <f t="shared" si="0"/>
        <v>455624</v>
      </c>
      <c r="S33" s="31">
        <f t="shared" si="0"/>
        <v>297045</v>
      </c>
      <c r="T33" s="31">
        <f t="shared" si="0"/>
        <v>167961</v>
      </c>
      <c r="U33" s="31">
        <f t="shared" si="0"/>
        <v>167961</v>
      </c>
      <c r="V33" s="31">
        <f t="shared" si="0"/>
        <v>632967</v>
      </c>
      <c r="W33" s="31">
        <f t="shared" si="0"/>
        <v>2015681</v>
      </c>
      <c r="X33" s="31">
        <f t="shared" si="0"/>
        <v>1854174</v>
      </c>
      <c r="Y33" s="31">
        <f t="shared" si="0"/>
        <v>161507</v>
      </c>
      <c r="Z33" s="32">
        <f>+IF(X33&lt;&gt;0,+(Y33/X33)*100,0)</f>
        <v>8.710455437299844</v>
      </c>
      <c r="AA33" s="29">
        <f>SUM(AA6:AA32)</f>
        <v>1854174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7629276</v>
      </c>
      <c r="D35" s="20"/>
      <c r="E35" s="21">
        <v>5225760</v>
      </c>
      <c r="F35" s="22">
        <v>5225760</v>
      </c>
      <c r="G35" s="22">
        <v>632442</v>
      </c>
      <c r="H35" s="22">
        <v>657096</v>
      </c>
      <c r="I35" s="22">
        <v>686801</v>
      </c>
      <c r="J35" s="22">
        <v>1976339</v>
      </c>
      <c r="K35" s="22">
        <v>771261</v>
      </c>
      <c r="L35" s="22">
        <v>732414</v>
      </c>
      <c r="M35" s="22">
        <v>795188</v>
      </c>
      <c r="N35" s="22">
        <v>2298863</v>
      </c>
      <c r="O35" s="22">
        <v>714716</v>
      </c>
      <c r="P35" s="22">
        <v>750253</v>
      </c>
      <c r="Q35" s="22">
        <v>765596</v>
      </c>
      <c r="R35" s="22">
        <v>2230565</v>
      </c>
      <c r="S35" s="22">
        <v>769764</v>
      </c>
      <c r="T35" s="22">
        <v>810915</v>
      </c>
      <c r="U35" s="22">
        <v>766387</v>
      </c>
      <c r="V35" s="22">
        <v>2347066</v>
      </c>
      <c r="W35" s="22">
        <v>8852833</v>
      </c>
      <c r="X35" s="22">
        <v>5225760</v>
      </c>
      <c r="Y35" s="22">
        <v>3627073</v>
      </c>
      <c r="Z35" s="23">
        <v>69.407569425308466</v>
      </c>
      <c r="AA35" s="20">
        <v>5225760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33489</v>
      </c>
      <c r="D40" s="20"/>
      <c r="E40" s="21">
        <v>82871</v>
      </c>
      <c r="F40" s="22">
        <v>82871</v>
      </c>
      <c r="G40" s="22">
        <v>6614</v>
      </c>
      <c r="H40" s="22">
        <v>6614</v>
      </c>
      <c r="I40" s="22">
        <v>6614</v>
      </c>
      <c r="J40" s="22">
        <v>19842</v>
      </c>
      <c r="K40" s="22">
        <v>6614</v>
      </c>
      <c r="L40" s="22">
        <v>6614</v>
      </c>
      <c r="M40" s="22">
        <v>6614</v>
      </c>
      <c r="N40" s="22">
        <v>19842</v>
      </c>
      <c r="O40" s="22">
        <v>6614</v>
      </c>
      <c r="P40" s="22">
        <v>6614</v>
      </c>
      <c r="Q40" s="22">
        <v>6614</v>
      </c>
      <c r="R40" s="22">
        <v>19842</v>
      </c>
      <c r="S40" s="22">
        <v>6614</v>
      </c>
      <c r="T40" s="22">
        <v>6614</v>
      </c>
      <c r="U40" s="22">
        <v>6614</v>
      </c>
      <c r="V40" s="22">
        <v>19842</v>
      </c>
      <c r="W40" s="22">
        <v>79368</v>
      </c>
      <c r="X40" s="22">
        <v>82871</v>
      </c>
      <c r="Y40" s="22">
        <v>-3503</v>
      </c>
      <c r="Z40" s="23">
        <v>-4.2270516827358184</v>
      </c>
      <c r="AA40" s="20">
        <v>82871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1839670</v>
      </c>
      <c r="D42" s="20"/>
      <c r="E42" s="21">
        <v>986087</v>
      </c>
      <c r="F42" s="22">
        <v>2007822</v>
      </c>
      <c r="G42" s="22"/>
      <c r="H42" s="22">
        <v>167243</v>
      </c>
      <c r="I42" s="22">
        <v>167243</v>
      </c>
      <c r="J42" s="22">
        <v>334486</v>
      </c>
      <c r="K42" s="22">
        <v>167243</v>
      </c>
      <c r="L42" s="22">
        <v>167243</v>
      </c>
      <c r="M42" s="22">
        <v>167243</v>
      </c>
      <c r="N42" s="22">
        <v>501729</v>
      </c>
      <c r="O42" s="22">
        <v>167243</v>
      </c>
      <c r="P42" s="22">
        <v>167243</v>
      </c>
      <c r="Q42" s="22">
        <v>167243</v>
      </c>
      <c r="R42" s="22">
        <v>501729</v>
      </c>
      <c r="S42" s="22">
        <v>167243</v>
      </c>
      <c r="T42" s="22">
        <v>167243</v>
      </c>
      <c r="U42" s="22">
        <v>194203</v>
      </c>
      <c r="V42" s="22">
        <v>528689</v>
      </c>
      <c r="W42" s="22">
        <v>1866633</v>
      </c>
      <c r="X42" s="22">
        <v>2007822</v>
      </c>
      <c r="Y42" s="22">
        <v>-141189</v>
      </c>
      <c r="Z42" s="23">
        <v>-7.0319480511718675</v>
      </c>
      <c r="AA42" s="20">
        <v>2007822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693931</v>
      </c>
      <c r="D45" s="20"/>
      <c r="E45" s="21">
        <v>481474</v>
      </c>
      <c r="F45" s="22">
        <v>2669620</v>
      </c>
      <c r="G45" s="22">
        <v>5884</v>
      </c>
      <c r="H45" s="22">
        <v>6055</v>
      </c>
      <c r="I45" s="22">
        <v>6349</v>
      </c>
      <c r="J45" s="22">
        <v>18288</v>
      </c>
      <c r="K45" s="22">
        <v>7220</v>
      </c>
      <c r="L45" s="22">
        <v>6836</v>
      </c>
      <c r="M45" s="22">
        <v>303975</v>
      </c>
      <c r="N45" s="22">
        <v>318031</v>
      </c>
      <c r="O45" s="22">
        <v>6634</v>
      </c>
      <c r="P45" s="22">
        <v>6950</v>
      </c>
      <c r="Q45" s="22">
        <v>66268</v>
      </c>
      <c r="R45" s="22">
        <v>79852</v>
      </c>
      <c r="S45" s="22">
        <v>18636</v>
      </c>
      <c r="T45" s="22">
        <v>69116</v>
      </c>
      <c r="U45" s="22">
        <v>72678</v>
      </c>
      <c r="V45" s="22">
        <v>160430</v>
      </c>
      <c r="W45" s="22">
        <v>576601</v>
      </c>
      <c r="X45" s="22">
        <v>2669620</v>
      </c>
      <c r="Y45" s="22">
        <v>-2093019</v>
      </c>
      <c r="Z45" s="23">
        <v>-78.40138296836254</v>
      </c>
      <c r="AA45" s="20">
        <v>2669620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10196366</v>
      </c>
      <c r="D48" s="29">
        <f t="shared" ref="D48:Y48" si="1">SUM(D35:D47)</f>
        <v>0</v>
      </c>
      <c r="E48" s="30">
        <f t="shared" si="1"/>
        <v>6776192</v>
      </c>
      <c r="F48" s="31">
        <f t="shared" si="1"/>
        <v>9986073</v>
      </c>
      <c r="G48" s="31">
        <f t="shared" si="1"/>
        <v>644940</v>
      </c>
      <c r="H48" s="31">
        <f t="shared" si="1"/>
        <v>837008</v>
      </c>
      <c r="I48" s="31">
        <f t="shared" si="1"/>
        <v>867007</v>
      </c>
      <c r="J48" s="31">
        <f t="shared" si="1"/>
        <v>2348955</v>
      </c>
      <c r="K48" s="31">
        <f t="shared" si="1"/>
        <v>952338</v>
      </c>
      <c r="L48" s="31">
        <f t="shared" si="1"/>
        <v>913107</v>
      </c>
      <c r="M48" s="31">
        <f t="shared" si="1"/>
        <v>1273020</v>
      </c>
      <c r="N48" s="31">
        <f t="shared" si="1"/>
        <v>3138465</v>
      </c>
      <c r="O48" s="31">
        <f t="shared" si="1"/>
        <v>895207</v>
      </c>
      <c r="P48" s="31">
        <f t="shared" si="1"/>
        <v>931060</v>
      </c>
      <c r="Q48" s="31">
        <f t="shared" si="1"/>
        <v>1005721</v>
      </c>
      <c r="R48" s="31">
        <f t="shared" si="1"/>
        <v>2831988</v>
      </c>
      <c r="S48" s="31">
        <f t="shared" si="1"/>
        <v>962257</v>
      </c>
      <c r="T48" s="31">
        <f t="shared" si="1"/>
        <v>1053888</v>
      </c>
      <c r="U48" s="31">
        <f t="shared" si="1"/>
        <v>1039882</v>
      </c>
      <c r="V48" s="31">
        <f t="shared" si="1"/>
        <v>3056027</v>
      </c>
      <c r="W48" s="31">
        <f t="shared" si="1"/>
        <v>11375435</v>
      </c>
      <c r="X48" s="31">
        <f t="shared" si="1"/>
        <v>9986073</v>
      </c>
      <c r="Y48" s="31">
        <f t="shared" si="1"/>
        <v>1389362</v>
      </c>
      <c r="Z48" s="32">
        <f>+IF(X48&lt;&gt;0,+(Y48/X48)*100,0)</f>
        <v>13.912996630407168</v>
      </c>
      <c r="AA48" s="29">
        <f>SUM(AA35:AA47)</f>
        <v>9986073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-8271474</v>
      </c>
      <c r="D49" s="39">
        <f t="shared" si="2"/>
        <v>0</v>
      </c>
      <c r="E49" s="40">
        <f t="shared" si="2"/>
        <v>-4758311</v>
      </c>
      <c r="F49" s="41">
        <f t="shared" si="2"/>
        <v>-8131899</v>
      </c>
      <c r="G49" s="41">
        <f t="shared" si="2"/>
        <v>-490425</v>
      </c>
      <c r="H49" s="41">
        <f t="shared" si="2"/>
        <v>-682493</v>
      </c>
      <c r="I49" s="41">
        <f t="shared" si="2"/>
        <v>-712492</v>
      </c>
      <c r="J49" s="41">
        <f t="shared" si="2"/>
        <v>-1885410</v>
      </c>
      <c r="K49" s="41">
        <f t="shared" si="2"/>
        <v>-797823</v>
      </c>
      <c r="L49" s="41">
        <f t="shared" si="2"/>
        <v>-758592</v>
      </c>
      <c r="M49" s="41">
        <f t="shared" si="2"/>
        <v>-1118505</v>
      </c>
      <c r="N49" s="41">
        <f t="shared" si="2"/>
        <v>-2674920</v>
      </c>
      <c r="O49" s="41">
        <f t="shared" si="2"/>
        <v>-740692</v>
      </c>
      <c r="P49" s="41">
        <f t="shared" si="2"/>
        <v>-783570</v>
      </c>
      <c r="Q49" s="41">
        <f t="shared" si="2"/>
        <v>-852102</v>
      </c>
      <c r="R49" s="41">
        <f t="shared" si="2"/>
        <v>-2376364</v>
      </c>
      <c r="S49" s="41">
        <f t="shared" si="2"/>
        <v>-665212</v>
      </c>
      <c r="T49" s="41">
        <f t="shared" si="2"/>
        <v>-885927</v>
      </c>
      <c r="U49" s="41">
        <f t="shared" si="2"/>
        <v>-871921</v>
      </c>
      <c r="V49" s="41">
        <f t="shared" si="2"/>
        <v>-2423060</v>
      </c>
      <c r="W49" s="41">
        <f t="shared" si="2"/>
        <v>-9359754</v>
      </c>
      <c r="X49" s="41">
        <f t="shared" si="2"/>
        <v>-8131899</v>
      </c>
      <c r="Y49" s="41">
        <f t="shared" si="2"/>
        <v>-1227855</v>
      </c>
      <c r="Z49" s="42">
        <f>+IF(X49&lt;&gt;0,+(Y49/X49)*100,0)</f>
        <v>15.099240657071613</v>
      </c>
      <c r="AA49" s="39">
        <f>+AA33-AA48</f>
        <v>-8131899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-8271474</v>
      </c>
      <c r="D52" s="48">
        <f t="shared" si="3"/>
        <v>0</v>
      </c>
      <c r="E52" s="49">
        <f t="shared" si="3"/>
        <v>-4758311</v>
      </c>
      <c r="F52" s="50">
        <f t="shared" si="3"/>
        <v>-8131899</v>
      </c>
      <c r="G52" s="50">
        <f t="shared" si="3"/>
        <v>-490425</v>
      </c>
      <c r="H52" s="50">
        <f t="shared" si="3"/>
        <v>-682493</v>
      </c>
      <c r="I52" s="50">
        <f t="shared" si="3"/>
        <v>-712492</v>
      </c>
      <c r="J52" s="50">
        <f t="shared" si="3"/>
        <v>-1885410</v>
      </c>
      <c r="K52" s="50">
        <f t="shared" si="3"/>
        <v>-797823</v>
      </c>
      <c r="L52" s="50">
        <f t="shared" si="3"/>
        <v>-758592</v>
      </c>
      <c r="M52" s="50">
        <f t="shared" si="3"/>
        <v>-1118505</v>
      </c>
      <c r="N52" s="50">
        <f t="shared" si="3"/>
        <v>-2674920</v>
      </c>
      <c r="O52" s="50">
        <f t="shared" si="3"/>
        <v>-740692</v>
      </c>
      <c r="P52" s="50">
        <f t="shared" si="3"/>
        <v>-783570</v>
      </c>
      <c r="Q52" s="50">
        <f t="shared" si="3"/>
        <v>-852102</v>
      </c>
      <c r="R52" s="50">
        <f t="shared" si="3"/>
        <v>-2376364</v>
      </c>
      <c r="S52" s="50">
        <f t="shared" si="3"/>
        <v>-665212</v>
      </c>
      <c r="T52" s="50">
        <f t="shared" si="3"/>
        <v>-885927</v>
      </c>
      <c r="U52" s="50">
        <f t="shared" si="3"/>
        <v>-871921</v>
      </c>
      <c r="V52" s="50">
        <f t="shared" si="3"/>
        <v>-2423060</v>
      </c>
      <c r="W52" s="50">
        <f t="shared" si="3"/>
        <v>-9359754</v>
      </c>
      <c r="X52" s="50">
        <f t="shared" si="3"/>
        <v>-8131899</v>
      </c>
      <c r="Y52" s="50">
        <f t="shared" si="3"/>
        <v>-1227855</v>
      </c>
      <c r="Z52" s="51">
        <f>+IF(X52&lt;&gt;0,+(Y52/X52)*100,0)</f>
        <v>15.099240657071613</v>
      </c>
      <c r="AA52" s="48">
        <f>SUM(AA49:AA51)</f>
        <v>-8131899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-8271474</v>
      </c>
      <c r="D54" s="54">
        <f>+D52-D53</f>
        <v>0</v>
      </c>
      <c r="E54" s="55">
        <f t="shared" si="4"/>
        <v>-4758311</v>
      </c>
      <c r="F54" s="56">
        <f t="shared" si="4"/>
        <v>-8131899</v>
      </c>
      <c r="G54" s="56">
        <f t="shared" si="4"/>
        <v>-490425</v>
      </c>
      <c r="H54" s="56">
        <f t="shared" si="4"/>
        <v>-682493</v>
      </c>
      <c r="I54" s="56">
        <f t="shared" si="4"/>
        <v>-712492</v>
      </c>
      <c r="J54" s="56">
        <f t="shared" si="4"/>
        <v>-1885410</v>
      </c>
      <c r="K54" s="56">
        <f t="shared" si="4"/>
        <v>-797823</v>
      </c>
      <c r="L54" s="56">
        <f t="shared" si="4"/>
        <v>-758592</v>
      </c>
      <c r="M54" s="56">
        <f t="shared" si="4"/>
        <v>-1118505</v>
      </c>
      <c r="N54" s="56">
        <f t="shared" si="4"/>
        <v>-2674920</v>
      </c>
      <c r="O54" s="56">
        <f t="shared" si="4"/>
        <v>-740692</v>
      </c>
      <c r="P54" s="56">
        <f t="shared" si="4"/>
        <v>-783570</v>
      </c>
      <c r="Q54" s="56">
        <f t="shared" si="4"/>
        <v>-852102</v>
      </c>
      <c r="R54" s="56">
        <f t="shared" si="4"/>
        <v>-2376364</v>
      </c>
      <c r="S54" s="56">
        <f t="shared" si="4"/>
        <v>-665212</v>
      </c>
      <c r="T54" s="56">
        <f t="shared" si="4"/>
        <v>-885927</v>
      </c>
      <c r="U54" s="56">
        <f t="shared" si="4"/>
        <v>-871921</v>
      </c>
      <c r="V54" s="56">
        <f t="shared" si="4"/>
        <v>-2423060</v>
      </c>
      <c r="W54" s="56">
        <f t="shared" si="4"/>
        <v>-9359754</v>
      </c>
      <c r="X54" s="56">
        <f t="shared" si="4"/>
        <v>-8131899</v>
      </c>
      <c r="Y54" s="56">
        <f t="shared" si="4"/>
        <v>-1227855</v>
      </c>
      <c r="Z54" s="57">
        <f>+IF(X54&lt;&gt;0,+(Y54/X54)*100,0)</f>
        <v>15.099240657071613</v>
      </c>
      <c r="AA54" s="54">
        <f>+AA52-AA53</f>
        <v>-8131899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-8271474</v>
      </c>
      <c r="D57" s="48">
        <f>SUM(D54:D56)</f>
        <v>0</v>
      </c>
      <c r="E57" s="49">
        <f t="shared" si="5"/>
        <v>-4758311</v>
      </c>
      <c r="F57" s="50">
        <f t="shared" si="5"/>
        <v>-8131899</v>
      </c>
      <c r="G57" s="50">
        <f t="shared" si="5"/>
        <v>-490425</v>
      </c>
      <c r="H57" s="50">
        <f t="shared" si="5"/>
        <v>-682493</v>
      </c>
      <c r="I57" s="50">
        <f t="shared" si="5"/>
        <v>-712492</v>
      </c>
      <c r="J57" s="50">
        <f t="shared" si="5"/>
        <v>-1885410</v>
      </c>
      <c r="K57" s="50">
        <f t="shared" si="5"/>
        <v>-797823</v>
      </c>
      <c r="L57" s="50">
        <f t="shared" si="5"/>
        <v>-758592</v>
      </c>
      <c r="M57" s="50">
        <f t="shared" si="5"/>
        <v>-1118505</v>
      </c>
      <c r="N57" s="50">
        <f t="shared" si="5"/>
        <v>-2674920</v>
      </c>
      <c r="O57" s="50">
        <f t="shared" si="5"/>
        <v>-740692</v>
      </c>
      <c r="P57" s="50">
        <f t="shared" si="5"/>
        <v>-783570</v>
      </c>
      <c r="Q57" s="50">
        <f t="shared" si="5"/>
        <v>-852102</v>
      </c>
      <c r="R57" s="50">
        <f t="shared" si="5"/>
        <v>-2376364</v>
      </c>
      <c r="S57" s="50">
        <f t="shared" si="5"/>
        <v>-665212</v>
      </c>
      <c r="T57" s="50">
        <f t="shared" si="5"/>
        <v>-885927</v>
      </c>
      <c r="U57" s="50">
        <f t="shared" si="5"/>
        <v>-871921</v>
      </c>
      <c r="V57" s="50">
        <f t="shared" si="5"/>
        <v>-2423060</v>
      </c>
      <c r="W57" s="50">
        <f t="shared" si="5"/>
        <v>-9359754</v>
      </c>
      <c r="X57" s="50">
        <f t="shared" si="5"/>
        <v>-8131899</v>
      </c>
      <c r="Y57" s="50">
        <f t="shared" si="5"/>
        <v>-1227855</v>
      </c>
      <c r="Z57" s="51">
        <f>+IF(X57&lt;&gt;0,+(Y57/X57)*100,0)</f>
        <v>15.099240657071613</v>
      </c>
      <c r="AA57" s="48">
        <f>SUM(AA54:AA56)</f>
        <v>-8131899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-8271474</v>
      </c>
      <c r="D60" s="65">
        <f>SUM(D57:D59)</f>
        <v>0</v>
      </c>
      <c r="E60" s="66">
        <f t="shared" si="6"/>
        <v>-4758311</v>
      </c>
      <c r="F60" s="67">
        <f t="shared" si="6"/>
        <v>-8131899</v>
      </c>
      <c r="G60" s="67">
        <f t="shared" si="6"/>
        <v>-490425</v>
      </c>
      <c r="H60" s="67">
        <f t="shared" si="6"/>
        <v>-682493</v>
      </c>
      <c r="I60" s="67">
        <f t="shared" si="6"/>
        <v>-712492</v>
      </c>
      <c r="J60" s="67">
        <f t="shared" si="6"/>
        <v>-1885410</v>
      </c>
      <c r="K60" s="67">
        <f t="shared" si="6"/>
        <v>-797823</v>
      </c>
      <c r="L60" s="67">
        <f t="shared" si="6"/>
        <v>-758592</v>
      </c>
      <c r="M60" s="67">
        <f t="shared" si="6"/>
        <v>-1118505</v>
      </c>
      <c r="N60" s="67">
        <f t="shared" si="6"/>
        <v>-2674920</v>
      </c>
      <c r="O60" s="67">
        <f t="shared" si="6"/>
        <v>-740692</v>
      </c>
      <c r="P60" s="67">
        <f t="shared" si="6"/>
        <v>-783570</v>
      </c>
      <c r="Q60" s="67">
        <f t="shared" si="6"/>
        <v>-852102</v>
      </c>
      <c r="R60" s="67">
        <f t="shared" si="6"/>
        <v>-2376364</v>
      </c>
      <c r="S60" s="67">
        <f t="shared" si="6"/>
        <v>-665212</v>
      </c>
      <c r="T60" s="67">
        <f t="shared" si="6"/>
        <v>-885927</v>
      </c>
      <c r="U60" s="67">
        <f t="shared" si="6"/>
        <v>-871921</v>
      </c>
      <c r="V60" s="67">
        <f t="shared" si="6"/>
        <v>-2423060</v>
      </c>
      <c r="W60" s="67">
        <f t="shared" si="6"/>
        <v>-9359754</v>
      </c>
      <c r="X60" s="67">
        <f t="shared" si="6"/>
        <v>-8131899</v>
      </c>
      <c r="Y60" s="67">
        <f t="shared" si="6"/>
        <v>-1227855</v>
      </c>
      <c r="Z60" s="68">
        <f>+IF(X60&lt;&gt;0,+(Y60/X60)*100,0)</f>
        <v>15.099240657071613</v>
      </c>
      <c r="AA60" s="65">
        <f>SUM(AA57:AA59)</f>
        <v>-8131899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32970235</v>
      </c>
      <c r="D9" s="20"/>
      <c r="E9" s="21">
        <v>44175058</v>
      </c>
      <c r="F9" s="22">
        <v>40314248</v>
      </c>
      <c r="G9" s="22">
        <v>3658492</v>
      </c>
      <c r="H9" s="22">
        <v>3131534</v>
      </c>
      <c r="I9" s="22">
        <v>2510046</v>
      </c>
      <c r="J9" s="22">
        <v>9300072</v>
      </c>
      <c r="K9" s="22">
        <v>3608996</v>
      </c>
      <c r="L9" s="22">
        <v>3811053</v>
      </c>
      <c r="M9" s="22">
        <v>2569734</v>
      </c>
      <c r="N9" s="22">
        <v>9989783</v>
      </c>
      <c r="O9" s="22">
        <v>3251366</v>
      </c>
      <c r="P9" s="22">
        <v>3079104</v>
      </c>
      <c r="Q9" s="22">
        <v>3276371</v>
      </c>
      <c r="R9" s="22">
        <v>9606841</v>
      </c>
      <c r="S9" s="22">
        <v>2783591</v>
      </c>
      <c r="T9" s="22">
        <v>4636989</v>
      </c>
      <c r="U9" s="22">
        <v>2309025</v>
      </c>
      <c r="V9" s="22">
        <v>9729605</v>
      </c>
      <c r="W9" s="22">
        <v>38626301</v>
      </c>
      <c r="X9" s="22">
        <v>40314248</v>
      </c>
      <c r="Y9" s="22">
        <v>-1687947</v>
      </c>
      <c r="Z9" s="23">
        <v>-4.1869737964602489</v>
      </c>
      <c r="AA9" s="20">
        <v>40314248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2049868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10325417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45345520</v>
      </c>
      <c r="D33" s="29">
        <f t="shared" ref="D33:Y33" si="0">SUM(D6:D32)</f>
        <v>0</v>
      </c>
      <c r="E33" s="30">
        <f t="shared" si="0"/>
        <v>44175058</v>
      </c>
      <c r="F33" s="31">
        <f t="shared" si="0"/>
        <v>40314248</v>
      </c>
      <c r="G33" s="31">
        <f t="shared" si="0"/>
        <v>3658492</v>
      </c>
      <c r="H33" s="31">
        <f t="shared" si="0"/>
        <v>3131534</v>
      </c>
      <c r="I33" s="31">
        <f t="shared" si="0"/>
        <v>2510046</v>
      </c>
      <c r="J33" s="31">
        <f t="shared" si="0"/>
        <v>9300072</v>
      </c>
      <c r="K33" s="31">
        <f t="shared" si="0"/>
        <v>3608996</v>
      </c>
      <c r="L33" s="31">
        <f t="shared" si="0"/>
        <v>3811053</v>
      </c>
      <c r="M33" s="31">
        <f t="shared" si="0"/>
        <v>2569734</v>
      </c>
      <c r="N33" s="31">
        <f t="shared" si="0"/>
        <v>9989783</v>
      </c>
      <c r="O33" s="31">
        <f t="shared" si="0"/>
        <v>3251366</v>
      </c>
      <c r="P33" s="31">
        <f t="shared" si="0"/>
        <v>3079104</v>
      </c>
      <c r="Q33" s="31">
        <f t="shared" si="0"/>
        <v>3276371</v>
      </c>
      <c r="R33" s="31">
        <f t="shared" si="0"/>
        <v>9606841</v>
      </c>
      <c r="S33" s="31">
        <f t="shared" si="0"/>
        <v>2783591</v>
      </c>
      <c r="T33" s="31">
        <f t="shared" si="0"/>
        <v>4636989</v>
      </c>
      <c r="U33" s="31">
        <f t="shared" si="0"/>
        <v>2309025</v>
      </c>
      <c r="V33" s="31">
        <f t="shared" si="0"/>
        <v>9729605</v>
      </c>
      <c r="W33" s="31">
        <f t="shared" si="0"/>
        <v>38626301</v>
      </c>
      <c r="X33" s="31">
        <f t="shared" si="0"/>
        <v>40314248</v>
      </c>
      <c r="Y33" s="31">
        <f t="shared" si="0"/>
        <v>-1687947</v>
      </c>
      <c r="Z33" s="32">
        <f>+IF(X33&lt;&gt;0,+(Y33/X33)*100,0)</f>
        <v>-4.1869737964602489</v>
      </c>
      <c r="AA33" s="29">
        <f>SUM(AA6:AA32)</f>
        <v>40314248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5195391</v>
      </c>
      <c r="D35" s="20"/>
      <c r="E35" s="21">
        <v>5914527</v>
      </c>
      <c r="F35" s="22">
        <v>5817139</v>
      </c>
      <c r="G35" s="22">
        <v>467797</v>
      </c>
      <c r="H35" s="22">
        <v>456191</v>
      </c>
      <c r="I35" s="22">
        <v>466991</v>
      </c>
      <c r="J35" s="22">
        <v>1390979</v>
      </c>
      <c r="K35" s="22">
        <v>529676</v>
      </c>
      <c r="L35" s="22">
        <v>527474</v>
      </c>
      <c r="M35" s="22">
        <v>464871</v>
      </c>
      <c r="N35" s="22">
        <v>1522021</v>
      </c>
      <c r="O35" s="22">
        <v>515161</v>
      </c>
      <c r="P35" s="22">
        <v>412957</v>
      </c>
      <c r="Q35" s="22">
        <v>464934</v>
      </c>
      <c r="R35" s="22">
        <v>1393052</v>
      </c>
      <c r="S35" s="22">
        <v>480987</v>
      </c>
      <c r="T35" s="22">
        <v>400349</v>
      </c>
      <c r="U35" s="22">
        <v>468506</v>
      </c>
      <c r="V35" s="22">
        <v>1349842</v>
      </c>
      <c r="W35" s="22">
        <v>5655894</v>
      </c>
      <c r="X35" s="22">
        <v>5817139</v>
      </c>
      <c r="Y35" s="22">
        <v>-161245</v>
      </c>
      <c r="Z35" s="23">
        <v>-2.7718952564138486</v>
      </c>
      <c r="AA35" s="20">
        <v>5817139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2966756</v>
      </c>
      <c r="D38" s="20"/>
      <c r="E38" s="21">
        <v>190396</v>
      </c>
      <c r="F38" s="22">
        <v>63498</v>
      </c>
      <c r="G38" s="22"/>
      <c r="H38" s="22">
        <v>7074</v>
      </c>
      <c r="I38" s="22"/>
      <c r="J38" s="22">
        <v>7074</v>
      </c>
      <c r="K38" s="22">
        <v>3165</v>
      </c>
      <c r="L38" s="22">
        <v>25586</v>
      </c>
      <c r="M38" s="22">
        <v>2024</v>
      </c>
      <c r="N38" s="22">
        <v>30775</v>
      </c>
      <c r="O38" s="22">
        <v>1842</v>
      </c>
      <c r="P38" s="22">
        <v>5857</v>
      </c>
      <c r="Q38" s="22">
        <v>6633</v>
      </c>
      <c r="R38" s="22">
        <v>14332</v>
      </c>
      <c r="S38" s="22">
        <v>690</v>
      </c>
      <c r="T38" s="22">
        <v>4017</v>
      </c>
      <c r="U38" s="22">
        <v>1121</v>
      </c>
      <c r="V38" s="22">
        <v>5828</v>
      </c>
      <c r="W38" s="22">
        <v>58009</v>
      </c>
      <c r="X38" s="22">
        <v>63498</v>
      </c>
      <c r="Y38" s="22">
        <v>-5489</v>
      </c>
      <c r="Z38" s="23">
        <v>-8.6443667517087146</v>
      </c>
      <c r="AA38" s="20">
        <v>63498</v>
      </c>
    </row>
    <row r="39" spans="1:27" x14ac:dyDescent="0.25">
      <c r="A39" s="19" t="s">
        <v>65</v>
      </c>
      <c r="B39" s="15" t="s">
        <v>32</v>
      </c>
      <c r="C39" s="20">
        <v>78319</v>
      </c>
      <c r="D39" s="20"/>
      <c r="E39" s="21">
        <v>188785</v>
      </c>
      <c r="F39" s="22">
        <v>188785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188785</v>
      </c>
      <c r="Y39" s="22">
        <v>-188785</v>
      </c>
      <c r="Z39" s="23">
        <v>-100</v>
      </c>
      <c r="AA39" s="20">
        <v>188785</v>
      </c>
    </row>
    <row r="40" spans="1:27" x14ac:dyDescent="0.25">
      <c r="A40" s="19" t="s">
        <v>66</v>
      </c>
      <c r="B40" s="15" t="s">
        <v>32</v>
      </c>
      <c r="C40" s="20">
        <v>1858026</v>
      </c>
      <c r="D40" s="20"/>
      <c r="E40" s="21">
        <v>11534399</v>
      </c>
      <c r="F40" s="22">
        <v>207135</v>
      </c>
      <c r="G40" s="22">
        <v>961200</v>
      </c>
      <c r="H40" s="22">
        <v>750036</v>
      </c>
      <c r="I40" s="22">
        <v>750036</v>
      </c>
      <c r="J40" s="22">
        <v>2461272</v>
      </c>
      <c r="K40" s="22">
        <v>750036</v>
      </c>
      <c r="L40" s="22">
        <v>750036</v>
      </c>
      <c r="M40" s="22">
        <v>750036</v>
      </c>
      <c r="N40" s="22">
        <v>2250108</v>
      </c>
      <c r="O40" s="22">
        <v>-4627091</v>
      </c>
      <c r="P40" s="22">
        <v>10446</v>
      </c>
      <c r="Q40" s="22">
        <v>11566</v>
      </c>
      <c r="R40" s="22">
        <v>-4605079</v>
      </c>
      <c r="S40" s="22">
        <v>11192</v>
      </c>
      <c r="T40" s="22">
        <v>11475</v>
      </c>
      <c r="U40" s="22">
        <v>11105</v>
      </c>
      <c r="V40" s="22">
        <v>33772</v>
      </c>
      <c r="W40" s="22">
        <v>140073</v>
      </c>
      <c r="X40" s="22">
        <v>207135</v>
      </c>
      <c r="Y40" s="22">
        <v>-67062</v>
      </c>
      <c r="Z40" s="23">
        <v>-32.37598667535665</v>
      </c>
      <c r="AA40" s="20">
        <v>207135</v>
      </c>
    </row>
    <row r="41" spans="1:27" x14ac:dyDescent="0.25">
      <c r="A41" s="19" t="s">
        <v>40</v>
      </c>
      <c r="B41" s="15" t="s">
        <v>32</v>
      </c>
      <c r="C41" s="20">
        <v>8024402</v>
      </c>
      <c r="D41" s="20"/>
      <c r="E41" s="21">
        <v>3419110</v>
      </c>
      <c r="F41" s="22">
        <v>7630665</v>
      </c>
      <c r="G41" s="22"/>
      <c r="H41" s="22"/>
      <c r="I41" s="22">
        <v>1907480</v>
      </c>
      <c r="J41" s="22">
        <v>1907480</v>
      </c>
      <c r="K41" s="22">
        <v>635827</v>
      </c>
      <c r="L41" s="22">
        <v>635827</v>
      </c>
      <c r="M41" s="22">
        <v>239976</v>
      </c>
      <c r="N41" s="22">
        <v>1511630</v>
      </c>
      <c r="O41" s="22"/>
      <c r="P41" s="22">
        <v>1667504</v>
      </c>
      <c r="Q41" s="22">
        <v>635827</v>
      </c>
      <c r="R41" s="22">
        <v>2303331</v>
      </c>
      <c r="S41" s="22">
        <v>635827</v>
      </c>
      <c r="T41" s="22">
        <v>635827</v>
      </c>
      <c r="U41" s="22">
        <v>635827</v>
      </c>
      <c r="V41" s="22">
        <v>1907481</v>
      </c>
      <c r="W41" s="22">
        <v>7629922</v>
      </c>
      <c r="X41" s="22">
        <v>7630665</v>
      </c>
      <c r="Y41" s="22">
        <v>-743</v>
      </c>
      <c r="Z41" s="23">
        <v>-9.7370281620278182E-3</v>
      </c>
      <c r="AA41" s="20">
        <v>7630665</v>
      </c>
    </row>
    <row r="42" spans="1:27" x14ac:dyDescent="0.25">
      <c r="A42" s="19" t="s">
        <v>67</v>
      </c>
      <c r="B42" s="15" t="s">
        <v>32</v>
      </c>
      <c r="C42" s="20">
        <v>14045466</v>
      </c>
      <c r="D42" s="20"/>
      <c r="E42" s="21">
        <v>14503067</v>
      </c>
      <c r="F42" s="22">
        <v>16743786</v>
      </c>
      <c r="G42" s="22">
        <v>1373180</v>
      </c>
      <c r="H42" s="22">
        <v>1200060</v>
      </c>
      <c r="I42" s="22">
        <v>1198180</v>
      </c>
      <c r="J42" s="22">
        <v>3771420</v>
      </c>
      <c r="K42" s="22">
        <v>3326477</v>
      </c>
      <c r="L42" s="22">
        <v>11835</v>
      </c>
      <c r="M42" s="22">
        <v>1198180</v>
      </c>
      <c r="N42" s="22">
        <v>4536492</v>
      </c>
      <c r="O42" s="22">
        <v>2251360</v>
      </c>
      <c r="P42" s="22">
        <v>1205706</v>
      </c>
      <c r="Q42" s="22">
        <v>914680</v>
      </c>
      <c r="R42" s="22">
        <v>4371746</v>
      </c>
      <c r="S42" s="22">
        <v>1318835</v>
      </c>
      <c r="T42" s="22">
        <v>1323481</v>
      </c>
      <c r="U42" s="22">
        <v>1408316</v>
      </c>
      <c r="V42" s="22">
        <v>4050632</v>
      </c>
      <c r="W42" s="22">
        <v>16730290</v>
      </c>
      <c r="X42" s="22">
        <v>16743786</v>
      </c>
      <c r="Y42" s="22">
        <v>-13496</v>
      </c>
      <c r="Z42" s="23">
        <v>-8.0603036851999904E-2</v>
      </c>
      <c r="AA42" s="20">
        <v>16743786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516287</v>
      </c>
      <c r="D45" s="20"/>
      <c r="E45" s="21">
        <v>586446</v>
      </c>
      <c r="F45" s="22">
        <v>526849</v>
      </c>
      <c r="G45" s="22">
        <v>26434</v>
      </c>
      <c r="H45" s="22">
        <v>26607</v>
      </c>
      <c r="I45" s="22">
        <v>50510</v>
      </c>
      <c r="J45" s="22">
        <v>103551</v>
      </c>
      <c r="K45" s="22">
        <v>42957</v>
      </c>
      <c r="L45" s="22">
        <v>38898</v>
      </c>
      <c r="M45" s="22">
        <v>64080</v>
      </c>
      <c r="N45" s="22">
        <v>145935</v>
      </c>
      <c r="O45" s="22">
        <v>31181</v>
      </c>
      <c r="P45" s="22">
        <v>51246</v>
      </c>
      <c r="Q45" s="22">
        <v>37270</v>
      </c>
      <c r="R45" s="22">
        <v>119697</v>
      </c>
      <c r="S45" s="22">
        <v>34561</v>
      </c>
      <c r="T45" s="22">
        <v>55588</v>
      </c>
      <c r="U45" s="22">
        <v>46789</v>
      </c>
      <c r="V45" s="22">
        <v>136938</v>
      </c>
      <c r="W45" s="22">
        <v>506121</v>
      </c>
      <c r="X45" s="22">
        <v>526849</v>
      </c>
      <c r="Y45" s="22">
        <v>-20728</v>
      </c>
      <c r="Z45" s="23">
        <v>-3.9343341260968514</v>
      </c>
      <c r="AA45" s="20">
        <v>526849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32684647</v>
      </c>
      <c r="D48" s="29">
        <f t="shared" ref="D48:Y48" si="1">SUM(D35:D47)</f>
        <v>0</v>
      </c>
      <c r="E48" s="30">
        <f t="shared" si="1"/>
        <v>36336730</v>
      </c>
      <c r="F48" s="31">
        <f t="shared" si="1"/>
        <v>31177857</v>
      </c>
      <c r="G48" s="31">
        <f t="shared" si="1"/>
        <v>2828611</v>
      </c>
      <c r="H48" s="31">
        <f t="shared" si="1"/>
        <v>2439968</v>
      </c>
      <c r="I48" s="31">
        <f t="shared" si="1"/>
        <v>4373197</v>
      </c>
      <c r="J48" s="31">
        <f t="shared" si="1"/>
        <v>9641776</v>
      </c>
      <c r="K48" s="31">
        <f t="shared" si="1"/>
        <v>5288138</v>
      </c>
      <c r="L48" s="31">
        <f t="shared" si="1"/>
        <v>1989656</v>
      </c>
      <c r="M48" s="31">
        <f t="shared" si="1"/>
        <v>2719167</v>
      </c>
      <c r="N48" s="31">
        <f t="shared" si="1"/>
        <v>9996961</v>
      </c>
      <c r="O48" s="31">
        <f t="shared" si="1"/>
        <v>-1827547</v>
      </c>
      <c r="P48" s="31">
        <f t="shared" si="1"/>
        <v>3353716</v>
      </c>
      <c r="Q48" s="31">
        <f t="shared" si="1"/>
        <v>2070910</v>
      </c>
      <c r="R48" s="31">
        <f t="shared" si="1"/>
        <v>3597079</v>
      </c>
      <c r="S48" s="31">
        <f t="shared" si="1"/>
        <v>2482092</v>
      </c>
      <c r="T48" s="31">
        <f t="shared" si="1"/>
        <v>2430737</v>
      </c>
      <c r="U48" s="31">
        <f t="shared" si="1"/>
        <v>2571664</v>
      </c>
      <c r="V48" s="31">
        <f t="shared" si="1"/>
        <v>7484493</v>
      </c>
      <c r="W48" s="31">
        <f t="shared" si="1"/>
        <v>30720309</v>
      </c>
      <c r="X48" s="31">
        <f t="shared" si="1"/>
        <v>31177857</v>
      </c>
      <c r="Y48" s="31">
        <f t="shared" si="1"/>
        <v>-457548</v>
      </c>
      <c r="Z48" s="32">
        <f>+IF(X48&lt;&gt;0,+(Y48/X48)*100,0)</f>
        <v>-1.4675415311578341</v>
      </c>
      <c r="AA48" s="29">
        <f>SUM(AA35:AA47)</f>
        <v>31177857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12660873</v>
      </c>
      <c r="D49" s="39">
        <f t="shared" si="2"/>
        <v>0</v>
      </c>
      <c r="E49" s="40">
        <f t="shared" si="2"/>
        <v>7838328</v>
      </c>
      <c r="F49" s="41">
        <f t="shared" si="2"/>
        <v>9136391</v>
      </c>
      <c r="G49" s="41">
        <f t="shared" si="2"/>
        <v>829881</v>
      </c>
      <c r="H49" s="41">
        <f t="shared" si="2"/>
        <v>691566</v>
      </c>
      <c r="I49" s="41">
        <f t="shared" si="2"/>
        <v>-1863151</v>
      </c>
      <c r="J49" s="41">
        <f t="shared" si="2"/>
        <v>-341704</v>
      </c>
      <c r="K49" s="41">
        <f t="shared" si="2"/>
        <v>-1679142</v>
      </c>
      <c r="L49" s="41">
        <f t="shared" si="2"/>
        <v>1821397</v>
      </c>
      <c r="M49" s="41">
        <f t="shared" si="2"/>
        <v>-149433</v>
      </c>
      <c r="N49" s="41">
        <f t="shared" si="2"/>
        <v>-7178</v>
      </c>
      <c r="O49" s="41">
        <f t="shared" si="2"/>
        <v>5078913</v>
      </c>
      <c r="P49" s="41">
        <f t="shared" si="2"/>
        <v>-274612</v>
      </c>
      <c r="Q49" s="41">
        <f t="shared" si="2"/>
        <v>1205461</v>
      </c>
      <c r="R49" s="41">
        <f t="shared" si="2"/>
        <v>6009762</v>
      </c>
      <c r="S49" s="41">
        <f t="shared" si="2"/>
        <v>301499</v>
      </c>
      <c r="T49" s="41">
        <f t="shared" si="2"/>
        <v>2206252</v>
      </c>
      <c r="U49" s="41">
        <f t="shared" si="2"/>
        <v>-262639</v>
      </c>
      <c r="V49" s="41">
        <f t="shared" si="2"/>
        <v>2245112</v>
      </c>
      <c r="W49" s="41">
        <f t="shared" si="2"/>
        <v>7905992</v>
      </c>
      <c r="X49" s="41">
        <f t="shared" si="2"/>
        <v>9136391</v>
      </c>
      <c r="Y49" s="41">
        <f t="shared" si="2"/>
        <v>-1230399</v>
      </c>
      <c r="Z49" s="42">
        <f>+IF(X49&lt;&gt;0,+(Y49/X49)*100,0)</f>
        <v>-13.467013397303157</v>
      </c>
      <c r="AA49" s="39">
        <f>+AA33-AA48</f>
        <v>9136391</v>
      </c>
    </row>
    <row r="50" spans="1:27" x14ac:dyDescent="0.25">
      <c r="A50" s="43" t="s">
        <v>75</v>
      </c>
      <c r="B50" s="15" t="s">
        <v>32</v>
      </c>
      <c r="C50" s="20">
        <v>22346718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35007591</v>
      </c>
      <c r="D52" s="48">
        <f t="shared" si="3"/>
        <v>0</v>
      </c>
      <c r="E52" s="49">
        <f t="shared" si="3"/>
        <v>7838328</v>
      </c>
      <c r="F52" s="50">
        <f t="shared" si="3"/>
        <v>9136391</v>
      </c>
      <c r="G52" s="50">
        <f t="shared" si="3"/>
        <v>829881</v>
      </c>
      <c r="H52" s="50">
        <f t="shared" si="3"/>
        <v>691566</v>
      </c>
      <c r="I52" s="50">
        <f t="shared" si="3"/>
        <v>-1863151</v>
      </c>
      <c r="J52" s="50">
        <f t="shared" si="3"/>
        <v>-341704</v>
      </c>
      <c r="K52" s="50">
        <f t="shared" si="3"/>
        <v>-1679142</v>
      </c>
      <c r="L52" s="50">
        <f t="shared" si="3"/>
        <v>1821397</v>
      </c>
      <c r="M52" s="50">
        <f t="shared" si="3"/>
        <v>-149433</v>
      </c>
      <c r="N52" s="50">
        <f t="shared" si="3"/>
        <v>-7178</v>
      </c>
      <c r="O52" s="50">
        <f t="shared" si="3"/>
        <v>5078913</v>
      </c>
      <c r="P52" s="50">
        <f t="shared" si="3"/>
        <v>-274612</v>
      </c>
      <c r="Q52" s="50">
        <f t="shared" si="3"/>
        <v>1205461</v>
      </c>
      <c r="R52" s="50">
        <f t="shared" si="3"/>
        <v>6009762</v>
      </c>
      <c r="S52" s="50">
        <f t="shared" si="3"/>
        <v>301499</v>
      </c>
      <c r="T52" s="50">
        <f t="shared" si="3"/>
        <v>2206252</v>
      </c>
      <c r="U52" s="50">
        <f t="shared" si="3"/>
        <v>-262639</v>
      </c>
      <c r="V52" s="50">
        <f t="shared" si="3"/>
        <v>2245112</v>
      </c>
      <c r="W52" s="50">
        <f t="shared" si="3"/>
        <v>7905992</v>
      </c>
      <c r="X52" s="50">
        <f t="shared" si="3"/>
        <v>9136391</v>
      </c>
      <c r="Y52" s="50">
        <f t="shared" si="3"/>
        <v>-1230399</v>
      </c>
      <c r="Z52" s="51">
        <f>+IF(X52&lt;&gt;0,+(Y52/X52)*100,0)</f>
        <v>-13.467013397303157</v>
      </c>
      <c r="AA52" s="48">
        <f>SUM(AA49:AA51)</f>
        <v>9136391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35007591</v>
      </c>
      <c r="D54" s="54">
        <f>+D52-D53</f>
        <v>0</v>
      </c>
      <c r="E54" s="55">
        <f t="shared" si="4"/>
        <v>7838328</v>
      </c>
      <c r="F54" s="56">
        <f t="shared" si="4"/>
        <v>9136391</v>
      </c>
      <c r="G54" s="56">
        <f t="shared" si="4"/>
        <v>829881</v>
      </c>
      <c r="H54" s="56">
        <f t="shared" si="4"/>
        <v>691566</v>
      </c>
      <c r="I54" s="56">
        <f t="shared" si="4"/>
        <v>-1863151</v>
      </c>
      <c r="J54" s="56">
        <f t="shared" si="4"/>
        <v>-341704</v>
      </c>
      <c r="K54" s="56">
        <f t="shared" si="4"/>
        <v>-1679142</v>
      </c>
      <c r="L54" s="56">
        <f t="shared" si="4"/>
        <v>1821397</v>
      </c>
      <c r="M54" s="56">
        <f t="shared" si="4"/>
        <v>-149433</v>
      </c>
      <c r="N54" s="56">
        <f t="shared" si="4"/>
        <v>-7178</v>
      </c>
      <c r="O54" s="56">
        <f t="shared" si="4"/>
        <v>5078913</v>
      </c>
      <c r="P54" s="56">
        <f t="shared" si="4"/>
        <v>-274612</v>
      </c>
      <c r="Q54" s="56">
        <f t="shared" si="4"/>
        <v>1205461</v>
      </c>
      <c r="R54" s="56">
        <f t="shared" si="4"/>
        <v>6009762</v>
      </c>
      <c r="S54" s="56">
        <f t="shared" si="4"/>
        <v>301499</v>
      </c>
      <c r="T54" s="56">
        <f t="shared" si="4"/>
        <v>2206252</v>
      </c>
      <c r="U54" s="56">
        <f t="shared" si="4"/>
        <v>-262639</v>
      </c>
      <c r="V54" s="56">
        <f t="shared" si="4"/>
        <v>2245112</v>
      </c>
      <c r="W54" s="56">
        <f t="shared" si="4"/>
        <v>7905992</v>
      </c>
      <c r="X54" s="56">
        <f t="shared" si="4"/>
        <v>9136391</v>
      </c>
      <c r="Y54" s="56">
        <f t="shared" si="4"/>
        <v>-1230399</v>
      </c>
      <c r="Z54" s="57">
        <f>+IF(X54&lt;&gt;0,+(Y54/X54)*100,0)</f>
        <v>-13.467013397303157</v>
      </c>
      <c r="AA54" s="54">
        <f>+AA52-AA53</f>
        <v>9136391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35007591</v>
      </c>
      <c r="D57" s="48">
        <f>SUM(D54:D56)</f>
        <v>0</v>
      </c>
      <c r="E57" s="49">
        <f t="shared" si="5"/>
        <v>7838328</v>
      </c>
      <c r="F57" s="50">
        <f t="shared" si="5"/>
        <v>9136391</v>
      </c>
      <c r="G57" s="50">
        <f t="shared" si="5"/>
        <v>829881</v>
      </c>
      <c r="H57" s="50">
        <f t="shared" si="5"/>
        <v>691566</v>
      </c>
      <c r="I57" s="50">
        <f t="shared" si="5"/>
        <v>-1863151</v>
      </c>
      <c r="J57" s="50">
        <f t="shared" si="5"/>
        <v>-341704</v>
      </c>
      <c r="K57" s="50">
        <f t="shared" si="5"/>
        <v>-1679142</v>
      </c>
      <c r="L57" s="50">
        <f t="shared" si="5"/>
        <v>1821397</v>
      </c>
      <c r="M57" s="50">
        <f t="shared" si="5"/>
        <v>-149433</v>
      </c>
      <c r="N57" s="50">
        <f t="shared" si="5"/>
        <v>-7178</v>
      </c>
      <c r="O57" s="50">
        <f t="shared" si="5"/>
        <v>5078913</v>
      </c>
      <c r="P57" s="50">
        <f t="shared" si="5"/>
        <v>-274612</v>
      </c>
      <c r="Q57" s="50">
        <f t="shared" si="5"/>
        <v>1205461</v>
      </c>
      <c r="R57" s="50">
        <f t="shared" si="5"/>
        <v>6009762</v>
      </c>
      <c r="S57" s="50">
        <f t="shared" si="5"/>
        <v>301499</v>
      </c>
      <c r="T57" s="50">
        <f t="shared" si="5"/>
        <v>2206252</v>
      </c>
      <c r="U57" s="50">
        <f t="shared" si="5"/>
        <v>-262639</v>
      </c>
      <c r="V57" s="50">
        <f t="shared" si="5"/>
        <v>2245112</v>
      </c>
      <c r="W57" s="50">
        <f t="shared" si="5"/>
        <v>7905992</v>
      </c>
      <c r="X57" s="50">
        <f t="shared" si="5"/>
        <v>9136391</v>
      </c>
      <c r="Y57" s="50">
        <f t="shared" si="5"/>
        <v>-1230399</v>
      </c>
      <c r="Z57" s="51">
        <f>+IF(X57&lt;&gt;0,+(Y57/X57)*100,0)</f>
        <v>-13.467013397303157</v>
      </c>
      <c r="AA57" s="48">
        <f>SUM(AA54:AA56)</f>
        <v>9136391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35007591</v>
      </c>
      <c r="D60" s="65">
        <f>SUM(D57:D59)</f>
        <v>0</v>
      </c>
      <c r="E60" s="66">
        <f t="shared" si="6"/>
        <v>7838328</v>
      </c>
      <c r="F60" s="67">
        <f t="shared" si="6"/>
        <v>9136391</v>
      </c>
      <c r="G60" s="67">
        <f t="shared" si="6"/>
        <v>829881</v>
      </c>
      <c r="H60" s="67">
        <f t="shared" si="6"/>
        <v>691566</v>
      </c>
      <c r="I60" s="67">
        <f t="shared" si="6"/>
        <v>-1863151</v>
      </c>
      <c r="J60" s="67">
        <f t="shared" si="6"/>
        <v>-341704</v>
      </c>
      <c r="K60" s="67">
        <f t="shared" si="6"/>
        <v>-1679142</v>
      </c>
      <c r="L60" s="67">
        <f t="shared" si="6"/>
        <v>1821397</v>
      </c>
      <c r="M60" s="67">
        <f t="shared" si="6"/>
        <v>-149433</v>
      </c>
      <c r="N60" s="67">
        <f t="shared" si="6"/>
        <v>-7178</v>
      </c>
      <c r="O60" s="67">
        <f t="shared" si="6"/>
        <v>5078913</v>
      </c>
      <c r="P60" s="67">
        <f t="shared" si="6"/>
        <v>-274612</v>
      </c>
      <c r="Q60" s="67">
        <f t="shared" si="6"/>
        <v>1205461</v>
      </c>
      <c r="R60" s="67">
        <f t="shared" si="6"/>
        <v>6009762</v>
      </c>
      <c r="S60" s="67">
        <f t="shared" si="6"/>
        <v>301499</v>
      </c>
      <c r="T60" s="67">
        <f t="shared" si="6"/>
        <v>2206252</v>
      </c>
      <c r="U60" s="67">
        <f t="shared" si="6"/>
        <v>-262639</v>
      </c>
      <c r="V60" s="67">
        <f t="shared" si="6"/>
        <v>2245112</v>
      </c>
      <c r="W60" s="67">
        <f t="shared" si="6"/>
        <v>7905992</v>
      </c>
      <c r="X60" s="67">
        <f t="shared" si="6"/>
        <v>9136391</v>
      </c>
      <c r="Y60" s="67">
        <f t="shared" si="6"/>
        <v>-1230399</v>
      </c>
      <c r="Z60" s="68">
        <f>+IF(X60&lt;&gt;0,+(Y60/X60)*100,0)</f>
        <v>-13.467013397303157</v>
      </c>
      <c r="AA60" s="65">
        <f>SUM(AA57:AA59)</f>
        <v>9136391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12379853</v>
      </c>
      <c r="D9" s="20"/>
      <c r="E9" s="21">
        <v>14106120</v>
      </c>
      <c r="F9" s="22">
        <v>14106120</v>
      </c>
      <c r="G9" s="22">
        <v>1104460</v>
      </c>
      <c r="H9" s="22">
        <v>1091856</v>
      </c>
      <c r="I9" s="22">
        <v>1078031</v>
      </c>
      <c r="J9" s="22">
        <v>3274347</v>
      </c>
      <c r="K9" s="22">
        <v>1095309</v>
      </c>
      <c r="L9" s="22">
        <v>1122680</v>
      </c>
      <c r="M9" s="22">
        <v>1104298</v>
      </c>
      <c r="N9" s="22">
        <v>3322287</v>
      </c>
      <c r="O9" s="22">
        <v>1050277</v>
      </c>
      <c r="P9" s="22">
        <v>1062955</v>
      </c>
      <c r="Q9" s="22">
        <v>1092869</v>
      </c>
      <c r="R9" s="22">
        <v>3206101</v>
      </c>
      <c r="S9" s="22">
        <v>1081691</v>
      </c>
      <c r="T9" s="22">
        <v>1039184</v>
      </c>
      <c r="U9" s="22">
        <v>1073596</v>
      </c>
      <c r="V9" s="22">
        <v>3194471</v>
      </c>
      <c r="W9" s="22">
        <v>12997206</v>
      </c>
      <c r="X9" s="22">
        <v>14106120</v>
      </c>
      <c r="Y9" s="22">
        <v>-1108914</v>
      </c>
      <c r="Z9" s="23">
        <v>-7.8612261911851027</v>
      </c>
      <c r="AA9" s="20">
        <v>14106120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852209</v>
      </c>
      <c r="F13" s="22">
        <v>1321809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1321809</v>
      </c>
      <c r="Y13" s="22">
        <v>-1321809</v>
      </c>
      <c r="Z13" s="23">
        <v>-100</v>
      </c>
      <c r="AA13" s="20">
        <v>1321809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>
        <v>1340060</v>
      </c>
      <c r="D27" s="20"/>
      <c r="E27" s="21"/>
      <c r="F27" s="22"/>
      <c r="G27" s="22">
        <v>195475</v>
      </c>
      <c r="H27" s="22">
        <v>191838</v>
      </c>
      <c r="I27" s="22">
        <v>178600</v>
      </c>
      <c r="J27" s="22">
        <v>565913</v>
      </c>
      <c r="K27" s="22">
        <v>229704</v>
      </c>
      <c r="L27" s="22">
        <v>226511</v>
      </c>
      <c r="M27" s="22"/>
      <c r="N27" s="22">
        <v>456215</v>
      </c>
      <c r="O27" s="22">
        <v>230031</v>
      </c>
      <c r="P27" s="22">
        <v>227441</v>
      </c>
      <c r="Q27" s="22">
        <v>229124</v>
      </c>
      <c r="R27" s="22">
        <v>686596</v>
      </c>
      <c r="S27" s="22">
        <v>225392</v>
      </c>
      <c r="T27" s="22">
        <v>227155</v>
      </c>
      <c r="U27" s="22">
        <v>224839</v>
      </c>
      <c r="V27" s="22">
        <v>677386</v>
      </c>
      <c r="W27" s="22">
        <v>2386110</v>
      </c>
      <c r="X27" s="22"/>
      <c r="Y27" s="22">
        <v>2386110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13719913</v>
      </c>
      <c r="D33" s="29">
        <f t="shared" ref="D33:Y33" si="0">SUM(D6:D32)</f>
        <v>0</v>
      </c>
      <c r="E33" s="30">
        <f t="shared" si="0"/>
        <v>14958329</v>
      </c>
      <c r="F33" s="31">
        <f t="shared" si="0"/>
        <v>15427929</v>
      </c>
      <c r="G33" s="31">
        <f t="shared" si="0"/>
        <v>1299935</v>
      </c>
      <c r="H33" s="31">
        <f t="shared" si="0"/>
        <v>1283694</v>
      </c>
      <c r="I33" s="31">
        <f t="shared" si="0"/>
        <v>1256631</v>
      </c>
      <c r="J33" s="31">
        <f t="shared" si="0"/>
        <v>3840260</v>
      </c>
      <c r="K33" s="31">
        <f t="shared" si="0"/>
        <v>1325013</v>
      </c>
      <c r="L33" s="31">
        <f t="shared" si="0"/>
        <v>1349191</v>
      </c>
      <c r="M33" s="31">
        <f t="shared" si="0"/>
        <v>1104298</v>
      </c>
      <c r="N33" s="31">
        <f t="shared" si="0"/>
        <v>3778502</v>
      </c>
      <c r="O33" s="31">
        <f t="shared" si="0"/>
        <v>1280308</v>
      </c>
      <c r="P33" s="31">
        <f t="shared" si="0"/>
        <v>1290396</v>
      </c>
      <c r="Q33" s="31">
        <f t="shared" si="0"/>
        <v>1321993</v>
      </c>
      <c r="R33" s="31">
        <f t="shared" si="0"/>
        <v>3892697</v>
      </c>
      <c r="S33" s="31">
        <f t="shared" si="0"/>
        <v>1307083</v>
      </c>
      <c r="T33" s="31">
        <f t="shared" si="0"/>
        <v>1266339</v>
      </c>
      <c r="U33" s="31">
        <f t="shared" si="0"/>
        <v>1298435</v>
      </c>
      <c r="V33" s="31">
        <f t="shared" si="0"/>
        <v>3871857</v>
      </c>
      <c r="W33" s="31">
        <f t="shared" si="0"/>
        <v>15383316</v>
      </c>
      <c r="X33" s="31">
        <f t="shared" si="0"/>
        <v>15427929</v>
      </c>
      <c r="Y33" s="31">
        <f t="shared" si="0"/>
        <v>-44613</v>
      </c>
      <c r="Z33" s="32">
        <f>+IF(X33&lt;&gt;0,+(Y33/X33)*100,0)</f>
        <v>-0.28917037406640905</v>
      </c>
      <c r="AA33" s="29">
        <f>SUM(AA6:AA32)</f>
        <v>15427929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4917781</v>
      </c>
      <c r="D35" s="20"/>
      <c r="E35" s="21">
        <v>8103510</v>
      </c>
      <c r="F35" s="22">
        <v>8037335</v>
      </c>
      <c r="G35" s="22">
        <v>423425</v>
      </c>
      <c r="H35" s="22">
        <v>443833</v>
      </c>
      <c r="I35" s="22">
        <v>443044</v>
      </c>
      <c r="J35" s="22">
        <v>1310302</v>
      </c>
      <c r="K35" s="22">
        <v>417990</v>
      </c>
      <c r="L35" s="22">
        <v>370629</v>
      </c>
      <c r="M35" s="22">
        <v>357018</v>
      </c>
      <c r="N35" s="22">
        <v>1145637</v>
      </c>
      <c r="O35" s="22">
        <v>394214</v>
      </c>
      <c r="P35" s="22">
        <v>392618</v>
      </c>
      <c r="Q35" s="22">
        <v>381017</v>
      </c>
      <c r="R35" s="22">
        <v>1167849</v>
      </c>
      <c r="S35" s="22">
        <v>630829</v>
      </c>
      <c r="T35" s="22">
        <v>640970</v>
      </c>
      <c r="U35" s="22">
        <v>641104</v>
      </c>
      <c r="V35" s="22">
        <v>1912903</v>
      </c>
      <c r="W35" s="22">
        <v>5536691</v>
      </c>
      <c r="X35" s="22">
        <v>8037335</v>
      </c>
      <c r="Y35" s="22">
        <v>-2500644</v>
      </c>
      <c r="Z35" s="23">
        <v>-31.112850217142874</v>
      </c>
      <c r="AA35" s="20">
        <v>8037335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175750</v>
      </c>
      <c r="D38" s="20"/>
      <c r="E38" s="21">
        <v>95652</v>
      </c>
      <c r="F38" s="22">
        <v>95652</v>
      </c>
      <c r="G38" s="22"/>
      <c r="H38" s="22"/>
      <c r="I38" s="22"/>
      <c r="J38" s="22"/>
      <c r="K38" s="22"/>
      <c r="L38" s="22"/>
      <c r="M38" s="22"/>
      <c r="N38" s="22"/>
      <c r="O38" s="22"/>
      <c r="P38" s="22">
        <v>76740</v>
      </c>
      <c r="Q38" s="22"/>
      <c r="R38" s="22">
        <v>76740</v>
      </c>
      <c r="S38" s="22"/>
      <c r="T38" s="22">
        <v>7232</v>
      </c>
      <c r="U38" s="22"/>
      <c r="V38" s="22">
        <v>7232</v>
      </c>
      <c r="W38" s="22">
        <v>83972</v>
      </c>
      <c r="X38" s="22">
        <v>95652</v>
      </c>
      <c r="Y38" s="22">
        <v>-11680</v>
      </c>
      <c r="Z38" s="23">
        <v>-12.21093129260235</v>
      </c>
      <c r="AA38" s="20">
        <v>95652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5934783</v>
      </c>
      <c r="F39" s="22">
        <v>5934783</v>
      </c>
      <c r="G39" s="22"/>
      <c r="H39" s="22"/>
      <c r="I39" s="22"/>
      <c r="J39" s="22"/>
      <c r="K39" s="22"/>
      <c r="L39" s="22"/>
      <c r="M39" s="22">
        <v>15130435</v>
      </c>
      <c r="N39" s="22">
        <v>15130435</v>
      </c>
      <c r="O39" s="22"/>
      <c r="P39" s="22"/>
      <c r="Q39" s="22"/>
      <c r="R39" s="22"/>
      <c r="S39" s="22"/>
      <c r="T39" s="22">
        <v>-15130435</v>
      </c>
      <c r="U39" s="22"/>
      <c r="V39" s="22">
        <v>-15130435</v>
      </c>
      <c r="W39" s="22"/>
      <c r="X39" s="22">
        <v>5934783</v>
      </c>
      <c r="Y39" s="22">
        <v>-5934783</v>
      </c>
      <c r="Z39" s="23">
        <v>-100</v>
      </c>
      <c r="AA39" s="20">
        <v>5934783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3562363</v>
      </c>
      <c r="D42" s="20"/>
      <c r="E42" s="21">
        <v>3785220</v>
      </c>
      <c r="F42" s="22">
        <v>5026828</v>
      </c>
      <c r="G42" s="22"/>
      <c r="H42" s="22">
        <v>592596</v>
      </c>
      <c r="I42" s="22">
        <v>105000</v>
      </c>
      <c r="J42" s="22">
        <v>697596</v>
      </c>
      <c r="K42" s="22">
        <v>201622</v>
      </c>
      <c r="L42" s="22">
        <v>766644</v>
      </c>
      <c r="M42" s="22">
        <v>177496</v>
      </c>
      <c r="N42" s="22">
        <v>1145762</v>
      </c>
      <c r="O42" s="22">
        <v>141993</v>
      </c>
      <c r="P42" s="22">
        <v>483395</v>
      </c>
      <c r="Q42" s="22">
        <v>557056</v>
      </c>
      <c r="R42" s="22">
        <v>1182444</v>
      </c>
      <c r="S42" s="22">
        <v>258438</v>
      </c>
      <c r="T42" s="22">
        <v>759903</v>
      </c>
      <c r="U42" s="22">
        <v>536429</v>
      </c>
      <c r="V42" s="22">
        <v>1554770</v>
      </c>
      <c r="W42" s="22">
        <v>4580572</v>
      </c>
      <c r="X42" s="22">
        <v>5026828</v>
      </c>
      <c r="Y42" s="22">
        <v>-446256</v>
      </c>
      <c r="Z42" s="23">
        <v>-8.877486955988946</v>
      </c>
      <c r="AA42" s="20">
        <v>5026828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2173913</v>
      </c>
      <c r="F44" s="22">
        <v>2173913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137667</v>
      </c>
      <c r="V44" s="22">
        <v>137667</v>
      </c>
      <c r="W44" s="22">
        <v>137667</v>
      </c>
      <c r="X44" s="22">
        <v>2173913</v>
      </c>
      <c r="Y44" s="22">
        <v>-2036246</v>
      </c>
      <c r="Z44" s="23">
        <v>-93.667317873346363</v>
      </c>
      <c r="AA44" s="20">
        <v>2173913</v>
      </c>
    </row>
    <row r="45" spans="1:27" x14ac:dyDescent="0.25">
      <c r="A45" s="19" t="s">
        <v>70</v>
      </c>
      <c r="B45" s="15" t="s">
        <v>32</v>
      </c>
      <c r="C45" s="20">
        <v>113742</v>
      </c>
      <c r="D45" s="20"/>
      <c r="E45" s="21">
        <v>30800</v>
      </c>
      <c r="F45" s="22">
        <v>30800</v>
      </c>
      <c r="G45" s="22">
        <v>3589</v>
      </c>
      <c r="H45" s="22">
        <v>3654</v>
      </c>
      <c r="I45" s="22">
        <v>4117</v>
      </c>
      <c r="J45" s="22">
        <v>11360</v>
      </c>
      <c r="K45" s="22">
        <v>4515</v>
      </c>
      <c r="L45" s="22">
        <v>3066</v>
      </c>
      <c r="M45" s="22">
        <v>3036</v>
      </c>
      <c r="N45" s="22">
        <v>10617</v>
      </c>
      <c r="O45" s="22">
        <v>4192</v>
      </c>
      <c r="P45" s="22">
        <v>3425</v>
      </c>
      <c r="Q45" s="22">
        <v>5754</v>
      </c>
      <c r="R45" s="22">
        <v>13371</v>
      </c>
      <c r="S45" s="22">
        <v>6273</v>
      </c>
      <c r="T45" s="22">
        <v>6386</v>
      </c>
      <c r="U45" s="22">
        <v>5707</v>
      </c>
      <c r="V45" s="22">
        <v>18366</v>
      </c>
      <c r="W45" s="22">
        <v>53714</v>
      </c>
      <c r="X45" s="22">
        <v>30800</v>
      </c>
      <c r="Y45" s="22">
        <v>22914</v>
      </c>
      <c r="Z45" s="23">
        <v>74.396103896103895</v>
      </c>
      <c r="AA45" s="20">
        <v>30800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8769636</v>
      </c>
      <c r="D48" s="29">
        <f t="shared" ref="D48:Y48" si="1">SUM(D35:D47)</f>
        <v>0</v>
      </c>
      <c r="E48" s="30">
        <f t="shared" si="1"/>
        <v>20123878</v>
      </c>
      <c r="F48" s="31">
        <f t="shared" si="1"/>
        <v>21299311</v>
      </c>
      <c r="G48" s="31">
        <f t="shared" si="1"/>
        <v>427014</v>
      </c>
      <c r="H48" s="31">
        <f t="shared" si="1"/>
        <v>1040083</v>
      </c>
      <c r="I48" s="31">
        <f t="shared" si="1"/>
        <v>552161</v>
      </c>
      <c r="J48" s="31">
        <f t="shared" si="1"/>
        <v>2019258</v>
      </c>
      <c r="K48" s="31">
        <f t="shared" si="1"/>
        <v>624127</v>
      </c>
      <c r="L48" s="31">
        <f t="shared" si="1"/>
        <v>1140339</v>
      </c>
      <c r="M48" s="31">
        <f t="shared" si="1"/>
        <v>15667985</v>
      </c>
      <c r="N48" s="31">
        <f t="shared" si="1"/>
        <v>17432451</v>
      </c>
      <c r="O48" s="31">
        <f t="shared" si="1"/>
        <v>540399</v>
      </c>
      <c r="P48" s="31">
        <f t="shared" si="1"/>
        <v>956178</v>
      </c>
      <c r="Q48" s="31">
        <f t="shared" si="1"/>
        <v>943827</v>
      </c>
      <c r="R48" s="31">
        <f t="shared" si="1"/>
        <v>2440404</v>
      </c>
      <c r="S48" s="31">
        <f t="shared" si="1"/>
        <v>895540</v>
      </c>
      <c r="T48" s="31">
        <f t="shared" si="1"/>
        <v>-13715944</v>
      </c>
      <c r="U48" s="31">
        <f t="shared" si="1"/>
        <v>1320907</v>
      </c>
      <c r="V48" s="31">
        <f t="shared" si="1"/>
        <v>-11499497</v>
      </c>
      <c r="W48" s="31">
        <f t="shared" si="1"/>
        <v>10392616</v>
      </c>
      <c r="X48" s="31">
        <f t="shared" si="1"/>
        <v>21299311</v>
      </c>
      <c r="Y48" s="31">
        <f t="shared" si="1"/>
        <v>-10906695</v>
      </c>
      <c r="Z48" s="32">
        <f>+IF(X48&lt;&gt;0,+(Y48/X48)*100,0)</f>
        <v>-51.206797252737424</v>
      </c>
      <c r="AA48" s="29">
        <f>SUM(AA35:AA47)</f>
        <v>21299311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4950277</v>
      </c>
      <c r="D49" s="39">
        <f t="shared" si="2"/>
        <v>0</v>
      </c>
      <c r="E49" s="40">
        <f t="shared" si="2"/>
        <v>-5165549</v>
      </c>
      <c r="F49" s="41">
        <f t="shared" si="2"/>
        <v>-5871382</v>
      </c>
      <c r="G49" s="41">
        <f t="shared" si="2"/>
        <v>872921</v>
      </c>
      <c r="H49" s="41">
        <f t="shared" si="2"/>
        <v>243611</v>
      </c>
      <c r="I49" s="41">
        <f t="shared" si="2"/>
        <v>704470</v>
      </c>
      <c r="J49" s="41">
        <f t="shared" si="2"/>
        <v>1821002</v>
      </c>
      <c r="K49" s="41">
        <f t="shared" si="2"/>
        <v>700886</v>
      </c>
      <c r="L49" s="41">
        <f t="shared" si="2"/>
        <v>208852</v>
      </c>
      <c r="M49" s="41">
        <f t="shared" si="2"/>
        <v>-14563687</v>
      </c>
      <c r="N49" s="41">
        <f t="shared" si="2"/>
        <v>-13653949</v>
      </c>
      <c r="O49" s="41">
        <f t="shared" si="2"/>
        <v>739909</v>
      </c>
      <c r="P49" s="41">
        <f t="shared" si="2"/>
        <v>334218</v>
      </c>
      <c r="Q49" s="41">
        <f t="shared" si="2"/>
        <v>378166</v>
      </c>
      <c r="R49" s="41">
        <f t="shared" si="2"/>
        <v>1452293</v>
      </c>
      <c r="S49" s="41">
        <f t="shared" si="2"/>
        <v>411543</v>
      </c>
      <c r="T49" s="41">
        <f t="shared" si="2"/>
        <v>14982283</v>
      </c>
      <c r="U49" s="41">
        <f t="shared" si="2"/>
        <v>-22472</v>
      </c>
      <c r="V49" s="41">
        <f t="shared" si="2"/>
        <v>15371354</v>
      </c>
      <c r="W49" s="41">
        <f t="shared" si="2"/>
        <v>4990700</v>
      </c>
      <c r="X49" s="41">
        <f t="shared" si="2"/>
        <v>-5871382</v>
      </c>
      <c r="Y49" s="41">
        <f t="shared" si="2"/>
        <v>10862082</v>
      </c>
      <c r="Z49" s="42">
        <f>+IF(X49&lt;&gt;0,+(Y49/X49)*100,0)</f>
        <v>-185.0004309036612</v>
      </c>
      <c r="AA49" s="39">
        <f>+AA33-AA48</f>
        <v>-5871382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4950277</v>
      </c>
      <c r="D52" s="48">
        <f t="shared" si="3"/>
        <v>0</v>
      </c>
      <c r="E52" s="49">
        <f t="shared" si="3"/>
        <v>-5165549</v>
      </c>
      <c r="F52" s="50">
        <f t="shared" si="3"/>
        <v>-5871382</v>
      </c>
      <c r="G52" s="50">
        <f t="shared" si="3"/>
        <v>872921</v>
      </c>
      <c r="H52" s="50">
        <f t="shared" si="3"/>
        <v>243611</v>
      </c>
      <c r="I52" s="50">
        <f t="shared" si="3"/>
        <v>704470</v>
      </c>
      <c r="J52" s="50">
        <f t="shared" si="3"/>
        <v>1821002</v>
      </c>
      <c r="K52" s="50">
        <f t="shared" si="3"/>
        <v>700886</v>
      </c>
      <c r="L52" s="50">
        <f t="shared" si="3"/>
        <v>208852</v>
      </c>
      <c r="M52" s="50">
        <f t="shared" si="3"/>
        <v>-14563687</v>
      </c>
      <c r="N52" s="50">
        <f t="shared" si="3"/>
        <v>-13653949</v>
      </c>
      <c r="O52" s="50">
        <f t="shared" si="3"/>
        <v>739909</v>
      </c>
      <c r="P52" s="50">
        <f t="shared" si="3"/>
        <v>334218</v>
      </c>
      <c r="Q52" s="50">
        <f t="shared" si="3"/>
        <v>378166</v>
      </c>
      <c r="R52" s="50">
        <f t="shared" si="3"/>
        <v>1452293</v>
      </c>
      <c r="S52" s="50">
        <f t="shared" si="3"/>
        <v>411543</v>
      </c>
      <c r="T52" s="50">
        <f t="shared" si="3"/>
        <v>14982283</v>
      </c>
      <c r="U52" s="50">
        <f t="shared" si="3"/>
        <v>-22472</v>
      </c>
      <c r="V52" s="50">
        <f t="shared" si="3"/>
        <v>15371354</v>
      </c>
      <c r="W52" s="50">
        <f t="shared" si="3"/>
        <v>4990700</v>
      </c>
      <c r="X52" s="50">
        <f t="shared" si="3"/>
        <v>-5871382</v>
      </c>
      <c r="Y52" s="50">
        <f t="shared" si="3"/>
        <v>10862082</v>
      </c>
      <c r="Z52" s="51">
        <f>+IF(X52&lt;&gt;0,+(Y52/X52)*100,0)</f>
        <v>-185.0004309036612</v>
      </c>
      <c r="AA52" s="48">
        <f>SUM(AA49:AA51)</f>
        <v>-5871382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4950277</v>
      </c>
      <c r="D54" s="54">
        <f>+D52-D53</f>
        <v>0</v>
      </c>
      <c r="E54" s="55">
        <f t="shared" si="4"/>
        <v>-5165549</v>
      </c>
      <c r="F54" s="56">
        <f t="shared" si="4"/>
        <v>-5871382</v>
      </c>
      <c r="G54" s="56">
        <f t="shared" si="4"/>
        <v>872921</v>
      </c>
      <c r="H54" s="56">
        <f t="shared" si="4"/>
        <v>243611</v>
      </c>
      <c r="I54" s="56">
        <f t="shared" si="4"/>
        <v>704470</v>
      </c>
      <c r="J54" s="56">
        <f t="shared" si="4"/>
        <v>1821002</v>
      </c>
      <c r="K54" s="56">
        <f t="shared" si="4"/>
        <v>700886</v>
      </c>
      <c r="L54" s="56">
        <f t="shared" si="4"/>
        <v>208852</v>
      </c>
      <c r="M54" s="56">
        <f t="shared" si="4"/>
        <v>-14563687</v>
      </c>
      <c r="N54" s="56">
        <f t="shared" si="4"/>
        <v>-13653949</v>
      </c>
      <c r="O54" s="56">
        <f t="shared" si="4"/>
        <v>739909</v>
      </c>
      <c r="P54" s="56">
        <f t="shared" si="4"/>
        <v>334218</v>
      </c>
      <c r="Q54" s="56">
        <f t="shared" si="4"/>
        <v>378166</v>
      </c>
      <c r="R54" s="56">
        <f t="shared" si="4"/>
        <v>1452293</v>
      </c>
      <c r="S54" s="56">
        <f t="shared" si="4"/>
        <v>411543</v>
      </c>
      <c r="T54" s="56">
        <f t="shared" si="4"/>
        <v>14982283</v>
      </c>
      <c r="U54" s="56">
        <f t="shared" si="4"/>
        <v>-22472</v>
      </c>
      <c r="V54" s="56">
        <f t="shared" si="4"/>
        <v>15371354</v>
      </c>
      <c r="W54" s="56">
        <f t="shared" si="4"/>
        <v>4990700</v>
      </c>
      <c r="X54" s="56">
        <f t="shared" si="4"/>
        <v>-5871382</v>
      </c>
      <c r="Y54" s="56">
        <f t="shared" si="4"/>
        <v>10862082</v>
      </c>
      <c r="Z54" s="57">
        <f>+IF(X54&lt;&gt;0,+(Y54/X54)*100,0)</f>
        <v>-185.0004309036612</v>
      </c>
      <c r="AA54" s="54">
        <f>+AA52-AA53</f>
        <v>-5871382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4950277</v>
      </c>
      <c r="D57" s="48">
        <f>SUM(D54:D56)</f>
        <v>0</v>
      </c>
      <c r="E57" s="49">
        <f t="shared" si="5"/>
        <v>-5165549</v>
      </c>
      <c r="F57" s="50">
        <f t="shared" si="5"/>
        <v>-5871382</v>
      </c>
      <c r="G57" s="50">
        <f t="shared" si="5"/>
        <v>872921</v>
      </c>
      <c r="H57" s="50">
        <f t="shared" si="5"/>
        <v>243611</v>
      </c>
      <c r="I57" s="50">
        <f t="shared" si="5"/>
        <v>704470</v>
      </c>
      <c r="J57" s="50">
        <f t="shared" si="5"/>
        <v>1821002</v>
      </c>
      <c r="K57" s="50">
        <f t="shared" si="5"/>
        <v>700886</v>
      </c>
      <c r="L57" s="50">
        <f t="shared" si="5"/>
        <v>208852</v>
      </c>
      <c r="M57" s="50">
        <f t="shared" si="5"/>
        <v>-14563687</v>
      </c>
      <c r="N57" s="50">
        <f t="shared" si="5"/>
        <v>-13653949</v>
      </c>
      <c r="O57" s="50">
        <f t="shared" si="5"/>
        <v>739909</v>
      </c>
      <c r="P57" s="50">
        <f t="shared" si="5"/>
        <v>334218</v>
      </c>
      <c r="Q57" s="50">
        <f t="shared" si="5"/>
        <v>378166</v>
      </c>
      <c r="R57" s="50">
        <f t="shared" si="5"/>
        <v>1452293</v>
      </c>
      <c r="S57" s="50">
        <f t="shared" si="5"/>
        <v>411543</v>
      </c>
      <c r="T57" s="50">
        <f t="shared" si="5"/>
        <v>14982283</v>
      </c>
      <c r="U57" s="50">
        <f t="shared" si="5"/>
        <v>-22472</v>
      </c>
      <c r="V57" s="50">
        <f t="shared" si="5"/>
        <v>15371354</v>
      </c>
      <c r="W57" s="50">
        <f t="shared" si="5"/>
        <v>4990700</v>
      </c>
      <c r="X57" s="50">
        <f t="shared" si="5"/>
        <v>-5871382</v>
      </c>
      <c r="Y57" s="50">
        <f t="shared" si="5"/>
        <v>10862082</v>
      </c>
      <c r="Z57" s="51">
        <f>+IF(X57&lt;&gt;0,+(Y57/X57)*100,0)</f>
        <v>-185.0004309036612</v>
      </c>
      <c r="AA57" s="48">
        <f>SUM(AA54:AA56)</f>
        <v>-5871382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4950277</v>
      </c>
      <c r="D60" s="65">
        <f>SUM(D57:D59)</f>
        <v>0</v>
      </c>
      <c r="E60" s="66">
        <f t="shared" si="6"/>
        <v>-5165549</v>
      </c>
      <c r="F60" s="67">
        <f t="shared" si="6"/>
        <v>-5871382</v>
      </c>
      <c r="G60" s="67">
        <f t="shared" si="6"/>
        <v>872921</v>
      </c>
      <c r="H60" s="67">
        <f t="shared" si="6"/>
        <v>243611</v>
      </c>
      <c r="I60" s="67">
        <f t="shared" si="6"/>
        <v>704470</v>
      </c>
      <c r="J60" s="67">
        <f t="shared" si="6"/>
        <v>1821002</v>
      </c>
      <c r="K60" s="67">
        <f t="shared" si="6"/>
        <v>700886</v>
      </c>
      <c r="L60" s="67">
        <f t="shared" si="6"/>
        <v>208852</v>
      </c>
      <c r="M60" s="67">
        <f t="shared" si="6"/>
        <v>-14563687</v>
      </c>
      <c r="N60" s="67">
        <f t="shared" si="6"/>
        <v>-13653949</v>
      </c>
      <c r="O60" s="67">
        <f t="shared" si="6"/>
        <v>739909</v>
      </c>
      <c r="P60" s="67">
        <f t="shared" si="6"/>
        <v>334218</v>
      </c>
      <c r="Q60" s="67">
        <f t="shared" si="6"/>
        <v>378166</v>
      </c>
      <c r="R60" s="67">
        <f t="shared" si="6"/>
        <v>1452293</v>
      </c>
      <c r="S60" s="67">
        <f t="shared" si="6"/>
        <v>411543</v>
      </c>
      <c r="T60" s="67">
        <f t="shared" si="6"/>
        <v>14982283</v>
      </c>
      <c r="U60" s="67">
        <f t="shared" si="6"/>
        <v>-22472</v>
      </c>
      <c r="V60" s="67">
        <f t="shared" si="6"/>
        <v>15371354</v>
      </c>
      <c r="W60" s="67">
        <f t="shared" si="6"/>
        <v>4990700</v>
      </c>
      <c r="X60" s="67">
        <f t="shared" si="6"/>
        <v>-5871382</v>
      </c>
      <c r="Y60" s="67">
        <f t="shared" si="6"/>
        <v>10862082</v>
      </c>
      <c r="Z60" s="68">
        <f>+IF(X60&lt;&gt;0,+(Y60/X60)*100,0)</f>
        <v>-185.0004309036612</v>
      </c>
      <c r="AA60" s="65">
        <f>SUM(AA57:AA59)</f>
        <v>-5871382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97659446</v>
      </c>
      <c r="D9" s="20"/>
      <c r="E9" s="21">
        <v>103073780</v>
      </c>
      <c r="F9" s="22">
        <v>103073780</v>
      </c>
      <c r="G9" s="22">
        <v>9301791</v>
      </c>
      <c r="H9" s="22">
        <v>9133911</v>
      </c>
      <c r="I9" s="22">
        <v>9235796</v>
      </c>
      <c r="J9" s="22">
        <v>27671498</v>
      </c>
      <c r="K9" s="22">
        <v>8591818</v>
      </c>
      <c r="L9" s="22">
        <v>8704357</v>
      </c>
      <c r="M9" s="22">
        <v>9206871</v>
      </c>
      <c r="N9" s="22">
        <v>26503046</v>
      </c>
      <c r="O9" s="22">
        <v>8320301</v>
      </c>
      <c r="P9" s="22">
        <v>9335272</v>
      </c>
      <c r="Q9" s="22">
        <v>10026443</v>
      </c>
      <c r="R9" s="22">
        <v>27682016</v>
      </c>
      <c r="S9" s="22">
        <v>9277031</v>
      </c>
      <c r="T9" s="22">
        <v>9050949</v>
      </c>
      <c r="U9" s="22">
        <v>9178029</v>
      </c>
      <c r="V9" s="22">
        <v>27506009</v>
      </c>
      <c r="W9" s="22">
        <v>109362569</v>
      </c>
      <c r="X9" s="22">
        <v>103073780</v>
      </c>
      <c r="Y9" s="22">
        <v>6288789</v>
      </c>
      <c r="Z9" s="23">
        <v>6.1012499978170975</v>
      </c>
      <c r="AA9" s="20">
        <v>103073780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30000</v>
      </c>
      <c r="F10" s="22">
        <v>30000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30000</v>
      </c>
      <c r="Y10" s="22">
        <v>-30000</v>
      </c>
      <c r="Z10" s="23">
        <v>-100</v>
      </c>
      <c r="AA10" s="20">
        <v>30000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28639317</v>
      </c>
      <c r="D26" s="20"/>
      <c r="E26" s="21">
        <v>40846548</v>
      </c>
      <c r="F26" s="22">
        <v>41005003</v>
      </c>
      <c r="G26" s="22">
        <v>17019420</v>
      </c>
      <c r="H26" s="22"/>
      <c r="I26" s="22"/>
      <c r="J26" s="22">
        <v>17019420</v>
      </c>
      <c r="K26" s="22"/>
      <c r="L26" s="22"/>
      <c r="M26" s="22">
        <v>13543981</v>
      </c>
      <c r="N26" s="22">
        <v>13543981</v>
      </c>
      <c r="O26" s="22"/>
      <c r="P26" s="22"/>
      <c r="Q26" s="22">
        <v>10283147</v>
      </c>
      <c r="R26" s="22">
        <v>10283147</v>
      </c>
      <c r="S26" s="22"/>
      <c r="T26" s="22"/>
      <c r="U26" s="22">
        <v>13803</v>
      </c>
      <c r="V26" s="22">
        <v>13803</v>
      </c>
      <c r="W26" s="22">
        <v>40860351</v>
      </c>
      <c r="X26" s="22">
        <v>41005003</v>
      </c>
      <c r="Y26" s="22">
        <v>-144652</v>
      </c>
      <c r="Z26" s="23">
        <v>-0.35276670995488041</v>
      </c>
      <c r="AA26" s="20">
        <v>41005003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126298763</v>
      </c>
      <c r="D33" s="29">
        <f t="shared" ref="D33:Y33" si="0">SUM(D6:D32)</f>
        <v>0</v>
      </c>
      <c r="E33" s="30">
        <f t="shared" si="0"/>
        <v>143950328</v>
      </c>
      <c r="F33" s="31">
        <f t="shared" si="0"/>
        <v>144108783</v>
      </c>
      <c r="G33" s="31">
        <f t="shared" si="0"/>
        <v>26321211</v>
      </c>
      <c r="H33" s="31">
        <f t="shared" si="0"/>
        <v>9133911</v>
      </c>
      <c r="I33" s="31">
        <f t="shared" si="0"/>
        <v>9235796</v>
      </c>
      <c r="J33" s="31">
        <f t="shared" si="0"/>
        <v>44690918</v>
      </c>
      <c r="K33" s="31">
        <f t="shared" si="0"/>
        <v>8591818</v>
      </c>
      <c r="L33" s="31">
        <f t="shared" si="0"/>
        <v>8704357</v>
      </c>
      <c r="M33" s="31">
        <f t="shared" si="0"/>
        <v>22750852</v>
      </c>
      <c r="N33" s="31">
        <f t="shared" si="0"/>
        <v>40047027</v>
      </c>
      <c r="O33" s="31">
        <f t="shared" si="0"/>
        <v>8320301</v>
      </c>
      <c r="P33" s="31">
        <f t="shared" si="0"/>
        <v>9335272</v>
      </c>
      <c r="Q33" s="31">
        <f t="shared" si="0"/>
        <v>20309590</v>
      </c>
      <c r="R33" s="31">
        <f t="shared" si="0"/>
        <v>37965163</v>
      </c>
      <c r="S33" s="31">
        <f t="shared" si="0"/>
        <v>9277031</v>
      </c>
      <c r="T33" s="31">
        <f t="shared" si="0"/>
        <v>9050949</v>
      </c>
      <c r="U33" s="31">
        <f t="shared" si="0"/>
        <v>9191832</v>
      </c>
      <c r="V33" s="31">
        <f t="shared" si="0"/>
        <v>27519812</v>
      </c>
      <c r="W33" s="31">
        <f t="shared" si="0"/>
        <v>150222920</v>
      </c>
      <c r="X33" s="31">
        <f t="shared" si="0"/>
        <v>144108783</v>
      </c>
      <c r="Y33" s="31">
        <f t="shared" si="0"/>
        <v>6114137</v>
      </c>
      <c r="Z33" s="32">
        <f>+IF(X33&lt;&gt;0,+(Y33/X33)*100,0)</f>
        <v>4.2427233598940326</v>
      </c>
      <c r="AA33" s="29">
        <f>SUM(AA6:AA32)</f>
        <v>144108783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27240363</v>
      </c>
      <c r="D35" s="20"/>
      <c r="E35" s="21">
        <v>31905502</v>
      </c>
      <c r="F35" s="22">
        <v>31193985</v>
      </c>
      <c r="G35" s="22">
        <v>2327732</v>
      </c>
      <c r="H35" s="22">
        <v>2454736</v>
      </c>
      <c r="I35" s="22">
        <v>2297260</v>
      </c>
      <c r="J35" s="22">
        <v>7079728</v>
      </c>
      <c r="K35" s="22">
        <v>1822103</v>
      </c>
      <c r="L35" s="22">
        <v>2568815</v>
      </c>
      <c r="M35" s="22">
        <v>2646815</v>
      </c>
      <c r="N35" s="22">
        <v>7037733</v>
      </c>
      <c r="O35" s="22">
        <v>2826795</v>
      </c>
      <c r="P35" s="22">
        <v>2326931</v>
      </c>
      <c r="Q35" s="22">
        <v>2228146</v>
      </c>
      <c r="R35" s="22">
        <v>7381872</v>
      </c>
      <c r="S35" s="22">
        <v>2358045</v>
      </c>
      <c r="T35" s="22">
        <v>2558143</v>
      </c>
      <c r="U35" s="22">
        <v>2493749</v>
      </c>
      <c r="V35" s="22">
        <v>7409937</v>
      </c>
      <c r="W35" s="22">
        <v>28909270</v>
      </c>
      <c r="X35" s="22">
        <v>31193985</v>
      </c>
      <c r="Y35" s="22">
        <v>-2284715</v>
      </c>
      <c r="Z35" s="23">
        <v>-7.324216511612736</v>
      </c>
      <c r="AA35" s="20">
        <v>31193985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538139</v>
      </c>
      <c r="D38" s="20"/>
      <c r="E38" s="21">
        <v>861526</v>
      </c>
      <c r="F38" s="22">
        <v>838426</v>
      </c>
      <c r="G38" s="22">
        <v>19775</v>
      </c>
      <c r="H38" s="22">
        <v>17077</v>
      </c>
      <c r="I38" s="22">
        <v>418942</v>
      </c>
      <c r="J38" s="22">
        <v>455794</v>
      </c>
      <c r="K38" s="22">
        <v>14280</v>
      </c>
      <c r="L38" s="22">
        <v>98484</v>
      </c>
      <c r="M38" s="22">
        <v>32707</v>
      </c>
      <c r="N38" s="22">
        <v>145471</v>
      </c>
      <c r="O38" s="22">
        <v>13230</v>
      </c>
      <c r="P38" s="22">
        <v>31751</v>
      </c>
      <c r="Q38" s="22">
        <v>19330</v>
      </c>
      <c r="R38" s="22">
        <v>64311</v>
      </c>
      <c r="S38" s="22">
        <v>40356</v>
      </c>
      <c r="T38" s="22">
        <v>7965</v>
      </c>
      <c r="U38" s="22">
        <v>75599</v>
      </c>
      <c r="V38" s="22">
        <v>123920</v>
      </c>
      <c r="W38" s="22">
        <v>789496</v>
      </c>
      <c r="X38" s="22">
        <v>838426</v>
      </c>
      <c r="Y38" s="22">
        <v>-48930</v>
      </c>
      <c r="Z38" s="23">
        <v>-5.8359354313916789</v>
      </c>
      <c r="AA38" s="20">
        <v>838426</v>
      </c>
    </row>
    <row r="39" spans="1:27" x14ac:dyDescent="0.25">
      <c r="A39" s="19" t="s">
        <v>65</v>
      </c>
      <c r="B39" s="15" t="s">
        <v>32</v>
      </c>
      <c r="C39" s="20">
        <v>-1305529</v>
      </c>
      <c r="D39" s="20"/>
      <c r="E39" s="21">
        <v>1000000</v>
      </c>
      <c r="F39" s="22">
        <v>1000000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1000000</v>
      </c>
      <c r="Y39" s="22">
        <v>-1000000</v>
      </c>
      <c r="Z39" s="23">
        <v>-100</v>
      </c>
      <c r="AA39" s="20">
        <v>1000000</v>
      </c>
    </row>
    <row r="40" spans="1:27" x14ac:dyDescent="0.25">
      <c r="A40" s="19" t="s">
        <v>66</v>
      </c>
      <c r="B40" s="15" t="s">
        <v>32</v>
      </c>
      <c r="C40" s="20">
        <v>3479596</v>
      </c>
      <c r="D40" s="20"/>
      <c r="E40" s="21">
        <v>4246056</v>
      </c>
      <c r="F40" s="22">
        <v>8026377</v>
      </c>
      <c r="G40" s="22">
        <v>494242</v>
      </c>
      <c r="H40" s="22">
        <v>321489</v>
      </c>
      <c r="I40" s="22">
        <v>630305</v>
      </c>
      <c r="J40" s="22">
        <v>1446036</v>
      </c>
      <c r="K40" s="22">
        <v>708745</v>
      </c>
      <c r="L40" s="22">
        <v>449873</v>
      </c>
      <c r="M40" s="22">
        <v>483373</v>
      </c>
      <c r="N40" s="22">
        <v>1641991</v>
      </c>
      <c r="O40" s="22">
        <v>614179</v>
      </c>
      <c r="P40" s="22">
        <v>536170</v>
      </c>
      <c r="Q40" s="22">
        <v>643437</v>
      </c>
      <c r="R40" s="22">
        <v>1793786</v>
      </c>
      <c r="S40" s="22">
        <v>534276</v>
      </c>
      <c r="T40" s="22">
        <v>552085</v>
      </c>
      <c r="U40" s="22">
        <v>534276</v>
      </c>
      <c r="V40" s="22">
        <v>1620637</v>
      </c>
      <c r="W40" s="22">
        <v>6502450</v>
      </c>
      <c r="X40" s="22">
        <v>8026377</v>
      </c>
      <c r="Y40" s="22">
        <v>-1523927</v>
      </c>
      <c r="Z40" s="23">
        <v>-18.986486680104857</v>
      </c>
      <c r="AA40" s="20">
        <v>8026377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138370183</v>
      </c>
      <c r="D42" s="20"/>
      <c r="E42" s="21">
        <v>142911540</v>
      </c>
      <c r="F42" s="22">
        <v>153076623</v>
      </c>
      <c r="G42" s="22">
        <v>260945</v>
      </c>
      <c r="H42" s="22">
        <v>11905106</v>
      </c>
      <c r="I42" s="22">
        <v>12306214</v>
      </c>
      <c r="J42" s="22">
        <v>24472265</v>
      </c>
      <c r="K42" s="22">
        <v>12464573</v>
      </c>
      <c r="L42" s="22">
        <v>12216812</v>
      </c>
      <c r="M42" s="22">
        <v>24521155</v>
      </c>
      <c r="N42" s="22">
        <v>49202540</v>
      </c>
      <c r="O42" s="22">
        <v>814153</v>
      </c>
      <c r="P42" s="22">
        <v>13678825</v>
      </c>
      <c r="Q42" s="22">
        <v>13617134</v>
      </c>
      <c r="R42" s="22">
        <v>28110112</v>
      </c>
      <c r="S42" s="22">
        <v>13017375</v>
      </c>
      <c r="T42" s="22">
        <v>12200587</v>
      </c>
      <c r="U42" s="22">
        <v>13536198</v>
      </c>
      <c r="V42" s="22">
        <v>38754160</v>
      </c>
      <c r="W42" s="22">
        <v>140539077</v>
      </c>
      <c r="X42" s="22">
        <v>153076623</v>
      </c>
      <c r="Y42" s="22">
        <v>-12537546</v>
      </c>
      <c r="Z42" s="23">
        <v>-8.1903727390171124</v>
      </c>
      <c r="AA42" s="20">
        <v>153076623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4717875</v>
      </c>
      <c r="D45" s="20"/>
      <c r="E45" s="21">
        <v>6355146</v>
      </c>
      <c r="F45" s="22">
        <v>6468746</v>
      </c>
      <c r="G45" s="22">
        <v>235208</v>
      </c>
      <c r="H45" s="22">
        <v>317437</v>
      </c>
      <c r="I45" s="22">
        <v>247462</v>
      </c>
      <c r="J45" s="22">
        <v>800107</v>
      </c>
      <c r="K45" s="22">
        <v>319980</v>
      </c>
      <c r="L45" s="22">
        <v>200206</v>
      </c>
      <c r="M45" s="22">
        <v>368006</v>
      </c>
      <c r="N45" s="22">
        <v>888192</v>
      </c>
      <c r="O45" s="22">
        <v>326326</v>
      </c>
      <c r="P45" s="22">
        <v>190018</v>
      </c>
      <c r="Q45" s="22">
        <v>344223</v>
      </c>
      <c r="R45" s="22">
        <v>860567</v>
      </c>
      <c r="S45" s="22">
        <v>244127</v>
      </c>
      <c r="T45" s="22">
        <v>281156</v>
      </c>
      <c r="U45" s="22">
        <v>452590</v>
      </c>
      <c r="V45" s="22">
        <v>977873</v>
      </c>
      <c r="W45" s="22">
        <v>3526739</v>
      </c>
      <c r="X45" s="22">
        <v>6468746</v>
      </c>
      <c r="Y45" s="22">
        <v>-2942007</v>
      </c>
      <c r="Z45" s="23">
        <v>-45.480329572377713</v>
      </c>
      <c r="AA45" s="20">
        <v>6468746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310000</v>
      </c>
      <c r="F46" s="22">
        <v>310000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310000</v>
      </c>
      <c r="Y46" s="22">
        <v>-310000</v>
      </c>
      <c r="Z46" s="23">
        <v>-100</v>
      </c>
      <c r="AA46" s="20">
        <v>310000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173040627</v>
      </c>
      <c r="D48" s="29">
        <f t="shared" ref="D48:Y48" si="1">SUM(D35:D47)</f>
        <v>0</v>
      </c>
      <c r="E48" s="30">
        <f t="shared" si="1"/>
        <v>187589770</v>
      </c>
      <c r="F48" s="31">
        <f t="shared" si="1"/>
        <v>200914157</v>
      </c>
      <c r="G48" s="31">
        <f t="shared" si="1"/>
        <v>3337902</v>
      </c>
      <c r="H48" s="31">
        <f t="shared" si="1"/>
        <v>15015845</v>
      </c>
      <c r="I48" s="31">
        <f t="shared" si="1"/>
        <v>15900183</v>
      </c>
      <c r="J48" s="31">
        <f t="shared" si="1"/>
        <v>34253930</v>
      </c>
      <c r="K48" s="31">
        <f t="shared" si="1"/>
        <v>15329681</v>
      </c>
      <c r="L48" s="31">
        <f t="shared" si="1"/>
        <v>15534190</v>
      </c>
      <c r="M48" s="31">
        <f t="shared" si="1"/>
        <v>28052056</v>
      </c>
      <c r="N48" s="31">
        <f t="shared" si="1"/>
        <v>58915927</v>
      </c>
      <c r="O48" s="31">
        <f t="shared" si="1"/>
        <v>4594683</v>
      </c>
      <c r="P48" s="31">
        <f t="shared" si="1"/>
        <v>16763695</v>
      </c>
      <c r="Q48" s="31">
        <f t="shared" si="1"/>
        <v>16852270</v>
      </c>
      <c r="R48" s="31">
        <f t="shared" si="1"/>
        <v>38210648</v>
      </c>
      <c r="S48" s="31">
        <f t="shared" si="1"/>
        <v>16194179</v>
      </c>
      <c r="T48" s="31">
        <f t="shared" si="1"/>
        <v>15599936</v>
      </c>
      <c r="U48" s="31">
        <f t="shared" si="1"/>
        <v>17092412</v>
      </c>
      <c r="V48" s="31">
        <f t="shared" si="1"/>
        <v>48886527</v>
      </c>
      <c r="W48" s="31">
        <f t="shared" si="1"/>
        <v>180267032</v>
      </c>
      <c r="X48" s="31">
        <f t="shared" si="1"/>
        <v>200914157</v>
      </c>
      <c r="Y48" s="31">
        <f t="shared" si="1"/>
        <v>-20647125</v>
      </c>
      <c r="Z48" s="32">
        <f>+IF(X48&lt;&gt;0,+(Y48/X48)*100,0)</f>
        <v>-10.276590414681429</v>
      </c>
      <c r="AA48" s="29">
        <f>SUM(AA35:AA47)</f>
        <v>200914157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-46741864</v>
      </c>
      <c r="D49" s="39">
        <f t="shared" si="2"/>
        <v>0</v>
      </c>
      <c r="E49" s="40">
        <f t="shared" si="2"/>
        <v>-43639442</v>
      </c>
      <c r="F49" s="41">
        <f t="shared" si="2"/>
        <v>-56805374</v>
      </c>
      <c r="G49" s="41">
        <f t="shared" si="2"/>
        <v>22983309</v>
      </c>
      <c r="H49" s="41">
        <f t="shared" si="2"/>
        <v>-5881934</v>
      </c>
      <c r="I49" s="41">
        <f t="shared" si="2"/>
        <v>-6664387</v>
      </c>
      <c r="J49" s="41">
        <f t="shared" si="2"/>
        <v>10436988</v>
      </c>
      <c r="K49" s="41">
        <f t="shared" si="2"/>
        <v>-6737863</v>
      </c>
      <c r="L49" s="41">
        <f t="shared" si="2"/>
        <v>-6829833</v>
      </c>
      <c r="M49" s="41">
        <f t="shared" si="2"/>
        <v>-5301204</v>
      </c>
      <c r="N49" s="41">
        <f t="shared" si="2"/>
        <v>-18868900</v>
      </c>
      <c r="O49" s="41">
        <f t="shared" si="2"/>
        <v>3725618</v>
      </c>
      <c r="P49" s="41">
        <f t="shared" si="2"/>
        <v>-7428423</v>
      </c>
      <c r="Q49" s="41">
        <f t="shared" si="2"/>
        <v>3457320</v>
      </c>
      <c r="R49" s="41">
        <f t="shared" si="2"/>
        <v>-245485</v>
      </c>
      <c r="S49" s="41">
        <f t="shared" si="2"/>
        <v>-6917148</v>
      </c>
      <c r="T49" s="41">
        <f t="shared" si="2"/>
        <v>-6548987</v>
      </c>
      <c r="U49" s="41">
        <f t="shared" si="2"/>
        <v>-7900580</v>
      </c>
      <c r="V49" s="41">
        <f t="shared" si="2"/>
        <v>-21366715</v>
      </c>
      <c r="W49" s="41">
        <f t="shared" si="2"/>
        <v>-30044112</v>
      </c>
      <c r="X49" s="41">
        <f t="shared" si="2"/>
        <v>-56805374</v>
      </c>
      <c r="Y49" s="41">
        <f t="shared" si="2"/>
        <v>26761262</v>
      </c>
      <c r="Z49" s="42">
        <f>+IF(X49&lt;&gt;0,+(Y49/X49)*100,0)</f>
        <v>-47.110440642464567</v>
      </c>
      <c r="AA49" s="39">
        <f>+AA33-AA48</f>
        <v>-56805374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>
        <v>276000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276000</v>
      </c>
      <c r="Y50" s="22">
        <v>-276000</v>
      </c>
      <c r="Z50" s="23">
        <v>-100</v>
      </c>
      <c r="AA50" s="20">
        <v>276000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-46741864</v>
      </c>
      <c r="D52" s="48">
        <f t="shared" si="3"/>
        <v>0</v>
      </c>
      <c r="E52" s="49">
        <f t="shared" si="3"/>
        <v>-43639442</v>
      </c>
      <c r="F52" s="50">
        <f t="shared" si="3"/>
        <v>-56529374</v>
      </c>
      <c r="G52" s="50">
        <f t="shared" si="3"/>
        <v>22983309</v>
      </c>
      <c r="H52" s="50">
        <f t="shared" si="3"/>
        <v>-5881934</v>
      </c>
      <c r="I52" s="50">
        <f t="shared" si="3"/>
        <v>-6664387</v>
      </c>
      <c r="J52" s="50">
        <f t="shared" si="3"/>
        <v>10436988</v>
      </c>
      <c r="K52" s="50">
        <f t="shared" si="3"/>
        <v>-6737863</v>
      </c>
      <c r="L52" s="50">
        <f t="shared" si="3"/>
        <v>-6829833</v>
      </c>
      <c r="M52" s="50">
        <f t="shared" si="3"/>
        <v>-5301204</v>
      </c>
      <c r="N52" s="50">
        <f t="shared" si="3"/>
        <v>-18868900</v>
      </c>
      <c r="O52" s="50">
        <f t="shared" si="3"/>
        <v>3725618</v>
      </c>
      <c r="P52" s="50">
        <f t="shared" si="3"/>
        <v>-7428423</v>
      </c>
      <c r="Q52" s="50">
        <f t="shared" si="3"/>
        <v>3457320</v>
      </c>
      <c r="R52" s="50">
        <f t="shared" si="3"/>
        <v>-245485</v>
      </c>
      <c r="S52" s="50">
        <f t="shared" si="3"/>
        <v>-6917148</v>
      </c>
      <c r="T52" s="50">
        <f t="shared" si="3"/>
        <v>-6548987</v>
      </c>
      <c r="U52" s="50">
        <f t="shared" si="3"/>
        <v>-7900580</v>
      </c>
      <c r="V52" s="50">
        <f t="shared" si="3"/>
        <v>-21366715</v>
      </c>
      <c r="W52" s="50">
        <f t="shared" si="3"/>
        <v>-30044112</v>
      </c>
      <c r="X52" s="50">
        <f t="shared" si="3"/>
        <v>-56529374</v>
      </c>
      <c r="Y52" s="50">
        <f t="shared" si="3"/>
        <v>26485262</v>
      </c>
      <c r="Z52" s="51">
        <f>+IF(X52&lt;&gt;0,+(Y52/X52)*100,0)</f>
        <v>-46.852211736857377</v>
      </c>
      <c r="AA52" s="48">
        <f>SUM(AA49:AA51)</f>
        <v>-56529374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-46741864</v>
      </c>
      <c r="D54" s="54">
        <f>+D52-D53</f>
        <v>0</v>
      </c>
      <c r="E54" s="55">
        <f t="shared" si="4"/>
        <v>-43639442</v>
      </c>
      <c r="F54" s="56">
        <f t="shared" si="4"/>
        <v>-56529374</v>
      </c>
      <c r="G54" s="56">
        <f t="shared" si="4"/>
        <v>22983309</v>
      </c>
      <c r="H54" s="56">
        <f t="shared" si="4"/>
        <v>-5881934</v>
      </c>
      <c r="I54" s="56">
        <f t="shared" si="4"/>
        <v>-6664387</v>
      </c>
      <c r="J54" s="56">
        <f t="shared" si="4"/>
        <v>10436988</v>
      </c>
      <c r="K54" s="56">
        <f t="shared" si="4"/>
        <v>-6737863</v>
      </c>
      <c r="L54" s="56">
        <f t="shared" si="4"/>
        <v>-6829833</v>
      </c>
      <c r="M54" s="56">
        <f t="shared" si="4"/>
        <v>-5301204</v>
      </c>
      <c r="N54" s="56">
        <f t="shared" si="4"/>
        <v>-18868900</v>
      </c>
      <c r="O54" s="56">
        <f t="shared" si="4"/>
        <v>3725618</v>
      </c>
      <c r="P54" s="56">
        <f t="shared" si="4"/>
        <v>-7428423</v>
      </c>
      <c r="Q54" s="56">
        <f t="shared" si="4"/>
        <v>3457320</v>
      </c>
      <c r="R54" s="56">
        <f t="shared" si="4"/>
        <v>-245485</v>
      </c>
      <c r="S54" s="56">
        <f t="shared" si="4"/>
        <v>-6917148</v>
      </c>
      <c r="T54" s="56">
        <f t="shared" si="4"/>
        <v>-6548987</v>
      </c>
      <c r="U54" s="56">
        <f t="shared" si="4"/>
        <v>-7900580</v>
      </c>
      <c r="V54" s="56">
        <f t="shared" si="4"/>
        <v>-21366715</v>
      </c>
      <c r="W54" s="56">
        <f t="shared" si="4"/>
        <v>-30044112</v>
      </c>
      <c r="X54" s="56">
        <f t="shared" si="4"/>
        <v>-56529374</v>
      </c>
      <c r="Y54" s="56">
        <f t="shared" si="4"/>
        <v>26485262</v>
      </c>
      <c r="Z54" s="57">
        <f>+IF(X54&lt;&gt;0,+(Y54/X54)*100,0)</f>
        <v>-46.852211736857377</v>
      </c>
      <c r="AA54" s="54">
        <f>+AA52-AA53</f>
        <v>-56529374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-46741864</v>
      </c>
      <c r="D57" s="48">
        <f>SUM(D54:D56)</f>
        <v>0</v>
      </c>
      <c r="E57" s="49">
        <f t="shared" si="5"/>
        <v>-43639442</v>
      </c>
      <c r="F57" s="50">
        <f t="shared" si="5"/>
        <v>-56529374</v>
      </c>
      <c r="G57" s="50">
        <f t="shared" si="5"/>
        <v>22983309</v>
      </c>
      <c r="H57" s="50">
        <f t="shared" si="5"/>
        <v>-5881934</v>
      </c>
      <c r="I57" s="50">
        <f t="shared" si="5"/>
        <v>-6664387</v>
      </c>
      <c r="J57" s="50">
        <f t="shared" si="5"/>
        <v>10436988</v>
      </c>
      <c r="K57" s="50">
        <f t="shared" si="5"/>
        <v>-6737863</v>
      </c>
      <c r="L57" s="50">
        <f t="shared" si="5"/>
        <v>-6829833</v>
      </c>
      <c r="M57" s="50">
        <f t="shared" si="5"/>
        <v>-5301204</v>
      </c>
      <c r="N57" s="50">
        <f t="shared" si="5"/>
        <v>-18868900</v>
      </c>
      <c r="O57" s="50">
        <f t="shared" si="5"/>
        <v>3725618</v>
      </c>
      <c r="P57" s="50">
        <f t="shared" si="5"/>
        <v>-7428423</v>
      </c>
      <c r="Q57" s="50">
        <f t="shared" si="5"/>
        <v>3457320</v>
      </c>
      <c r="R57" s="50">
        <f t="shared" si="5"/>
        <v>-245485</v>
      </c>
      <c r="S57" s="50">
        <f t="shared" si="5"/>
        <v>-6917148</v>
      </c>
      <c r="T57" s="50">
        <f t="shared" si="5"/>
        <v>-6548987</v>
      </c>
      <c r="U57" s="50">
        <f t="shared" si="5"/>
        <v>-7900580</v>
      </c>
      <c r="V57" s="50">
        <f t="shared" si="5"/>
        <v>-21366715</v>
      </c>
      <c r="W57" s="50">
        <f t="shared" si="5"/>
        <v>-30044112</v>
      </c>
      <c r="X57" s="50">
        <f t="shared" si="5"/>
        <v>-56529374</v>
      </c>
      <c r="Y57" s="50">
        <f t="shared" si="5"/>
        <v>26485262</v>
      </c>
      <c r="Z57" s="51">
        <f>+IF(X57&lt;&gt;0,+(Y57/X57)*100,0)</f>
        <v>-46.852211736857377</v>
      </c>
      <c r="AA57" s="48">
        <f>SUM(AA54:AA56)</f>
        <v>-56529374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-46741864</v>
      </c>
      <c r="D60" s="65">
        <f>SUM(D57:D59)</f>
        <v>0</v>
      </c>
      <c r="E60" s="66">
        <f t="shared" si="6"/>
        <v>-43639442</v>
      </c>
      <c r="F60" s="67">
        <f t="shared" si="6"/>
        <v>-56529374</v>
      </c>
      <c r="G60" s="67">
        <f t="shared" si="6"/>
        <v>22983309</v>
      </c>
      <c r="H60" s="67">
        <f t="shared" si="6"/>
        <v>-5881934</v>
      </c>
      <c r="I60" s="67">
        <f t="shared" si="6"/>
        <v>-6664387</v>
      </c>
      <c r="J60" s="67">
        <f t="shared" si="6"/>
        <v>10436988</v>
      </c>
      <c r="K60" s="67">
        <f t="shared" si="6"/>
        <v>-6737863</v>
      </c>
      <c r="L60" s="67">
        <f t="shared" si="6"/>
        <v>-6829833</v>
      </c>
      <c r="M60" s="67">
        <f t="shared" si="6"/>
        <v>-5301204</v>
      </c>
      <c r="N60" s="67">
        <f t="shared" si="6"/>
        <v>-18868900</v>
      </c>
      <c r="O60" s="67">
        <f t="shared" si="6"/>
        <v>3725618</v>
      </c>
      <c r="P60" s="67">
        <f t="shared" si="6"/>
        <v>-7428423</v>
      </c>
      <c r="Q60" s="67">
        <f t="shared" si="6"/>
        <v>3457320</v>
      </c>
      <c r="R60" s="67">
        <f t="shared" si="6"/>
        <v>-245485</v>
      </c>
      <c r="S60" s="67">
        <f t="shared" si="6"/>
        <v>-6917148</v>
      </c>
      <c r="T60" s="67">
        <f t="shared" si="6"/>
        <v>-6548987</v>
      </c>
      <c r="U60" s="67">
        <f t="shared" si="6"/>
        <v>-7900580</v>
      </c>
      <c r="V60" s="67">
        <f t="shared" si="6"/>
        <v>-21366715</v>
      </c>
      <c r="W60" s="67">
        <f t="shared" si="6"/>
        <v>-30044112</v>
      </c>
      <c r="X60" s="67">
        <f t="shared" si="6"/>
        <v>-56529374</v>
      </c>
      <c r="Y60" s="67">
        <f t="shared" si="6"/>
        <v>26485262</v>
      </c>
      <c r="Z60" s="68">
        <f>+IF(X60&lt;&gt;0,+(Y60/X60)*100,0)</f>
        <v>-46.852211736857377</v>
      </c>
      <c r="AA60" s="65">
        <f>SUM(AA57:AA59)</f>
        <v>-56529374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597911</v>
      </c>
      <c r="D9" s="20"/>
      <c r="E9" s="21">
        <v>714600</v>
      </c>
      <c r="F9" s="22">
        <v>652071</v>
      </c>
      <c r="G9" s="22">
        <v>54339</v>
      </c>
      <c r="H9" s="22">
        <v>54339</v>
      </c>
      <c r="I9" s="22">
        <v>54339</v>
      </c>
      <c r="J9" s="22">
        <v>163017</v>
      </c>
      <c r="K9" s="22">
        <v>54339</v>
      </c>
      <c r="L9" s="22">
        <v>54339</v>
      </c>
      <c r="M9" s="22">
        <v>54339</v>
      </c>
      <c r="N9" s="22">
        <v>163017</v>
      </c>
      <c r="O9" s="22">
        <v>54339</v>
      </c>
      <c r="P9" s="22">
        <v>54339</v>
      </c>
      <c r="Q9" s="22">
        <v>54339</v>
      </c>
      <c r="R9" s="22">
        <v>163017</v>
      </c>
      <c r="S9" s="22">
        <v>54339</v>
      </c>
      <c r="T9" s="22">
        <v>62655</v>
      </c>
      <c r="U9" s="22">
        <v>45293</v>
      </c>
      <c r="V9" s="22">
        <v>162287</v>
      </c>
      <c r="W9" s="22">
        <v>651338</v>
      </c>
      <c r="X9" s="22">
        <v>652071</v>
      </c>
      <c r="Y9" s="22">
        <v>-733</v>
      </c>
      <c r="Z9" s="23">
        <v>-0.11241107180046345</v>
      </c>
      <c r="AA9" s="20">
        <v>652071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8034348</v>
      </c>
      <c r="F26" s="22">
        <v>7900540</v>
      </c>
      <c r="G26" s="22">
        <v>2486407</v>
      </c>
      <c r="H26" s="22">
        <v>828276</v>
      </c>
      <c r="I26" s="22">
        <v>402844</v>
      </c>
      <c r="J26" s="22">
        <v>3717527</v>
      </c>
      <c r="K26" s="22">
        <v>401945</v>
      </c>
      <c r="L26" s="22">
        <v>438209</v>
      </c>
      <c r="M26" s="22">
        <v>1992680</v>
      </c>
      <c r="N26" s="22">
        <v>2832834</v>
      </c>
      <c r="O26" s="22">
        <v>3526</v>
      </c>
      <c r="P26" s="22">
        <v>3897</v>
      </c>
      <c r="Q26" s="22">
        <v>1476563</v>
      </c>
      <c r="R26" s="22">
        <v>1483986</v>
      </c>
      <c r="S26" s="22"/>
      <c r="T26" s="22"/>
      <c r="U26" s="22"/>
      <c r="V26" s="22"/>
      <c r="W26" s="22">
        <v>8034347</v>
      </c>
      <c r="X26" s="22">
        <v>7900540</v>
      </c>
      <c r="Y26" s="22">
        <v>133807</v>
      </c>
      <c r="Z26" s="23">
        <v>1.6936437256187553</v>
      </c>
      <c r="AA26" s="20">
        <v>7900540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597911</v>
      </c>
      <c r="D33" s="29">
        <f t="shared" ref="D33:Y33" si="0">SUM(D6:D32)</f>
        <v>0</v>
      </c>
      <c r="E33" s="30">
        <f t="shared" si="0"/>
        <v>8748948</v>
      </c>
      <c r="F33" s="31">
        <f t="shared" si="0"/>
        <v>8552611</v>
      </c>
      <c r="G33" s="31">
        <f t="shared" si="0"/>
        <v>2540746</v>
      </c>
      <c r="H33" s="31">
        <f t="shared" si="0"/>
        <v>882615</v>
      </c>
      <c r="I33" s="31">
        <f t="shared" si="0"/>
        <v>457183</v>
      </c>
      <c r="J33" s="31">
        <f t="shared" si="0"/>
        <v>3880544</v>
      </c>
      <c r="K33" s="31">
        <f t="shared" si="0"/>
        <v>456284</v>
      </c>
      <c r="L33" s="31">
        <f t="shared" si="0"/>
        <v>492548</v>
      </c>
      <c r="M33" s="31">
        <f t="shared" si="0"/>
        <v>2047019</v>
      </c>
      <c r="N33" s="31">
        <f t="shared" si="0"/>
        <v>2995851</v>
      </c>
      <c r="O33" s="31">
        <f t="shared" si="0"/>
        <v>57865</v>
      </c>
      <c r="P33" s="31">
        <f t="shared" si="0"/>
        <v>58236</v>
      </c>
      <c r="Q33" s="31">
        <f t="shared" si="0"/>
        <v>1530902</v>
      </c>
      <c r="R33" s="31">
        <f t="shared" si="0"/>
        <v>1647003</v>
      </c>
      <c r="S33" s="31">
        <f t="shared" si="0"/>
        <v>54339</v>
      </c>
      <c r="T33" s="31">
        <f t="shared" si="0"/>
        <v>62655</v>
      </c>
      <c r="U33" s="31">
        <f t="shared" si="0"/>
        <v>45293</v>
      </c>
      <c r="V33" s="31">
        <f t="shared" si="0"/>
        <v>162287</v>
      </c>
      <c r="W33" s="31">
        <f t="shared" si="0"/>
        <v>8685685</v>
      </c>
      <c r="X33" s="31">
        <f t="shared" si="0"/>
        <v>8552611</v>
      </c>
      <c r="Y33" s="31">
        <f t="shared" si="0"/>
        <v>133074</v>
      </c>
      <c r="Z33" s="32">
        <f>+IF(X33&lt;&gt;0,+(Y33/X33)*100,0)</f>
        <v>1.55594589769136</v>
      </c>
      <c r="AA33" s="29">
        <f>SUM(AA6:AA32)</f>
        <v>8552611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4000446</v>
      </c>
      <c r="D35" s="20"/>
      <c r="E35" s="21">
        <v>5469670</v>
      </c>
      <c r="F35" s="22">
        <v>5558991</v>
      </c>
      <c r="G35" s="22">
        <v>396203</v>
      </c>
      <c r="H35" s="22">
        <v>651076</v>
      </c>
      <c r="I35" s="22">
        <v>512345</v>
      </c>
      <c r="J35" s="22">
        <v>1559624</v>
      </c>
      <c r="K35" s="22">
        <v>529757</v>
      </c>
      <c r="L35" s="22">
        <v>640877</v>
      </c>
      <c r="M35" s="22">
        <v>478099</v>
      </c>
      <c r="N35" s="22">
        <v>1648733</v>
      </c>
      <c r="O35" s="22">
        <v>471750</v>
      </c>
      <c r="P35" s="22">
        <v>508684</v>
      </c>
      <c r="Q35" s="22">
        <v>486788</v>
      </c>
      <c r="R35" s="22">
        <v>1467222</v>
      </c>
      <c r="S35" s="22">
        <v>490026</v>
      </c>
      <c r="T35" s="22">
        <v>425834</v>
      </c>
      <c r="U35" s="22">
        <v>473669</v>
      </c>
      <c r="V35" s="22">
        <v>1389529</v>
      </c>
      <c r="W35" s="22">
        <v>6065108</v>
      </c>
      <c r="X35" s="22">
        <v>5558991</v>
      </c>
      <c r="Y35" s="22">
        <v>506117</v>
      </c>
      <c r="Z35" s="23">
        <v>9.1044759741471069</v>
      </c>
      <c r="AA35" s="20">
        <v>5558991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205551</v>
      </c>
      <c r="D38" s="20"/>
      <c r="E38" s="21">
        <v>270000</v>
      </c>
      <c r="F38" s="22">
        <v>353280</v>
      </c>
      <c r="G38" s="22"/>
      <c r="H38" s="22">
        <v>3300</v>
      </c>
      <c r="I38" s="22"/>
      <c r="J38" s="22">
        <v>3300</v>
      </c>
      <c r="K38" s="22"/>
      <c r="L38" s="22">
        <v>199980</v>
      </c>
      <c r="M38" s="22"/>
      <c r="N38" s="22">
        <v>199980</v>
      </c>
      <c r="O38" s="22"/>
      <c r="P38" s="22">
        <v>20700</v>
      </c>
      <c r="Q38" s="22">
        <v>47926</v>
      </c>
      <c r="R38" s="22">
        <v>68626</v>
      </c>
      <c r="S38" s="22">
        <v>59418</v>
      </c>
      <c r="T38" s="22">
        <v>47104</v>
      </c>
      <c r="U38" s="22">
        <v>35985</v>
      </c>
      <c r="V38" s="22">
        <v>142507</v>
      </c>
      <c r="W38" s="22">
        <v>414413</v>
      </c>
      <c r="X38" s="22">
        <v>353280</v>
      </c>
      <c r="Y38" s="22">
        <v>61133</v>
      </c>
      <c r="Z38" s="23">
        <v>17.304404438405797</v>
      </c>
      <c r="AA38" s="20">
        <v>353280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1479182</v>
      </c>
      <c r="D42" s="20"/>
      <c r="E42" s="21">
        <v>1565678</v>
      </c>
      <c r="F42" s="22">
        <v>1454749</v>
      </c>
      <c r="G42" s="22">
        <v>102464</v>
      </c>
      <c r="H42" s="22">
        <v>102464</v>
      </c>
      <c r="I42" s="22"/>
      <c r="J42" s="22">
        <v>204928</v>
      </c>
      <c r="K42" s="22">
        <v>102464</v>
      </c>
      <c r="L42" s="22">
        <v>204928</v>
      </c>
      <c r="M42" s="22"/>
      <c r="N42" s="22">
        <v>307392</v>
      </c>
      <c r="O42" s="22">
        <v>102464</v>
      </c>
      <c r="P42" s="22">
        <v>102464</v>
      </c>
      <c r="Q42" s="22">
        <v>102464</v>
      </c>
      <c r="R42" s="22">
        <v>307392</v>
      </c>
      <c r="S42" s="22">
        <v>102464</v>
      </c>
      <c r="T42" s="22">
        <v>126464</v>
      </c>
      <c r="U42" s="22">
        <v>131914</v>
      </c>
      <c r="V42" s="22">
        <v>360842</v>
      </c>
      <c r="W42" s="22">
        <v>1180554</v>
      </c>
      <c r="X42" s="22">
        <v>1454749</v>
      </c>
      <c r="Y42" s="22">
        <v>-274195</v>
      </c>
      <c r="Z42" s="23">
        <v>-18.848268670402934</v>
      </c>
      <c r="AA42" s="20">
        <v>1454749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30000</v>
      </c>
      <c r="D45" s="20"/>
      <c r="E45" s="21">
        <v>529000</v>
      </c>
      <c r="F45" s="22">
        <v>533518</v>
      </c>
      <c r="G45" s="22"/>
      <c r="H45" s="22">
        <v>1680</v>
      </c>
      <c r="I45" s="22">
        <v>29978</v>
      </c>
      <c r="J45" s="22">
        <v>31658</v>
      </c>
      <c r="K45" s="22">
        <v>261823</v>
      </c>
      <c r="L45" s="22">
        <v>56461</v>
      </c>
      <c r="M45" s="22">
        <v>894</v>
      </c>
      <c r="N45" s="22">
        <v>319178</v>
      </c>
      <c r="O45" s="22">
        <v>890</v>
      </c>
      <c r="P45" s="22">
        <v>882</v>
      </c>
      <c r="Q45" s="22">
        <v>1022</v>
      </c>
      <c r="R45" s="22">
        <v>2794</v>
      </c>
      <c r="S45" s="22">
        <v>548</v>
      </c>
      <c r="T45" s="22">
        <v>83628</v>
      </c>
      <c r="U45" s="22">
        <v>539</v>
      </c>
      <c r="V45" s="22">
        <v>84715</v>
      </c>
      <c r="W45" s="22">
        <v>438345</v>
      </c>
      <c r="X45" s="22">
        <v>533518</v>
      </c>
      <c r="Y45" s="22">
        <v>-95173</v>
      </c>
      <c r="Z45" s="23">
        <v>-17.838760829062934</v>
      </c>
      <c r="AA45" s="20">
        <v>533518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5715179</v>
      </c>
      <c r="D48" s="29">
        <f t="shared" ref="D48:Y48" si="1">SUM(D35:D47)</f>
        <v>0</v>
      </c>
      <c r="E48" s="30">
        <f t="shared" si="1"/>
        <v>7834348</v>
      </c>
      <c r="F48" s="31">
        <f t="shared" si="1"/>
        <v>7900538</v>
      </c>
      <c r="G48" s="31">
        <f t="shared" si="1"/>
        <v>498667</v>
      </c>
      <c r="H48" s="31">
        <f t="shared" si="1"/>
        <v>758520</v>
      </c>
      <c r="I48" s="31">
        <f t="shared" si="1"/>
        <v>542323</v>
      </c>
      <c r="J48" s="31">
        <f t="shared" si="1"/>
        <v>1799510</v>
      </c>
      <c r="K48" s="31">
        <f t="shared" si="1"/>
        <v>894044</v>
      </c>
      <c r="L48" s="31">
        <f t="shared" si="1"/>
        <v>1102246</v>
      </c>
      <c r="M48" s="31">
        <f t="shared" si="1"/>
        <v>478993</v>
      </c>
      <c r="N48" s="31">
        <f t="shared" si="1"/>
        <v>2475283</v>
      </c>
      <c r="O48" s="31">
        <f t="shared" si="1"/>
        <v>575104</v>
      </c>
      <c r="P48" s="31">
        <f t="shared" si="1"/>
        <v>632730</v>
      </c>
      <c r="Q48" s="31">
        <f t="shared" si="1"/>
        <v>638200</v>
      </c>
      <c r="R48" s="31">
        <f t="shared" si="1"/>
        <v>1846034</v>
      </c>
      <c r="S48" s="31">
        <f t="shared" si="1"/>
        <v>652456</v>
      </c>
      <c r="T48" s="31">
        <f t="shared" si="1"/>
        <v>683030</v>
      </c>
      <c r="U48" s="31">
        <f t="shared" si="1"/>
        <v>642107</v>
      </c>
      <c r="V48" s="31">
        <f t="shared" si="1"/>
        <v>1977593</v>
      </c>
      <c r="W48" s="31">
        <f t="shared" si="1"/>
        <v>8098420</v>
      </c>
      <c r="X48" s="31">
        <f t="shared" si="1"/>
        <v>7900538</v>
      </c>
      <c r="Y48" s="31">
        <f t="shared" si="1"/>
        <v>197882</v>
      </c>
      <c r="Z48" s="32">
        <f>+IF(X48&lt;&gt;0,+(Y48/X48)*100,0)</f>
        <v>2.5046648721897169</v>
      </c>
      <c r="AA48" s="29">
        <f>SUM(AA35:AA47)</f>
        <v>7900538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-5117268</v>
      </c>
      <c r="D49" s="39">
        <f t="shared" si="2"/>
        <v>0</v>
      </c>
      <c r="E49" s="40">
        <f t="shared" si="2"/>
        <v>914600</v>
      </c>
      <c r="F49" s="41">
        <f t="shared" si="2"/>
        <v>652073</v>
      </c>
      <c r="G49" s="41">
        <f t="shared" si="2"/>
        <v>2042079</v>
      </c>
      <c r="H49" s="41">
        <f t="shared" si="2"/>
        <v>124095</v>
      </c>
      <c r="I49" s="41">
        <f t="shared" si="2"/>
        <v>-85140</v>
      </c>
      <c r="J49" s="41">
        <f t="shared" si="2"/>
        <v>2081034</v>
      </c>
      <c r="K49" s="41">
        <f t="shared" si="2"/>
        <v>-437760</v>
      </c>
      <c r="L49" s="41">
        <f t="shared" si="2"/>
        <v>-609698</v>
      </c>
      <c r="M49" s="41">
        <f t="shared" si="2"/>
        <v>1568026</v>
      </c>
      <c r="N49" s="41">
        <f t="shared" si="2"/>
        <v>520568</v>
      </c>
      <c r="O49" s="41">
        <f t="shared" si="2"/>
        <v>-517239</v>
      </c>
      <c r="P49" s="41">
        <f t="shared" si="2"/>
        <v>-574494</v>
      </c>
      <c r="Q49" s="41">
        <f t="shared" si="2"/>
        <v>892702</v>
      </c>
      <c r="R49" s="41">
        <f t="shared" si="2"/>
        <v>-199031</v>
      </c>
      <c r="S49" s="41">
        <f t="shared" si="2"/>
        <v>-598117</v>
      </c>
      <c r="T49" s="41">
        <f t="shared" si="2"/>
        <v>-620375</v>
      </c>
      <c r="U49" s="41">
        <f t="shared" si="2"/>
        <v>-596814</v>
      </c>
      <c r="V49" s="41">
        <f t="shared" si="2"/>
        <v>-1815306</v>
      </c>
      <c r="W49" s="41">
        <f t="shared" si="2"/>
        <v>587265</v>
      </c>
      <c r="X49" s="41">
        <f t="shared" si="2"/>
        <v>652073</v>
      </c>
      <c r="Y49" s="41">
        <f t="shared" si="2"/>
        <v>-64808</v>
      </c>
      <c r="Z49" s="42">
        <f>+IF(X49&lt;&gt;0,+(Y49/X49)*100,0)</f>
        <v>-9.938764524830809</v>
      </c>
      <c r="AA49" s="39">
        <f>+AA33-AA48</f>
        <v>652073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-5117268</v>
      </c>
      <c r="D52" s="48">
        <f t="shared" si="3"/>
        <v>0</v>
      </c>
      <c r="E52" s="49">
        <f t="shared" si="3"/>
        <v>914600</v>
      </c>
      <c r="F52" s="50">
        <f t="shared" si="3"/>
        <v>652073</v>
      </c>
      <c r="G52" s="50">
        <f t="shared" si="3"/>
        <v>2042079</v>
      </c>
      <c r="H52" s="50">
        <f t="shared" si="3"/>
        <v>124095</v>
      </c>
      <c r="I52" s="50">
        <f t="shared" si="3"/>
        <v>-85140</v>
      </c>
      <c r="J52" s="50">
        <f t="shared" si="3"/>
        <v>2081034</v>
      </c>
      <c r="K52" s="50">
        <f t="shared" si="3"/>
        <v>-437760</v>
      </c>
      <c r="L52" s="50">
        <f t="shared" si="3"/>
        <v>-609698</v>
      </c>
      <c r="M52" s="50">
        <f t="shared" si="3"/>
        <v>1568026</v>
      </c>
      <c r="N52" s="50">
        <f t="shared" si="3"/>
        <v>520568</v>
      </c>
      <c r="O52" s="50">
        <f t="shared" si="3"/>
        <v>-517239</v>
      </c>
      <c r="P52" s="50">
        <f t="shared" si="3"/>
        <v>-574494</v>
      </c>
      <c r="Q52" s="50">
        <f t="shared" si="3"/>
        <v>892702</v>
      </c>
      <c r="R52" s="50">
        <f t="shared" si="3"/>
        <v>-199031</v>
      </c>
      <c r="S52" s="50">
        <f t="shared" si="3"/>
        <v>-598117</v>
      </c>
      <c r="T52" s="50">
        <f t="shared" si="3"/>
        <v>-620375</v>
      </c>
      <c r="U52" s="50">
        <f t="shared" si="3"/>
        <v>-596814</v>
      </c>
      <c r="V52" s="50">
        <f t="shared" si="3"/>
        <v>-1815306</v>
      </c>
      <c r="W52" s="50">
        <f t="shared" si="3"/>
        <v>587265</v>
      </c>
      <c r="X52" s="50">
        <f t="shared" si="3"/>
        <v>652073</v>
      </c>
      <c r="Y52" s="50">
        <f t="shared" si="3"/>
        <v>-64808</v>
      </c>
      <c r="Z52" s="51">
        <f>+IF(X52&lt;&gt;0,+(Y52/X52)*100,0)</f>
        <v>-9.938764524830809</v>
      </c>
      <c r="AA52" s="48">
        <f>SUM(AA49:AA51)</f>
        <v>652073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-5117268</v>
      </c>
      <c r="D54" s="54">
        <f>+D52-D53</f>
        <v>0</v>
      </c>
      <c r="E54" s="55">
        <f t="shared" si="4"/>
        <v>914600</v>
      </c>
      <c r="F54" s="56">
        <f t="shared" si="4"/>
        <v>652073</v>
      </c>
      <c r="G54" s="56">
        <f t="shared" si="4"/>
        <v>2042079</v>
      </c>
      <c r="H54" s="56">
        <f t="shared" si="4"/>
        <v>124095</v>
      </c>
      <c r="I54" s="56">
        <f t="shared" si="4"/>
        <v>-85140</v>
      </c>
      <c r="J54" s="56">
        <f t="shared" si="4"/>
        <v>2081034</v>
      </c>
      <c r="K54" s="56">
        <f t="shared" si="4"/>
        <v>-437760</v>
      </c>
      <c r="L54" s="56">
        <f t="shared" si="4"/>
        <v>-609698</v>
      </c>
      <c r="M54" s="56">
        <f t="shared" si="4"/>
        <v>1568026</v>
      </c>
      <c r="N54" s="56">
        <f t="shared" si="4"/>
        <v>520568</v>
      </c>
      <c r="O54" s="56">
        <f t="shared" si="4"/>
        <v>-517239</v>
      </c>
      <c r="P54" s="56">
        <f t="shared" si="4"/>
        <v>-574494</v>
      </c>
      <c r="Q54" s="56">
        <f t="shared" si="4"/>
        <v>892702</v>
      </c>
      <c r="R54" s="56">
        <f t="shared" si="4"/>
        <v>-199031</v>
      </c>
      <c r="S54" s="56">
        <f t="shared" si="4"/>
        <v>-598117</v>
      </c>
      <c r="T54" s="56">
        <f t="shared" si="4"/>
        <v>-620375</v>
      </c>
      <c r="U54" s="56">
        <f t="shared" si="4"/>
        <v>-596814</v>
      </c>
      <c r="V54" s="56">
        <f t="shared" si="4"/>
        <v>-1815306</v>
      </c>
      <c r="W54" s="56">
        <f t="shared" si="4"/>
        <v>587265</v>
      </c>
      <c r="X54" s="56">
        <f t="shared" si="4"/>
        <v>652073</v>
      </c>
      <c r="Y54" s="56">
        <f t="shared" si="4"/>
        <v>-64808</v>
      </c>
      <c r="Z54" s="57">
        <f>+IF(X54&lt;&gt;0,+(Y54/X54)*100,0)</f>
        <v>-9.938764524830809</v>
      </c>
      <c r="AA54" s="54">
        <f>+AA52-AA53</f>
        <v>652073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-5117268</v>
      </c>
      <c r="D57" s="48">
        <f>SUM(D54:D56)</f>
        <v>0</v>
      </c>
      <c r="E57" s="49">
        <f t="shared" si="5"/>
        <v>914600</v>
      </c>
      <c r="F57" s="50">
        <f t="shared" si="5"/>
        <v>652073</v>
      </c>
      <c r="G57" s="50">
        <f t="shared" si="5"/>
        <v>2042079</v>
      </c>
      <c r="H57" s="50">
        <f t="shared" si="5"/>
        <v>124095</v>
      </c>
      <c r="I57" s="50">
        <f t="shared" si="5"/>
        <v>-85140</v>
      </c>
      <c r="J57" s="50">
        <f t="shared" si="5"/>
        <v>2081034</v>
      </c>
      <c r="K57" s="50">
        <f t="shared" si="5"/>
        <v>-437760</v>
      </c>
      <c r="L57" s="50">
        <f t="shared" si="5"/>
        <v>-609698</v>
      </c>
      <c r="M57" s="50">
        <f t="shared" si="5"/>
        <v>1568026</v>
      </c>
      <c r="N57" s="50">
        <f t="shared" si="5"/>
        <v>520568</v>
      </c>
      <c r="O57" s="50">
        <f t="shared" si="5"/>
        <v>-517239</v>
      </c>
      <c r="P57" s="50">
        <f t="shared" si="5"/>
        <v>-574494</v>
      </c>
      <c r="Q57" s="50">
        <f t="shared" si="5"/>
        <v>892702</v>
      </c>
      <c r="R57" s="50">
        <f t="shared" si="5"/>
        <v>-199031</v>
      </c>
      <c r="S57" s="50">
        <f t="shared" si="5"/>
        <v>-598117</v>
      </c>
      <c r="T57" s="50">
        <f t="shared" si="5"/>
        <v>-620375</v>
      </c>
      <c r="U57" s="50">
        <f t="shared" si="5"/>
        <v>-596814</v>
      </c>
      <c r="V57" s="50">
        <f t="shared" si="5"/>
        <v>-1815306</v>
      </c>
      <c r="W57" s="50">
        <f t="shared" si="5"/>
        <v>587265</v>
      </c>
      <c r="X57" s="50">
        <f t="shared" si="5"/>
        <v>652073</v>
      </c>
      <c r="Y57" s="50">
        <f t="shared" si="5"/>
        <v>-64808</v>
      </c>
      <c r="Z57" s="51">
        <f>+IF(X57&lt;&gt;0,+(Y57/X57)*100,0)</f>
        <v>-9.938764524830809</v>
      </c>
      <c r="AA57" s="48">
        <f>SUM(AA54:AA56)</f>
        <v>652073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-5117268</v>
      </c>
      <c r="D60" s="65">
        <f>SUM(D57:D59)</f>
        <v>0</v>
      </c>
      <c r="E60" s="66">
        <f t="shared" si="6"/>
        <v>914600</v>
      </c>
      <c r="F60" s="67">
        <f t="shared" si="6"/>
        <v>652073</v>
      </c>
      <c r="G60" s="67">
        <f t="shared" si="6"/>
        <v>2042079</v>
      </c>
      <c r="H60" s="67">
        <f t="shared" si="6"/>
        <v>124095</v>
      </c>
      <c r="I60" s="67">
        <f t="shared" si="6"/>
        <v>-85140</v>
      </c>
      <c r="J60" s="67">
        <f t="shared" si="6"/>
        <v>2081034</v>
      </c>
      <c r="K60" s="67">
        <f t="shared" si="6"/>
        <v>-437760</v>
      </c>
      <c r="L60" s="67">
        <f t="shared" si="6"/>
        <v>-609698</v>
      </c>
      <c r="M60" s="67">
        <f t="shared" si="6"/>
        <v>1568026</v>
      </c>
      <c r="N60" s="67">
        <f t="shared" si="6"/>
        <v>520568</v>
      </c>
      <c r="O60" s="67">
        <f t="shared" si="6"/>
        <v>-517239</v>
      </c>
      <c r="P60" s="67">
        <f t="shared" si="6"/>
        <v>-574494</v>
      </c>
      <c r="Q60" s="67">
        <f t="shared" si="6"/>
        <v>892702</v>
      </c>
      <c r="R60" s="67">
        <f t="shared" si="6"/>
        <v>-199031</v>
      </c>
      <c r="S60" s="67">
        <f t="shared" si="6"/>
        <v>-598117</v>
      </c>
      <c r="T60" s="67">
        <f t="shared" si="6"/>
        <v>-620375</v>
      </c>
      <c r="U60" s="67">
        <f t="shared" si="6"/>
        <v>-596814</v>
      </c>
      <c r="V60" s="67">
        <f t="shared" si="6"/>
        <v>-1815306</v>
      </c>
      <c r="W60" s="67">
        <f t="shared" si="6"/>
        <v>587265</v>
      </c>
      <c r="X60" s="67">
        <f t="shared" si="6"/>
        <v>652073</v>
      </c>
      <c r="Y60" s="67">
        <f t="shared" si="6"/>
        <v>-64808</v>
      </c>
      <c r="Z60" s="68">
        <f>+IF(X60&lt;&gt;0,+(Y60/X60)*100,0)</f>
        <v>-9.938764524830809</v>
      </c>
      <c r="AA60" s="65">
        <f>SUM(AA57:AA59)</f>
        <v>652073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257921</v>
      </c>
      <c r="D9" s="20"/>
      <c r="E9" s="21"/>
      <c r="F9" s="22"/>
      <c r="G9" s="22">
        <v>23924</v>
      </c>
      <c r="H9" s="22">
        <v>23924</v>
      </c>
      <c r="I9" s="22">
        <v>23924</v>
      </c>
      <c r="J9" s="22">
        <v>71772</v>
      </c>
      <c r="K9" s="22">
        <v>23924</v>
      </c>
      <c r="L9" s="22">
        <v>23924</v>
      </c>
      <c r="M9" s="22">
        <v>23924</v>
      </c>
      <c r="N9" s="22">
        <v>71772</v>
      </c>
      <c r="O9" s="22">
        <v>23924</v>
      </c>
      <c r="P9" s="22">
        <v>23924</v>
      </c>
      <c r="Q9" s="22">
        <v>23924</v>
      </c>
      <c r="R9" s="22">
        <v>71772</v>
      </c>
      <c r="S9" s="22">
        <v>23924</v>
      </c>
      <c r="T9" s="22">
        <v>23924</v>
      </c>
      <c r="U9" s="22">
        <v>23924</v>
      </c>
      <c r="V9" s="22">
        <v>71772</v>
      </c>
      <c r="W9" s="22">
        <v>287088</v>
      </c>
      <c r="X9" s="22"/>
      <c r="Y9" s="22">
        <v>287088</v>
      </c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257921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23924</v>
      </c>
      <c r="H33" s="31">
        <f t="shared" si="0"/>
        <v>23924</v>
      </c>
      <c r="I33" s="31">
        <f t="shared" si="0"/>
        <v>23924</v>
      </c>
      <c r="J33" s="31">
        <f t="shared" si="0"/>
        <v>71772</v>
      </c>
      <c r="K33" s="31">
        <f t="shared" si="0"/>
        <v>23924</v>
      </c>
      <c r="L33" s="31">
        <f t="shared" si="0"/>
        <v>23924</v>
      </c>
      <c r="M33" s="31">
        <f t="shared" si="0"/>
        <v>23924</v>
      </c>
      <c r="N33" s="31">
        <f t="shared" si="0"/>
        <v>71772</v>
      </c>
      <c r="O33" s="31">
        <f t="shared" si="0"/>
        <v>23924</v>
      </c>
      <c r="P33" s="31">
        <f t="shared" si="0"/>
        <v>23924</v>
      </c>
      <c r="Q33" s="31">
        <f t="shared" si="0"/>
        <v>23924</v>
      </c>
      <c r="R33" s="31">
        <f t="shared" si="0"/>
        <v>71772</v>
      </c>
      <c r="S33" s="31">
        <f t="shared" si="0"/>
        <v>23924</v>
      </c>
      <c r="T33" s="31">
        <f t="shared" si="0"/>
        <v>23924</v>
      </c>
      <c r="U33" s="31">
        <f t="shared" si="0"/>
        <v>23924</v>
      </c>
      <c r="V33" s="31">
        <f t="shared" si="0"/>
        <v>71772</v>
      </c>
      <c r="W33" s="31">
        <f t="shared" si="0"/>
        <v>287088</v>
      </c>
      <c r="X33" s="31">
        <f t="shared" si="0"/>
        <v>0</v>
      </c>
      <c r="Y33" s="31">
        <f t="shared" si="0"/>
        <v>287088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20150</v>
      </c>
      <c r="D38" s="20"/>
      <c r="E38" s="21"/>
      <c r="F38" s="22"/>
      <c r="G38" s="22"/>
      <c r="H38" s="22">
        <v>14930</v>
      </c>
      <c r="I38" s="22"/>
      <c r="J38" s="22">
        <v>14930</v>
      </c>
      <c r="K38" s="22"/>
      <c r="L38" s="22"/>
      <c r="M38" s="22"/>
      <c r="N38" s="22"/>
      <c r="O38" s="22"/>
      <c r="P38" s="22"/>
      <c r="Q38" s="22">
        <v>41700</v>
      </c>
      <c r="R38" s="22">
        <v>41700</v>
      </c>
      <c r="S38" s="22"/>
      <c r="T38" s="22"/>
      <c r="U38" s="22"/>
      <c r="V38" s="22"/>
      <c r="W38" s="22">
        <v>56630</v>
      </c>
      <c r="X38" s="22"/>
      <c r="Y38" s="22">
        <v>56630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2872903</v>
      </c>
      <c r="D42" s="20"/>
      <c r="E42" s="21">
        <v>2370648</v>
      </c>
      <c r="F42" s="22">
        <v>1815548</v>
      </c>
      <c r="G42" s="22">
        <v>186671</v>
      </c>
      <c r="H42" s="22">
        <v>239346</v>
      </c>
      <c r="I42" s="22">
        <v>251296</v>
      </c>
      <c r="J42" s="22">
        <v>677313</v>
      </c>
      <c r="K42" s="22">
        <v>117180</v>
      </c>
      <c r="L42" s="22">
        <v>137990</v>
      </c>
      <c r="M42" s="22"/>
      <c r="N42" s="22">
        <v>255170</v>
      </c>
      <c r="O42" s="22">
        <v>235486</v>
      </c>
      <c r="P42" s="22">
        <v>126992</v>
      </c>
      <c r="Q42" s="22">
        <v>72895</v>
      </c>
      <c r="R42" s="22">
        <v>435373</v>
      </c>
      <c r="S42" s="22">
        <v>131895</v>
      </c>
      <c r="T42" s="22">
        <v>71895</v>
      </c>
      <c r="U42" s="22">
        <v>143834</v>
      </c>
      <c r="V42" s="22">
        <v>347624</v>
      </c>
      <c r="W42" s="22">
        <v>1715480</v>
      </c>
      <c r="X42" s="22">
        <v>1815548</v>
      </c>
      <c r="Y42" s="22">
        <v>-100068</v>
      </c>
      <c r="Z42" s="23">
        <v>-5.5117242837975091</v>
      </c>
      <c r="AA42" s="20">
        <v>1815548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68890</v>
      </c>
      <c r="D45" s="20"/>
      <c r="E45" s="21">
        <v>130000</v>
      </c>
      <c r="F45" s="22">
        <v>100000</v>
      </c>
      <c r="G45" s="22"/>
      <c r="H45" s="22"/>
      <c r="I45" s="22">
        <v>34500</v>
      </c>
      <c r="J45" s="22">
        <v>34500</v>
      </c>
      <c r="K45" s="22"/>
      <c r="L45" s="22"/>
      <c r="M45" s="22"/>
      <c r="N45" s="22"/>
      <c r="O45" s="22"/>
      <c r="P45" s="22">
        <v>30000</v>
      </c>
      <c r="Q45" s="22"/>
      <c r="R45" s="22">
        <v>30000</v>
      </c>
      <c r="S45" s="22">
        <v>8000</v>
      </c>
      <c r="T45" s="22"/>
      <c r="U45" s="22">
        <v>27900</v>
      </c>
      <c r="V45" s="22">
        <v>35900</v>
      </c>
      <c r="W45" s="22">
        <v>100400</v>
      </c>
      <c r="X45" s="22">
        <v>100000</v>
      </c>
      <c r="Y45" s="22">
        <v>400</v>
      </c>
      <c r="Z45" s="23">
        <v>0.4</v>
      </c>
      <c r="AA45" s="20">
        <v>100000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2961943</v>
      </c>
      <c r="D48" s="29">
        <f t="shared" ref="D48:Y48" si="1">SUM(D35:D47)</f>
        <v>0</v>
      </c>
      <c r="E48" s="30">
        <f t="shared" si="1"/>
        <v>2500648</v>
      </c>
      <c r="F48" s="31">
        <f t="shared" si="1"/>
        <v>1915548</v>
      </c>
      <c r="G48" s="31">
        <f t="shared" si="1"/>
        <v>186671</v>
      </c>
      <c r="H48" s="31">
        <f t="shared" si="1"/>
        <v>254276</v>
      </c>
      <c r="I48" s="31">
        <f t="shared" si="1"/>
        <v>285796</v>
      </c>
      <c r="J48" s="31">
        <f t="shared" si="1"/>
        <v>726743</v>
      </c>
      <c r="K48" s="31">
        <f t="shared" si="1"/>
        <v>117180</v>
      </c>
      <c r="L48" s="31">
        <f t="shared" si="1"/>
        <v>137990</v>
      </c>
      <c r="M48" s="31">
        <f t="shared" si="1"/>
        <v>0</v>
      </c>
      <c r="N48" s="31">
        <f t="shared" si="1"/>
        <v>255170</v>
      </c>
      <c r="O48" s="31">
        <f t="shared" si="1"/>
        <v>235486</v>
      </c>
      <c r="P48" s="31">
        <f t="shared" si="1"/>
        <v>156992</v>
      </c>
      <c r="Q48" s="31">
        <f t="shared" si="1"/>
        <v>114595</v>
      </c>
      <c r="R48" s="31">
        <f t="shared" si="1"/>
        <v>507073</v>
      </c>
      <c r="S48" s="31">
        <f t="shared" si="1"/>
        <v>139895</v>
      </c>
      <c r="T48" s="31">
        <f t="shared" si="1"/>
        <v>71895</v>
      </c>
      <c r="U48" s="31">
        <f t="shared" si="1"/>
        <v>171734</v>
      </c>
      <c r="V48" s="31">
        <f t="shared" si="1"/>
        <v>383524</v>
      </c>
      <c r="W48" s="31">
        <f t="shared" si="1"/>
        <v>1872510</v>
      </c>
      <c r="X48" s="31">
        <f t="shared" si="1"/>
        <v>1915548</v>
      </c>
      <c r="Y48" s="31">
        <f t="shared" si="1"/>
        <v>-43038</v>
      </c>
      <c r="Z48" s="32">
        <f>+IF(X48&lt;&gt;0,+(Y48/X48)*100,0)</f>
        <v>-2.2467722030458126</v>
      </c>
      <c r="AA48" s="29">
        <f>SUM(AA35:AA47)</f>
        <v>1915548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-2704022</v>
      </c>
      <c r="D49" s="39">
        <f t="shared" si="2"/>
        <v>0</v>
      </c>
      <c r="E49" s="40">
        <f t="shared" si="2"/>
        <v>-2500648</v>
      </c>
      <c r="F49" s="41">
        <f t="shared" si="2"/>
        <v>-1915548</v>
      </c>
      <c r="G49" s="41">
        <f t="shared" si="2"/>
        <v>-162747</v>
      </c>
      <c r="H49" s="41">
        <f t="shared" si="2"/>
        <v>-230352</v>
      </c>
      <c r="I49" s="41">
        <f t="shared" si="2"/>
        <v>-261872</v>
      </c>
      <c r="J49" s="41">
        <f t="shared" si="2"/>
        <v>-654971</v>
      </c>
      <c r="K49" s="41">
        <f t="shared" si="2"/>
        <v>-93256</v>
      </c>
      <c r="L49" s="41">
        <f t="shared" si="2"/>
        <v>-114066</v>
      </c>
      <c r="M49" s="41">
        <f t="shared" si="2"/>
        <v>23924</v>
      </c>
      <c r="N49" s="41">
        <f t="shared" si="2"/>
        <v>-183398</v>
      </c>
      <c r="O49" s="41">
        <f t="shared" si="2"/>
        <v>-211562</v>
      </c>
      <c r="P49" s="41">
        <f t="shared" si="2"/>
        <v>-133068</v>
      </c>
      <c r="Q49" s="41">
        <f t="shared" si="2"/>
        <v>-90671</v>
      </c>
      <c r="R49" s="41">
        <f t="shared" si="2"/>
        <v>-435301</v>
      </c>
      <c r="S49" s="41">
        <f t="shared" si="2"/>
        <v>-115971</v>
      </c>
      <c r="T49" s="41">
        <f t="shared" si="2"/>
        <v>-47971</v>
      </c>
      <c r="U49" s="41">
        <f t="shared" si="2"/>
        <v>-147810</v>
      </c>
      <c r="V49" s="41">
        <f t="shared" si="2"/>
        <v>-311752</v>
      </c>
      <c r="W49" s="41">
        <f t="shared" si="2"/>
        <v>-1585422</v>
      </c>
      <c r="X49" s="41">
        <f t="shared" si="2"/>
        <v>-1915548</v>
      </c>
      <c r="Y49" s="41">
        <f t="shared" si="2"/>
        <v>330126</v>
      </c>
      <c r="Z49" s="42">
        <f>+IF(X49&lt;&gt;0,+(Y49/X49)*100,0)</f>
        <v>-17.234023892901664</v>
      </c>
      <c r="AA49" s="39">
        <f>+AA33-AA48</f>
        <v>-1915548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-2704022</v>
      </c>
      <c r="D52" s="48">
        <f t="shared" si="3"/>
        <v>0</v>
      </c>
      <c r="E52" s="49">
        <f t="shared" si="3"/>
        <v>-2500648</v>
      </c>
      <c r="F52" s="50">
        <f t="shared" si="3"/>
        <v>-1915548</v>
      </c>
      <c r="G52" s="50">
        <f t="shared" si="3"/>
        <v>-162747</v>
      </c>
      <c r="H52" s="50">
        <f t="shared" si="3"/>
        <v>-230352</v>
      </c>
      <c r="I52" s="50">
        <f t="shared" si="3"/>
        <v>-261872</v>
      </c>
      <c r="J52" s="50">
        <f t="shared" si="3"/>
        <v>-654971</v>
      </c>
      <c r="K52" s="50">
        <f t="shared" si="3"/>
        <v>-93256</v>
      </c>
      <c r="L52" s="50">
        <f t="shared" si="3"/>
        <v>-114066</v>
      </c>
      <c r="M52" s="50">
        <f t="shared" si="3"/>
        <v>23924</v>
      </c>
      <c r="N52" s="50">
        <f t="shared" si="3"/>
        <v>-183398</v>
      </c>
      <c r="O52" s="50">
        <f t="shared" si="3"/>
        <v>-211562</v>
      </c>
      <c r="P52" s="50">
        <f t="shared" si="3"/>
        <v>-133068</v>
      </c>
      <c r="Q52" s="50">
        <f t="shared" si="3"/>
        <v>-90671</v>
      </c>
      <c r="R52" s="50">
        <f t="shared" si="3"/>
        <v>-435301</v>
      </c>
      <c r="S52" s="50">
        <f t="shared" si="3"/>
        <v>-115971</v>
      </c>
      <c r="T52" s="50">
        <f t="shared" si="3"/>
        <v>-47971</v>
      </c>
      <c r="U52" s="50">
        <f t="shared" si="3"/>
        <v>-147810</v>
      </c>
      <c r="V52" s="50">
        <f t="shared" si="3"/>
        <v>-311752</v>
      </c>
      <c r="W52" s="50">
        <f t="shared" si="3"/>
        <v>-1585422</v>
      </c>
      <c r="X52" s="50">
        <f t="shared" si="3"/>
        <v>-1915548</v>
      </c>
      <c r="Y52" s="50">
        <f t="shared" si="3"/>
        <v>330126</v>
      </c>
      <c r="Z52" s="51">
        <f>+IF(X52&lt;&gt;0,+(Y52/X52)*100,0)</f>
        <v>-17.234023892901664</v>
      </c>
      <c r="AA52" s="48">
        <f>SUM(AA49:AA51)</f>
        <v>-1915548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-2704022</v>
      </c>
      <c r="D54" s="54">
        <f>+D52-D53</f>
        <v>0</v>
      </c>
      <c r="E54" s="55">
        <f t="shared" si="4"/>
        <v>-2500648</v>
      </c>
      <c r="F54" s="56">
        <f t="shared" si="4"/>
        <v>-1915548</v>
      </c>
      <c r="G54" s="56">
        <f t="shared" si="4"/>
        <v>-162747</v>
      </c>
      <c r="H54" s="56">
        <f t="shared" si="4"/>
        <v>-230352</v>
      </c>
      <c r="I54" s="56">
        <f t="shared" si="4"/>
        <v>-261872</v>
      </c>
      <c r="J54" s="56">
        <f t="shared" si="4"/>
        <v>-654971</v>
      </c>
      <c r="K54" s="56">
        <f t="shared" si="4"/>
        <v>-93256</v>
      </c>
      <c r="L54" s="56">
        <f t="shared" si="4"/>
        <v>-114066</v>
      </c>
      <c r="M54" s="56">
        <f t="shared" si="4"/>
        <v>23924</v>
      </c>
      <c r="N54" s="56">
        <f t="shared" si="4"/>
        <v>-183398</v>
      </c>
      <c r="O54" s="56">
        <f t="shared" si="4"/>
        <v>-211562</v>
      </c>
      <c r="P54" s="56">
        <f t="shared" si="4"/>
        <v>-133068</v>
      </c>
      <c r="Q54" s="56">
        <f t="shared" si="4"/>
        <v>-90671</v>
      </c>
      <c r="R54" s="56">
        <f t="shared" si="4"/>
        <v>-435301</v>
      </c>
      <c r="S54" s="56">
        <f t="shared" si="4"/>
        <v>-115971</v>
      </c>
      <c r="T54" s="56">
        <f t="shared" si="4"/>
        <v>-47971</v>
      </c>
      <c r="U54" s="56">
        <f t="shared" si="4"/>
        <v>-147810</v>
      </c>
      <c r="V54" s="56">
        <f t="shared" si="4"/>
        <v>-311752</v>
      </c>
      <c r="W54" s="56">
        <f t="shared" si="4"/>
        <v>-1585422</v>
      </c>
      <c r="X54" s="56">
        <f t="shared" si="4"/>
        <v>-1915548</v>
      </c>
      <c r="Y54" s="56">
        <f t="shared" si="4"/>
        <v>330126</v>
      </c>
      <c r="Z54" s="57">
        <f>+IF(X54&lt;&gt;0,+(Y54/X54)*100,0)</f>
        <v>-17.234023892901664</v>
      </c>
      <c r="AA54" s="54">
        <f>+AA52-AA53</f>
        <v>-1915548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-2704022</v>
      </c>
      <c r="D57" s="48">
        <f>SUM(D54:D56)</f>
        <v>0</v>
      </c>
      <c r="E57" s="49">
        <f t="shared" si="5"/>
        <v>-2500648</v>
      </c>
      <c r="F57" s="50">
        <f t="shared" si="5"/>
        <v>-1915548</v>
      </c>
      <c r="G57" s="50">
        <f t="shared" si="5"/>
        <v>-162747</v>
      </c>
      <c r="H57" s="50">
        <f t="shared" si="5"/>
        <v>-230352</v>
      </c>
      <c r="I57" s="50">
        <f t="shared" si="5"/>
        <v>-261872</v>
      </c>
      <c r="J57" s="50">
        <f t="shared" si="5"/>
        <v>-654971</v>
      </c>
      <c r="K57" s="50">
        <f t="shared" si="5"/>
        <v>-93256</v>
      </c>
      <c r="L57" s="50">
        <f t="shared" si="5"/>
        <v>-114066</v>
      </c>
      <c r="M57" s="50">
        <f t="shared" si="5"/>
        <v>23924</v>
      </c>
      <c r="N57" s="50">
        <f t="shared" si="5"/>
        <v>-183398</v>
      </c>
      <c r="O57" s="50">
        <f t="shared" si="5"/>
        <v>-211562</v>
      </c>
      <c r="P57" s="50">
        <f t="shared" si="5"/>
        <v>-133068</v>
      </c>
      <c r="Q57" s="50">
        <f t="shared" si="5"/>
        <v>-90671</v>
      </c>
      <c r="R57" s="50">
        <f t="shared" si="5"/>
        <v>-435301</v>
      </c>
      <c r="S57" s="50">
        <f t="shared" si="5"/>
        <v>-115971</v>
      </c>
      <c r="T57" s="50">
        <f t="shared" si="5"/>
        <v>-47971</v>
      </c>
      <c r="U57" s="50">
        <f t="shared" si="5"/>
        <v>-147810</v>
      </c>
      <c r="V57" s="50">
        <f t="shared" si="5"/>
        <v>-311752</v>
      </c>
      <c r="W57" s="50">
        <f t="shared" si="5"/>
        <v>-1585422</v>
      </c>
      <c r="X57" s="50">
        <f t="shared" si="5"/>
        <v>-1915548</v>
      </c>
      <c r="Y57" s="50">
        <f t="shared" si="5"/>
        <v>330126</v>
      </c>
      <c r="Z57" s="51">
        <f>+IF(X57&lt;&gt;0,+(Y57/X57)*100,0)</f>
        <v>-17.234023892901664</v>
      </c>
      <c r="AA57" s="48">
        <f>SUM(AA54:AA56)</f>
        <v>-1915548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-2704022</v>
      </c>
      <c r="D60" s="65">
        <f>SUM(D57:D59)</f>
        <v>0</v>
      </c>
      <c r="E60" s="66">
        <f t="shared" si="6"/>
        <v>-2500648</v>
      </c>
      <c r="F60" s="67">
        <f t="shared" si="6"/>
        <v>-1915548</v>
      </c>
      <c r="G60" s="67">
        <f t="shared" si="6"/>
        <v>-162747</v>
      </c>
      <c r="H60" s="67">
        <f t="shared" si="6"/>
        <v>-230352</v>
      </c>
      <c r="I60" s="67">
        <f t="shared" si="6"/>
        <v>-261872</v>
      </c>
      <c r="J60" s="67">
        <f t="shared" si="6"/>
        <v>-654971</v>
      </c>
      <c r="K60" s="67">
        <f t="shared" si="6"/>
        <v>-93256</v>
      </c>
      <c r="L60" s="67">
        <f t="shared" si="6"/>
        <v>-114066</v>
      </c>
      <c r="M60" s="67">
        <f t="shared" si="6"/>
        <v>23924</v>
      </c>
      <c r="N60" s="67">
        <f t="shared" si="6"/>
        <v>-183398</v>
      </c>
      <c r="O60" s="67">
        <f t="shared" si="6"/>
        <v>-211562</v>
      </c>
      <c r="P60" s="67">
        <f t="shared" si="6"/>
        <v>-133068</v>
      </c>
      <c r="Q60" s="67">
        <f t="shared" si="6"/>
        <v>-90671</v>
      </c>
      <c r="R60" s="67">
        <f t="shared" si="6"/>
        <v>-435301</v>
      </c>
      <c r="S60" s="67">
        <f t="shared" si="6"/>
        <v>-115971</v>
      </c>
      <c r="T60" s="67">
        <f t="shared" si="6"/>
        <v>-47971</v>
      </c>
      <c r="U60" s="67">
        <f t="shared" si="6"/>
        <v>-147810</v>
      </c>
      <c r="V60" s="67">
        <f t="shared" si="6"/>
        <v>-311752</v>
      </c>
      <c r="W60" s="67">
        <f t="shared" si="6"/>
        <v>-1585422</v>
      </c>
      <c r="X60" s="67">
        <f t="shared" si="6"/>
        <v>-1915548</v>
      </c>
      <c r="Y60" s="67">
        <f t="shared" si="6"/>
        <v>330126</v>
      </c>
      <c r="Z60" s="68">
        <f>+IF(X60&lt;&gt;0,+(Y60/X60)*100,0)</f>
        <v>-17.234023892901664</v>
      </c>
      <c r="AA60" s="65">
        <f>SUM(AA57:AA59)</f>
        <v>-1915548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25932981</v>
      </c>
      <c r="D9" s="20"/>
      <c r="E9" s="21">
        <v>21244752</v>
      </c>
      <c r="F9" s="22">
        <v>25244552</v>
      </c>
      <c r="G9" s="22">
        <v>3281544</v>
      </c>
      <c r="H9" s="22">
        <v>1820976</v>
      </c>
      <c r="I9" s="22">
        <v>1823978</v>
      </c>
      <c r="J9" s="22">
        <v>6926498</v>
      </c>
      <c r="K9" s="22">
        <v>1775173</v>
      </c>
      <c r="L9" s="22">
        <v>1799311</v>
      </c>
      <c r="M9" s="22">
        <v>1797600</v>
      </c>
      <c r="N9" s="22">
        <v>5372084</v>
      </c>
      <c r="O9" s="22">
        <v>1780185</v>
      </c>
      <c r="P9" s="22">
        <v>1733053</v>
      </c>
      <c r="Q9" s="22">
        <v>1745293</v>
      </c>
      <c r="R9" s="22">
        <v>5258531</v>
      </c>
      <c r="S9" s="22">
        <v>1731882</v>
      </c>
      <c r="T9" s="22">
        <v>1741828</v>
      </c>
      <c r="U9" s="22">
        <v>1734004</v>
      </c>
      <c r="V9" s="22">
        <v>5207714</v>
      </c>
      <c r="W9" s="22">
        <v>22764827</v>
      </c>
      <c r="X9" s="22">
        <v>25244552</v>
      </c>
      <c r="Y9" s="22">
        <v>-2479725</v>
      </c>
      <c r="Z9" s="23">
        <v>-9.8228124626652118</v>
      </c>
      <c r="AA9" s="20">
        <v>25244552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147750</v>
      </c>
      <c r="I13" s="22">
        <v>149639</v>
      </c>
      <c r="J13" s="22">
        <v>297389</v>
      </c>
      <c r="K13" s="22">
        <v>148776</v>
      </c>
      <c r="L13" s="22">
        <v>151137</v>
      </c>
      <c r="M13" s="22">
        <v>154576</v>
      </c>
      <c r="N13" s="22">
        <v>454489</v>
      </c>
      <c r="O13" s="22">
        <v>119611</v>
      </c>
      <c r="P13" s="22">
        <v>118784</v>
      </c>
      <c r="Q13" s="22">
        <v>119209</v>
      </c>
      <c r="R13" s="22">
        <v>357604</v>
      </c>
      <c r="S13" s="22">
        <v>120725</v>
      </c>
      <c r="T13" s="22">
        <v>121894</v>
      </c>
      <c r="U13" s="22">
        <v>123610</v>
      </c>
      <c r="V13" s="22">
        <v>366229</v>
      </c>
      <c r="W13" s="22">
        <v>1475711</v>
      </c>
      <c r="X13" s="22"/>
      <c r="Y13" s="22">
        <v>1475711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25932981</v>
      </c>
      <c r="D33" s="29">
        <f t="shared" ref="D33:Y33" si="0">SUM(D6:D32)</f>
        <v>0</v>
      </c>
      <c r="E33" s="30">
        <f t="shared" si="0"/>
        <v>21244752</v>
      </c>
      <c r="F33" s="31">
        <f t="shared" si="0"/>
        <v>25244552</v>
      </c>
      <c r="G33" s="31">
        <f t="shared" si="0"/>
        <v>3281544</v>
      </c>
      <c r="H33" s="31">
        <f t="shared" si="0"/>
        <v>1968726</v>
      </c>
      <c r="I33" s="31">
        <f t="shared" si="0"/>
        <v>1973617</v>
      </c>
      <c r="J33" s="31">
        <f t="shared" si="0"/>
        <v>7223887</v>
      </c>
      <c r="K33" s="31">
        <f t="shared" si="0"/>
        <v>1923949</v>
      </c>
      <c r="L33" s="31">
        <f t="shared" si="0"/>
        <v>1950448</v>
      </c>
      <c r="M33" s="31">
        <f t="shared" si="0"/>
        <v>1952176</v>
      </c>
      <c r="N33" s="31">
        <f t="shared" si="0"/>
        <v>5826573</v>
      </c>
      <c r="O33" s="31">
        <f t="shared" si="0"/>
        <v>1899796</v>
      </c>
      <c r="P33" s="31">
        <f t="shared" si="0"/>
        <v>1851837</v>
      </c>
      <c r="Q33" s="31">
        <f t="shared" si="0"/>
        <v>1864502</v>
      </c>
      <c r="R33" s="31">
        <f t="shared" si="0"/>
        <v>5616135</v>
      </c>
      <c r="S33" s="31">
        <f t="shared" si="0"/>
        <v>1852607</v>
      </c>
      <c r="T33" s="31">
        <f t="shared" si="0"/>
        <v>1863722</v>
      </c>
      <c r="U33" s="31">
        <f t="shared" si="0"/>
        <v>1857614</v>
      </c>
      <c r="V33" s="31">
        <f t="shared" si="0"/>
        <v>5573943</v>
      </c>
      <c r="W33" s="31">
        <f t="shared" si="0"/>
        <v>24240538</v>
      </c>
      <c r="X33" s="31">
        <f t="shared" si="0"/>
        <v>25244552</v>
      </c>
      <c r="Y33" s="31">
        <f t="shared" si="0"/>
        <v>-1004014</v>
      </c>
      <c r="Z33" s="32">
        <f>+IF(X33&lt;&gt;0,+(Y33/X33)*100,0)</f>
        <v>-3.9771511888981035</v>
      </c>
      <c r="AA33" s="29">
        <f>SUM(AA6:AA32)</f>
        <v>25244552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20379275</v>
      </c>
      <c r="D35" s="20"/>
      <c r="E35" s="21">
        <v>21337512</v>
      </c>
      <c r="F35" s="22">
        <v>20948417</v>
      </c>
      <c r="G35" s="22"/>
      <c r="H35" s="22">
        <v>3502057</v>
      </c>
      <c r="I35" s="22">
        <v>1728150</v>
      </c>
      <c r="J35" s="22">
        <v>5230207</v>
      </c>
      <c r="K35" s="22">
        <v>1956785</v>
      </c>
      <c r="L35" s="22">
        <v>2104663</v>
      </c>
      <c r="M35" s="22">
        <v>1887481</v>
      </c>
      <c r="N35" s="22">
        <v>5948929</v>
      </c>
      <c r="O35" s="22">
        <v>2003753</v>
      </c>
      <c r="P35" s="22">
        <v>1669811</v>
      </c>
      <c r="Q35" s="22">
        <v>2107069</v>
      </c>
      <c r="R35" s="22">
        <v>5780633</v>
      </c>
      <c r="S35" s="22">
        <v>2195416</v>
      </c>
      <c r="T35" s="22">
        <v>2044116</v>
      </c>
      <c r="U35" s="22">
        <v>2230174</v>
      </c>
      <c r="V35" s="22">
        <v>6469706</v>
      </c>
      <c r="W35" s="22">
        <v>23429475</v>
      </c>
      <c r="X35" s="22">
        <v>20948417</v>
      </c>
      <c r="Y35" s="22">
        <v>2481058</v>
      </c>
      <c r="Z35" s="23">
        <v>11.843653866542756</v>
      </c>
      <c r="AA35" s="20">
        <v>20948417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1347248</v>
      </c>
      <c r="D38" s="20"/>
      <c r="E38" s="21">
        <v>1416156</v>
      </c>
      <c r="F38" s="22">
        <v>1149566</v>
      </c>
      <c r="G38" s="22">
        <v>33003</v>
      </c>
      <c r="H38" s="22">
        <v>242069</v>
      </c>
      <c r="I38" s="22">
        <v>83500</v>
      </c>
      <c r="J38" s="22">
        <v>358572</v>
      </c>
      <c r="K38" s="22">
        <v>65424</v>
      </c>
      <c r="L38" s="22"/>
      <c r="M38" s="22"/>
      <c r="N38" s="22">
        <v>65424</v>
      </c>
      <c r="O38" s="22">
        <v>93511</v>
      </c>
      <c r="P38" s="22">
        <v>54021</v>
      </c>
      <c r="Q38" s="22">
        <v>13483</v>
      </c>
      <c r="R38" s="22">
        <v>161015</v>
      </c>
      <c r="S38" s="22">
        <v>56675</v>
      </c>
      <c r="T38" s="22">
        <v>60648</v>
      </c>
      <c r="U38" s="22">
        <v>65038</v>
      </c>
      <c r="V38" s="22">
        <v>182361</v>
      </c>
      <c r="W38" s="22">
        <v>767372</v>
      </c>
      <c r="X38" s="22">
        <v>1149566</v>
      </c>
      <c r="Y38" s="22">
        <v>-382194</v>
      </c>
      <c r="Z38" s="23">
        <v>-33.246807925773723</v>
      </c>
      <c r="AA38" s="20">
        <v>1149566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827670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3555308</v>
      </c>
      <c r="D42" s="20"/>
      <c r="E42" s="21">
        <v>4950000</v>
      </c>
      <c r="F42" s="22">
        <v>4993732</v>
      </c>
      <c r="G42" s="22">
        <v>401564</v>
      </c>
      <c r="H42" s="22">
        <v>295314</v>
      </c>
      <c r="I42" s="22">
        <v>317745</v>
      </c>
      <c r="J42" s="22">
        <v>1014623</v>
      </c>
      <c r="K42" s="22">
        <v>319494</v>
      </c>
      <c r="L42" s="22">
        <v>324494</v>
      </c>
      <c r="M42" s="22">
        <v>317095</v>
      </c>
      <c r="N42" s="22">
        <v>961083</v>
      </c>
      <c r="O42" s="22">
        <v>593693</v>
      </c>
      <c r="P42" s="22">
        <v>359229</v>
      </c>
      <c r="Q42" s="22">
        <v>429837</v>
      </c>
      <c r="R42" s="22">
        <v>1382759</v>
      </c>
      <c r="S42" s="22">
        <v>527004</v>
      </c>
      <c r="T42" s="22">
        <v>520244</v>
      </c>
      <c r="U42" s="22">
        <v>462369</v>
      </c>
      <c r="V42" s="22">
        <v>1509617</v>
      </c>
      <c r="W42" s="22">
        <v>4868082</v>
      </c>
      <c r="X42" s="22">
        <v>4993732</v>
      </c>
      <c r="Y42" s="22">
        <v>-125650</v>
      </c>
      <c r="Z42" s="23">
        <v>-2.5161542509690147</v>
      </c>
      <c r="AA42" s="20">
        <v>4993732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243310</v>
      </c>
      <c r="D45" s="20"/>
      <c r="E45" s="21">
        <v>585348</v>
      </c>
      <c r="F45" s="22">
        <v>345648</v>
      </c>
      <c r="G45" s="22"/>
      <c r="H45" s="22">
        <v>35655</v>
      </c>
      <c r="I45" s="22">
        <v>17530</v>
      </c>
      <c r="J45" s="22">
        <v>53185</v>
      </c>
      <c r="K45" s="22">
        <v>18926</v>
      </c>
      <c r="L45" s="22">
        <v>79815</v>
      </c>
      <c r="M45" s="22">
        <v>19368</v>
      </c>
      <c r="N45" s="22">
        <v>118109</v>
      </c>
      <c r="O45" s="22">
        <v>18358</v>
      </c>
      <c r="P45" s="22">
        <v>13048</v>
      </c>
      <c r="Q45" s="22">
        <v>19159</v>
      </c>
      <c r="R45" s="22">
        <v>50565</v>
      </c>
      <c r="S45" s="22">
        <v>18076</v>
      </c>
      <c r="T45" s="22">
        <v>16562</v>
      </c>
      <c r="U45" s="22">
        <v>18329</v>
      </c>
      <c r="V45" s="22">
        <v>52967</v>
      </c>
      <c r="W45" s="22">
        <v>274826</v>
      </c>
      <c r="X45" s="22">
        <v>345648</v>
      </c>
      <c r="Y45" s="22">
        <v>-70822</v>
      </c>
      <c r="Z45" s="23">
        <v>-20.489631069758829</v>
      </c>
      <c r="AA45" s="20">
        <v>345648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26352811</v>
      </c>
      <c r="D48" s="29">
        <f t="shared" ref="D48:Y48" si="1">SUM(D35:D47)</f>
        <v>0</v>
      </c>
      <c r="E48" s="30">
        <f t="shared" si="1"/>
        <v>28289016</v>
      </c>
      <c r="F48" s="31">
        <f t="shared" si="1"/>
        <v>27437363</v>
      </c>
      <c r="G48" s="31">
        <f t="shared" si="1"/>
        <v>434567</v>
      </c>
      <c r="H48" s="31">
        <f t="shared" si="1"/>
        <v>4075095</v>
      </c>
      <c r="I48" s="31">
        <f t="shared" si="1"/>
        <v>2146925</v>
      </c>
      <c r="J48" s="31">
        <f t="shared" si="1"/>
        <v>6656587</v>
      </c>
      <c r="K48" s="31">
        <f t="shared" si="1"/>
        <v>2360629</v>
      </c>
      <c r="L48" s="31">
        <f t="shared" si="1"/>
        <v>2508972</v>
      </c>
      <c r="M48" s="31">
        <f t="shared" si="1"/>
        <v>2223944</v>
      </c>
      <c r="N48" s="31">
        <f t="shared" si="1"/>
        <v>7093545</v>
      </c>
      <c r="O48" s="31">
        <f t="shared" si="1"/>
        <v>2709315</v>
      </c>
      <c r="P48" s="31">
        <f t="shared" si="1"/>
        <v>2096109</v>
      </c>
      <c r="Q48" s="31">
        <f t="shared" si="1"/>
        <v>2569548</v>
      </c>
      <c r="R48" s="31">
        <f t="shared" si="1"/>
        <v>7374972</v>
      </c>
      <c r="S48" s="31">
        <f t="shared" si="1"/>
        <v>2797171</v>
      </c>
      <c r="T48" s="31">
        <f t="shared" si="1"/>
        <v>2641570</v>
      </c>
      <c r="U48" s="31">
        <f t="shared" si="1"/>
        <v>2775910</v>
      </c>
      <c r="V48" s="31">
        <f t="shared" si="1"/>
        <v>8214651</v>
      </c>
      <c r="W48" s="31">
        <f t="shared" si="1"/>
        <v>29339755</v>
      </c>
      <c r="X48" s="31">
        <f t="shared" si="1"/>
        <v>27437363</v>
      </c>
      <c r="Y48" s="31">
        <f t="shared" si="1"/>
        <v>1902392</v>
      </c>
      <c r="Z48" s="32">
        <f>+IF(X48&lt;&gt;0,+(Y48/X48)*100,0)</f>
        <v>6.933581773146348</v>
      </c>
      <c r="AA48" s="29">
        <f>SUM(AA35:AA47)</f>
        <v>27437363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-419830</v>
      </c>
      <c r="D49" s="39">
        <f t="shared" si="2"/>
        <v>0</v>
      </c>
      <c r="E49" s="40">
        <f t="shared" si="2"/>
        <v>-7044264</v>
      </c>
      <c r="F49" s="41">
        <f t="shared" si="2"/>
        <v>-2192811</v>
      </c>
      <c r="G49" s="41">
        <f t="shared" si="2"/>
        <v>2846977</v>
      </c>
      <c r="H49" s="41">
        <f t="shared" si="2"/>
        <v>-2106369</v>
      </c>
      <c r="I49" s="41">
        <f t="shared" si="2"/>
        <v>-173308</v>
      </c>
      <c r="J49" s="41">
        <f t="shared" si="2"/>
        <v>567300</v>
      </c>
      <c r="K49" s="41">
        <f t="shared" si="2"/>
        <v>-436680</v>
      </c>
      <c r="L49" s="41">
        <f t="shared" si="2"/>
        <v>-558524</v>
      </c>
      <c r="M49" s="41">
        <f t="shared" si="2"/>
        <v>-271768</v>
      </c>
      <c r="N49" s="41">
        <f t="shared" si="2"/>
        <v>-1266972</v>
      </c>
      <c r="O49" s="41">
        <f t="shared" si="2"/>
        <v>-809519</v>
      </c>
      <c r="P49" s="41">
        <f t="shared" si="2"/>
        <v>-244272</v>
      </c>
      <c r="Q49" s="41">
        <f t="shared" si="2"/>
        <v>-705046</v>
      </c>
      <c r="R49" s="41">
        <f t="shared" si="2"/>
        <v>-1758837</v>
      </c>
      <c r="S49" s="41">
        <f t="shared" si="2"/>
        <v>-944564</v>
      </c>
      <c r="T49" s="41">
        <f t="shared" si="2"/>
        <v>-777848</v>
      </c>
      <c r="U49" s="41">
        <f t="shared" si="2"/>
        <v>-918296</v>
      </c>
      <c r="V49" s="41">
        <f t="shared" si="2"/>
        <v>-2640708</v>
      </c>
      <c r="W49" s="41">
        <f t="shared" si="2"/>
        <v>-5099217</v>
      </c>
      <c r="X49" s="41">
        <f t="shared" si="2"/>
        <v>-2192811</v>
      </c>
      <c r="Y49" s="41">
        <f t="shared" si="2"/>
        <v>-2906406</v>
      </c>
      <c r="Z49" s="42">
        <f>+IF(X49&lt;&gt;0,+(Y49/X49)*100,0)</f>
        <v>132.54247630096711</v>
      </c>
      <c r="AA49" s="39">
        <f>+AA33-AA48</f>
        <v>-2192811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-419830</v>
      </c>
      <c r="D52" s="48">
        <f t="shared" si="3"/>
        <v>0</v>
      </c>
      <c r="E52" s="49">
        <f t="shared" si="3"/>
        <v>-7044264</v>
      </c>
      <c r="F52" s="50">
        <f t="shared" si="3"/>
        <v>-2192811</v>
      </c>
      <c r="G52" s="50">
        <f t="shared" si="3"/>
        <v>2846977</v>
      </c>
      <c r="H52" s="50">
        <f t="shared" si="3"/>
        <v>-2106369</v>
      </c>
      <c r="I52" s="50">
        <f t="shared" si="3"/>
        <v>-173308</v>
      </c>
      <c r="J52" s="50">
        <f t="shared" si="3"/>
        <v>567300</v>
      </c>
      <c r="K52" s="50">
        <f t="shared" si="3"/>
        <v>-436680</v>
      </c>
      <c r="L52" s="50">
        <f t="shared" si="3"/>
        <v>-558524</v>
      </c>
      <c r="M52" s="50">
        <f t="shared" si="3"/>
        <v>-271768</v>
      </c>
      <c r="N52" s="50">
        <f t="shared" si="3"/>
        <v>-1266972</v>
      </c>
      <c r="O52" s="50">
        <f t="shared" si="3"/>
        <v>-809519</v>
      </c>
      <c r="P52" s="50">
        <f t="shared" si="3"/>
        <v>-244272</v>
      </c>
      <c r="Q52" s="50">
        <f t="shared" si="3"/>
        <v>-705046</v>
      </c>
      <c r="R52" s="50">
        <f t="shared" si="3"/>
        <v>-1758837</v>
      </c>
      <c r="S52" s="50">
        <f t="shared" si="3"/>
        <v>-944564</v>
      </c>
      <c r="T52" s="50">
        <f t="shared" si="3"/>
        <v>-777848</v>
      </c>
      <c r="U52" s="50">
        <f t="shared" si="3"/>
        <v>-918296</v>
      </c>
      <c r="V52" s="50">
        <f t="shared" si="3"/>
        <v>-2640708</v>
      </c>
      <c r="W52" s="50">
        <f t="shared" si="3"/>
        <v>-5099217</v>
      </c>
      <c r="X52" s="50">
        <f t="shared" si="3"/>
        <v>-2192811</v>
      </c>
      <c r="Y52" s="50">
        <f t="shared" si="3"/>
        <v>-2906406</v>
      </c>
      <c r="Z52" s="51">
        <f>+IF(X52&lt;&gt;0,+(Y52/X52)*100,0)</f>
        <v>132.54247630096711</v>
      </c>
      <c r="AA52" s="48">
        <f>SUM(AA49:AA51)</f>
        <v>-2192811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-419830</v>
      </c>
      <c r="D54" s="54">
        <f>+D52-D53</f>
        <v>0</v>
      </c>
      <c r="E54" s="55">
        <f t="shared" si="4"/>
        <v>-7044264</v>
      </c>
      <c r="F54" s="56">
        <f t="shared" si="4"/>
        <v>-2192811</v>
      </c>
      <c r="G54" s="56">
        <f t="shared" si="4"/>
        <v>2846977</v>
      </c>
      <c r="H54" s="56">
        <f t="shared" si="4"/>
        <v>-2106369</v>
      </c>
      <c r="I54" s="56">
        <f t="shared" si="4"/>
        <v>-173308</v>
      </c>
      <c r="J54" s="56">
        <f t="shared" si="4"/>
        <v>567300</v>
      </c>
      <c r="K54" s="56">
        <f t="shared" si="4"/>
        <v>-436680</v>
      </c>
      <c r="L54" s="56">
        <f t="shared" si="4"/>
        <v>-558524</v>
      </c>
      <c r="M54" s="56">
        <f t="shared" si="4"/>
        <v>-271768</v>
      </c>
      <c r="N54" s="56">
        <f t="shared" si="4"/>
        <v>-1266972</v>
      </c>
      <c r="O54" s="56">
        <f t="shared" si="4"/>
        <v>-809519</v>
      </c>
      <c r="P54" s="56">
        <f t="shared" si="4"/>
        <v>-244272</v>
      </c>
      <c r="Q54" s="56">
        <f t="shared" si="4"/>
        <v>-705046</v>
      </c>
      <c r="R54" s="56">
        <f t="shared" si="4"/>
        <v>-1758837</v>
      </c>
      <c r="S54" s="56">
        <f t="shared" si="4"/>
        <v>-944564</v>
      </c>
      <c r="T54" s="56">
        <f t="shared" si="4"/>
        <v>-777848</v>
      </c>
      <c r="U54" s="56">
        <f t="shared" si="4"/>
        <v>-918296</v>
      </c>
      <c r="V54" s="56">
        <f t="shared" si="4"/>
        <v>-2640708</v>
      </c>
      <c r="W54" s="56">
        <f t="shared" si="4"/>
        <v>-5099217</v>
      </c>
      <c r="X54" s="56">
        <f t="shared" si="4"/>
        <v>-2192811</v>
      </c>
      <c r="Y54" s="56">
        <f t="shared" si="4"/>
        <v>-2906406</v>
      </c>
      <c r="Z54" s="57">
        <f>+IF(X54&lt;&gt;0,+(Y54/X54)*100,0)</f>
        <v>132.54247630096711</v>
      </c>
      <c r="AA54" s="54">
        <f>+AA52-AA53</f>
        <v>-2192811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-419830</v>
      </c>
      <c r="D57" s="48">
        <f>SUM(D54:D56)</f>
        <v>0</v>
      </c>
      <c r="E57" s="49">
        <f t="shared" si="5"/>
        <v>-7044264</v>
      </c>
      <c r="F57" s="50">
        <f t="shared" si="5"/>
        <v>-2192811</v>
      </c>
      <c r="G57" s="50">
        <f t="shared" si="5"/>
        <v>2846977</v>
      </c>
      <c r="H57" s="50">
        <f t="shared" si="5"/>
        <v>-2106369</v>
      </c>
      <c r="I57" s="50">
        <f t="shared" si="5"/>
        <v>-173308</v>
      </c>
      <c r="J57" s="50">
        <f t="shared" si="5"/>
        <v>567300</v>
      </c>
      <c r="K57" s="50">
        <f t="shared" si="5"/>
        <v>-436680</v>
      </c>
      <c r="L57" s="50">
        <f t="shared" si="5"/>
        <v>-558524</v>
      </c>
      <c r="M57" s="50">
        <f t="shared" si="5"/>
        <v>-271768</v>
      </c>
      <c r="N57" s="50">
        <f t="shared" si="5"/>
        <v>-1266972</v>
      </c>
      <c r="O57" s="50">
        <f t="shared" si="5"/>
        <v>-809519</v>
      </c>
      <c r="P57" s="50">
        <f t="shared" si="5"/>
        <v>-244272</v>
      </c>
      <c r="Q57" s="50">
        <f t="shared" si="5"/>
        <v>-705046</v>
      </c>
      <c r="R57" s="50">
        <f t="shared" si="5"/>
        <v>-1758837</v>
      </c>
      <c r="S57" s="50">
        <f t="shared" si="5"/>
        <v>-944564</v>
      </c>
      <c r="T57" s="50">
        <f t="shared" si="5"/>
        <v>-777848</v>
      </c>
      <c r="U57" s="50">
        <f t="shared" si="5"/>
        <v>-918296</v>
      </c>
      <c r="V57" s="50">
        <f t="shared" si="5"/>
        <v>-2640708</v>
      </c>
      <c r="W57" s="50">
        <f t="shared" si="5"/>
        <v>-5099217</v>
      </c>
      <c r="X57" s="50">
        <f t="shared" si="5"/>
        <v>-2192811</v>
      </c>
      <c r="Y57" s="50">
        <f t="shared" si="5"/>
        <v>-2906406</v>
      </c>
      <c r="Z57" s="51">
        <f>+IF(X57&lt;&gt;0,+(Y57/X57)*100,0)</f>
        <v>132.54247630096711</v>
      </c>
      <c r="AA57" s="48">
        <f>SUM(AA54:AA56)</f>
        <v>-2192811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-419830</v>
      </c>
      <c r="D60" s="65">
        <f>SUM(D57:D59)</f>
        <v>0</v>
      </c>
      <c r="E60" s="66">
        <f t="shared" si="6"/>
        <v>-7044264</v>
      </c>
      <c r="F60" s="67">
        <f t="shared" si="6"/>
        <v>-2192811</v>
      </c>
      <c r="G60" s="67">
        <f t="shared" si="6"/>
        <v>2846977</v>
      </c>
      <c r="H60" s="67">
        <f t="shared" si="6"/>
        <v>-2106369</v>
      </c>
      <c r="I60" s="67">
        <f t="shared" si="6"/>
        <v>-173308</v>
      </c>
      <c r="J60" s="67">
        <f t="shared" si="6"/>
        <v>567300</v>
      </c>
      <c r="K60" s="67">
        <f t="shared" si="6"/>
        <v>-436680</v>
      </c>
      <c r="L60" s="67">
        <f t="shared" si="6"/>
        <v>-558524</v>
      </c>
      <c r="M60" s="67">
        <f t="shared" si="6"/>
        <v>-271768</v>
      </c>
      <c r="N60" s="67">
        <f t="shared" si="6"/>
        <v>-1266972</v>
      </c>
      <c r="O60" s="67">
        <f t="shared" si="6"/>
        <v>-809519</v>
      </c>
      <c r="P60" s="67">
        <f t="shared" si="6"/>
        <v>-244272</v>
      </c>
      <c r="Q60" s="67">
        <f t="shared" si="6"/>
        <v>-705046</v>
      </c>
      <c r="R60" s="67">
        <f t="shared" si="6"/>
        <v>-1758837</v>
      </c>
      <c r="S60" s="67">
        <f t="shared" si="6"/>
        <v>-944564</v>
      </c>
      <c r="T60" s="67">
        <f t="shared" si="6"/>
        <v>-777848</v>
      </c>
      <c r="U60" s="67">
        <f t="shared" si="6"/>
        <v>-918296</v>
      </c>
      <c r="V60" s="67">
        <f t="shared" si="6"/>
        <v>-2640708</v>
      </c>
      <c r="W60" s="67">
        <f t="shared" si="6"/>
        <v>-5099217</v>
      </c>
      <c r="X60" s="67">
        <f t="shared" si="6"/>
        <v>-2192811</v>
      </c>
      <c r="Y60" s="67">
        <f t="shared" si="6"/>
        <v>-2906406</v>
      </c>
      <c r="Z60" s="68">
        <f>+IF(X60&lt;&gt;0,+(Y60/X60)*100,0)</f>
        <v>132.54247630096711</v>
      </c>
      <c r="AA60" s="65">
        <f>SUM(AA57:AA59)</f>
        <v>-2192811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3319838</v>
      </c>
      <c r="D9" s="20"/>
      <c r="E9" s="21">
        <v>4341867</v>
      </c>
      <c r="F9" s="22">
        <v>4044069</v>
      </c>
      <c r="G9" s="22">
        <v>250468</v>
      </c>
      <c r="H9" s="22">
        <v>307457</v>
      </c>
      <c r="I9" s="22">
        <v>264132</v>
      </c>
      <c r="J9" s="22">
        <v>822057</v>
      </c>
      <c r="K9" s="22">
        <v>253596</v>
      </c>
      <c r="L9" s="22">
        <v>303437</v>
      </c>
      <c r="M9" s="22">
        <v>305356</v>
      </c>
      <c r="N9" s="22">
        <v>862389</v>
      </c>
      <c r="O9" s="22">
        <v>305356</v>
      </c>
      <c r="P9" s="22">
        <v>308417</v>
      </c>
      <c r="Q9" s="22">
        <v>308417</v>
      </c>
      <c r="R9" s="22">
        <v>922190</v>
      </c>
      <c r="S9" s="22">
        <v>308264</v>
      </c>
      <c r="T9" s="22">
        <v>308264</v>
      </c>
      <c r="U9" s="22">
        <v>308264</v>
      </c>
      <c r="V9" s="22">
        <v>924792</v>
      </c>
      <c r="W9" s="22">
        <v>3531428</v>
      </c>
      <c r="X9" s="22">
        <v>4044072</v>
      </c>
      <c r="Y9" s="22">
        <v>-512644</v>
      </c>
      <c r="Z9" s="23">
        <v>-12.676431082334835</v>
      </c>
      <c r="AA9" s="20">
        <v>4044069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24498293</v>
      </c>
      <c r="D22" s="20"/>
      <c r="E22" s="21">
        <v>23205202</v>
      </c>
      <c r="F22" s="22"/>
      <c r="G22" s="22">
        <v>1933766</v>
      </c>
      <c r="H22" s="22">
        <v>1933766</v>
      </c>
      <c r="I22" s="22">
        <v>1933766</v>
      </c>
      <c r="J22" s="22">
        <v>5801298</v>
      </c>
      <c r="K22" s="22">
        <v>1571151</v>
      </c>
      <c r="L22" s="22">
        <v>1924436</v>
      </c>
      <c r="M22" s="22">
        <v>1890032</v>
      </c>
      <c r="N22" s="22">
        <v>5385619</v>
      </c>
      <c r="O22" s="22">
        <v>1882371</v>
      </c>
      <c r="P22" s="22"/>
      <c r="Q22" s="22"/>
      <c r="R22" s="22">
        <v>1882371</v>
      </c>
      <c r="S22" s="22"/>
      <c r="T22" s="22"/>
      <c r="U22" s="22"/>
      <c r="V22" s="22"/>
      <c r="W22" s="22">
        <v>13069288</v>
      </c>
      <c r="X22" s="22"/>
      <c r="Y22" s="22">
        <v>13069288</v>
      </c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27818131</v>
      </c>
      <c r="D33" s="29">
        <f t="shared" ref="D33:Y33" si="0">SUM(D6:D32)</f>
        <v>0</v>
      </c>
      <c r="E33" s="30">
        <f t="shared" si="0"/>
        <v>27547069</v>
      </c>
      <c r="F33" s="31">
        <f t="shared" si="0"/>
        <v>4044069</v>
      </c>
      <c r="G33" s="31">
        <f t="shared" si="0"/>
        <v>2184234</v>
      </c>
      <c r="H33" s="31">
        <f t="shared" si="0"/>
        <v>2241223</v>
      </c>
      <c r="I33" s="31">
        <f t="shared" si="0"/>
        <v>2197898</v>
      </c>
      <c r="J33" s="31">
        <f t="shared" si="0"/>
        <v>6623355</v>
      </c>
      <c r="K33" s="31">
        <f t="shared" si="0"/>
        <v>1824747</v>
      </c>
      <c r="L33" s="31">
        <f t="shared" si="0"/>
        <v>2227873</v>
      </c>
      <c r="M33" s="31">
        <f t="shared" si="0"/>
        <v>2195388</v>
      </c>
      <c r="N33" s="31">
        <f t="shared" si="0"/>
        <v>6248008</v>
      </c>
      <c r="O33" s="31">
        <f t="shared" si="0"/>
        <v>2187727</v>
      </c>
      <c r="P33" s="31">
        <f t="shared" si="0"/>
        <v>308417</v>
      </c>
      <c r="Q33" s="31">
        <f t="shared" si="0"/>
        <v>308417</v>
      </c>
      <c r="R33" s="31">
        <f t="shared" si="0"/>
        <v>2804561</v>
      </c>
      <c r="S33" s="31">
        <f t="shared" si="0"/>
        <v>308264</v>
      </c>
      <c r="T33" s="31">
        <f t="shared" si="0"/>
        <v>308264</v>
      </c>
      <c r="U33" s="31">
        <f t="shared" si="0"/>
        <v>308264</v>
      </c>
      <c r="V33" s="31">
        <f t="shared" si="0"/>
        <v>924792</v>
      </c>
      <c r="W33" s="31">
        <f t="shared" si="0"/>
        <v>16600716</v>
      </c>
      <c r="X33" s="31">
        <f t="shared" si="0"/>
        <v>4044072</v>
      </c>
      <c r="Y33" s="31">
        <f t="shared" si="0"/>
        <v>12556644</v>
      </c>
      <c r="Z33" s="32">
        <f>+IF(X33&lt;&gt;0,+(Y33/X33)*100,0)</f>
        <v>310.49506536975599</v>
      </c>
      <c r="AA33" s="29">
        <f>SUM(AA6:AA32)</f>
        <v>4044069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5391074</v>
      </c>
      <c r="D35" s="20"/>
      <c r="E35" s="21">
        <v>12551056</v>
      </c>
      <c r="F35" s="22">
        <v>13962453</v>
      </c>
      <c r="G35" s="22">
        <v>814820</v>
      </c>
      <c r="H35" s="22">
        <v>806375</v>
      </c>
      <c r="I35" s="22">
        <v>927202</v>
      </c>
      <c r="J35" s="22">
        <v>2548397</v>
      </c>
      <c r="K35" s="22">
        <v>859742</v>
      </c>
      <c r="L35" s="22">
        <v>1453772</v>
      </c>
      <c r="M35" s="22">
        <v>1262545</v>
      </c>
      <c r="N35" s="22">
        <v>3576059</v>
      </c>
      <c r="O35" s="22">
        <v>927085</v>
      </c>
      <c r="P35" s="22">
        <v>918973</v>
      </c>
      <c r="Q35" s="22">
        <v>925130</v>
      </c>
      <c r="R35" s="22">
        <v>2771188</v>
      </c>
      <c r="S35" s="22">
        <v>969237</v>
      </c>
      <c r="T35" s="22">
        <v>970828</v>
      </c>
      <c r="U35" s="22">
        <v>948823</v>
      </c>
      <c r="V35" s="22">
        <v>2888888</v>
      </c>
      <c r="W35" s="22">
        <v>11784532</v>
      </c>
      <c r="X35" s="22">
        <v>13962444</v>
      </c>
      <c r="Y35" s="22">
        <v>-2177912</v>
      </c>
      <c r="Z35" s="23">
        <v>-15.59835799520485</v>
      </c>
      <c r="AA35" s="20">
        <v>13962453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409878</v>
      </c>
      <c r="D38" s="20"/>
      <c r="E38" s="21">
        <v>499800</v>
      </c>
      <c r="F38" s="22">
        <v>399800</v>
      </c>
      <c r="G38" s="22"/>
      <c r="H38" s="22">
        <v>6720</v>
      </c>
      <c r="I38" s="22">
        <v>8925</v>
      </c>
      <c r="J38" s="22">
        <v>15645</v>
      </c>
      <c r="K38" s="22"/>
      <c r="L38" s="22">
        <v>180841</v>
      </c>
      <c r="M38" s="22"/>
      <c r="N38" s="22">
        <v>180841</v>
      </c>
      <c r="O38" s="22">
        <v>26070</v>
      </c>
      <c r="P38" s="22"/>
      <c r="Q38" s="22">
        <v>49496</v>
      </c>
      <c r="R38" s="22">
        <v>75566</v>
      </c>
      <c r="S38" s="22"/>
      <c r="T38" s="22"/>
      <c r="U38" s="22">
        <v>78926</v>
      </c>
      <c r="V38" s="22">
        <v>78926</v>
      </c>
      <c r="W38" s="22">
        <v>350978</v>
      </c>
      <c r="X38" s="22">
        <v>399804</v>
      </c>
      <c r="Y38" s="22">
        <v>-48826</v>
      </c>
      <c r="Z38" s="23">
        <v>-12.212484117217437</v>
      </c>
      <c r="AA38" s="20">
        <v>399800</v>
      </c>
    </row>
    <row r="39" spans="1:27" x14ac:dyDescent="0.25">
      <c r="A39" s="19" t="s">
        <v>65</v>
      </c>
      <c r="B39" s="15" t="s">
        <v>32</v>
      </c>
      <c r="C39" s="20">
        <v>1863406</v>
      </c>
      <c r="D39" s="20"/>
      <c r="E39" s="21">
        <v>1605111</v>
      </c>
      <c r="F39" s="22">
        <v>1200000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1200000</v>
      </c>
      <c r="Y39" s="22">
        <v>-1200000</v>
      </c>
      <c r="Z39" s="23">
        <v>-100</v>
      </c>
      <c r="AA39" s="20">
        <v>1200000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1042141</v>
      </c>
      <c r="D42" s="20"/>
      <c r="E42" s="21">
        <v>1118050</v>
      </c>
      <c r="F42" s="22">
        <v>1132050</v>
      </c>
      <c r="G42" s="22">
        <v>45545</v>
      </c>
      <c r="H42" s="22">
        <v>163644</v>
      </c>
      <c r="I42" s="22">
        <v>50753</v>
      </c>
      <c r="J42" s="22">
        <v>259942</v>
      </c>
      <c r="K42" s="22">
        <v>60017</v>
      </c>
      <c r="L42" s="22">
        <v>52751</v>
      </c>
      <c r="M42" s="22">
        <v>126628</v>
      </c>
      <c r="N42" s="22">
        <v>239396</v>
      </c>
      <c r="O42" s="22">
        <v>128978</v>
      </c>
      <c r="P42" s="22">
        <v>77945</v>
      </c>
      <c r="Q42" s="22">
        <v>141264</v>
      </c>
      <c r="R42" s="22">
        <v>348187</v>
      </c>
      <c r="S42" s="22">
        <v>62150</v>
      </c>
      <c r="T42" s="22">
        <v>108503</v>
      </c>
      <c r="U42" s="22">
        <v>158860</v>
      </c>
      <c r="V42" s="22">
        <v>329513</v>
      </c>
      <c r="W42" s="22">
        <v>1177038</v>
      </c>
      <c r="X42" s="22">
        <v>1132044</v>
      </c>
      <c r="Y42" s="22">
        <v>44994</v>
      </c>
      <c r="Z42" s="23">
        <v>3.9745804933377151</v>
      </c>
      <c r="AA42" s="20">
        <v>1132050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53499</v>
      </c>
      <c r="F43" s="22">
        <v>53499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53496</v>
      </c>
      <c r="Y43" s="22">
        <v>-53496</v>
      </c>
      <c r="Z43" s="23">
        <v>-100</v>
      </c>
      <c r="AA43" s="20">
        <v>53499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1503777</v>
      </c>
      <c r="D45" s="20"/>
      <c r="E45" s="21">
        <v>1832061</v>
      </c>
      <c r="F45" s="22">
        <v>1926341</v>
      </c>
      <c r="G45" s="22">
        <v>127342</v>
      </c>
      <c r="H45" s="22">
        <v>143765</v>
      </c>
      <c r="I45" s="22">
        <v>130004</v>
      </c>
      <c r="J45" s="22">
        <v>401111</v>
      </c>
      <c r="K45" s="22">
        <v>78388</v>
      </c>
      <c r="L45" s="22">
        <v>592365</v>
      </c>
      <c r="M45" s="22">
        <v>84618</v>
      </c>
      <c r="N45" s="22">
        <v>755371</v>
      </c>
      <c r="O45" s="22">
        <v>124033</v>
      </c>
      <c r="P45" s="22">
        <v>140295</v>
      </c>
      <c r="Q45" s="22">
        <v>110277</v>
      </c>
      <c r="R45" s="22">
        <v>374605</v>
      </c>
      <c r="S45" s="22">
        <v>97869</v>
      </c>
      <c r="T45" s="22">
        <v>122164</v>
      </c>
      <c r="U45" s="22">
        <v>146428</v>
      </c>
      <c r="V45" s="22">
        <v>366461</v>
      </c>
      <c r="W45" s="22">
        <v>1897548</v>
      </c>
      <c r="X45" s="22">
        <v>1926336</v>
      </c>
      <c r="Y45" s="22">
        <v>-28788</v>
      </c>
      <c r="Z45" s="23">
        <v>-1.4944433369879397</v>
      </c>
      <c r="AA45" s="20">
        <v>1926341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10210276</v>
      </c>
      <c r="D48" s="29">
        <f t="shared" ref="D48:Y48" si="1">SUM(D35:D47)</f>
        <v>0</v>
      </c>
      <c r="E48" s="30">
        <f t="shared" si="1"/>
        <v>17659577</v>
      </c>
      <c r="F48" s="31">
        <f t="shared" si="1"/>
        <v>18674143</v>
      </c>
      <c r="G48" s="31">
        <f t="shared" si="1"/>
        <v>987707</v>
      </c>
      <c r="H48" s="31">
        <f t="shared" si="1"/>
        <v>1120504</v>
      </c>
      <c r="I48" s="31">
        <f t="shared" si="1"/>
        <v>1116884</v>
      </c>
      <c r="J48" s="31">
        <f t="shared" si="1"/>
        <v>3225095</v>
      </c>
      <c r="K48" s="31">
        <f t="shared" si="1"/>
        <v>998147</v>
      </c>
      <c r="L48" s="31">
        <f t="shared" si="1"/>
        <v>2279729</v>
      </c>
      <c r="M48" s="31">
        <f t="shared" si="1"/>
        <v>1473791</v>
      </c>
      <c r="N48" s="31">
        <f t="shared" si="1"/>
        <v>4751667</v>
      </c>
      <c r="O48" s="31">
        <f t="shared" si="1"/>
        <v>1206166</v>
      </c>
      <c r="P48" s="31">
        <f t="shared" si="1"/>
        <v>1137213</v>
      </c>
      <c r="Q48" s="31">
        <f t="shared" si="1"/>
        <v>1226167</v>
      </c>
      <c r="R48" s="31">
        <f t="shared" si="1"/>
        <v>3569546</v>
      </c>
      <c r="S48" s="31">
        <f t="shared" si="1"/>
        <v>1129256</v>
      </c>
      <c r="T48" s="31">
        <f t="shared" si="1"/>
        <v>1201495</v>
      </c>
      <c r="U48" s="31">
        <f t="shared" si="1"/>
        <v>1333037</v>
      </c>
      <c r="V48" s="31">
        <f t="shared" si="1"/>
        <v>3663788</v>
      </c>
      <c r="W48" s="31">
        <f t="shared" si="1"/>
        <v>15210096</v>
      </c>
      <c r="X48" s="31">
        <f t="shared" si="1"/>
        <v>18674124</v>
      </c>
      <c r="Y48" s="31">
        <f t="shared" si="1"/>
        <v>-3464028</v>
      </c>
      <c r="Z48" s="32">
        <f>+IF(X48&lt;&gt;0,+(Y48/X48)*100,0)</f>
        <v>-18.549882179212261</v>
      </c>
      <c r="AA48" s="29">
        <f>SUM(AA35:AA47)</f>
        <v>18674143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17607855</v>
      </c>
      <c r="D49" s="39">
        <f t="shared" si="2"/>
        <v>0</v>
      </c>
      <c r="E49" s="40">
        <f t="shared" si="2"/>
        <v>9887492</v>
      </c>
      <c r="F49" s="41">
        <f t="shared" si="2"/>
        <v>-14630074</v>
      </c>
      <c r="G49" s="41">
        <f t="shared" si="2"/>
        <v>1196527</v>
      </c>
      <c r="H49" s="41">
        <f t="shared" si="2"/>
        <v>1120719</v>
      </c>
      <c r="I49" s="41">
        <f t="shared" si="2"/>
        <v>1081014</v>
      </c>
      <c r="J49" s="41">
        <f t="shared" si="2"/>
        <v>3398260</v>
      </c>
      <c r="K49" s="41">
        <f t="shared" si="2"/>
        <v>826600</v>
      </c>
      <c r="L49" s="41">
        <f t="shared" si="2"/>
        <v>-51856</v>
      </c>
      <c r="M49" s="41">
        <f t="shared" si="2"/>
        <v>721597</v>
      </c>
      <c r="N49" s="41">
        <f t="shared" si="2"/>
        <v>1496341</v>
      </c>
      <c r="O49" s="41">
        <f t="shared" si="2"/>
        <v>981561</v>
      </c>
      <c r="P49" s="41">
        <f t="shared" si="2"/>
        <v>-828796</v>
      </c>
      <c r="Q49" s="41">
        <f t="shared" si="2"/>
        <v>-917750</v>
      </c>
      <c r="R49" s="41">
        <f t="shared" si="2"/>
        <v>-764985</v>
      </c>
      <c r="S49" s="41">
        <f t="shared" si="2"/>
        <v>-820992</v>
      </c>
      <c r="T49" s="41">
        <f t="shared" si="2"/>
        <v>-893231</v>
      </c>
      <c r="U49" s="41">
        <f t="shared" si="2"/>
        <v>-1024773</v>
      </c>
      <c r="V49" s="41">
        <f t="shared" si="2"/>
        <v>-2738996</v>
      </c>
      <c r="W49" s="41">
        <f t="shared" si="2"/>
        <v>1390620</v>
      </c>
      <c r="X49" s="41">
        <f t="shared" si="2"/>
        <v>-14630052</v>
      </c>
      <c r="Y49" s="41">
        <f t="shared" si="2"/>
        <v>16020672</v>
      </c>
      <c r="Z49" s="42">
        <f>+IF(X49&lt;&gt;0,+(Y49/X49)*100,0)</f>
        <v>-109.505229373074</v>
      </c>
      <c r="AA49" s="39">
        <f>+AA33-AA48</f>
        <v>-14630074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17607855</v>
      </c>
      <c r="D52" s="48">
        <f t="shared" si="3"/>
        <v>0</v>
      </c>
      <c r="E52" s="49">
        <f t="shared" si="3"/>
        <v>9887492</v>
      </c>
      <c r="F52" s="50">
        <f t="shared" si="3"/>
        <v>-14630074</v>
      </c>
      <c r="G52" s="50">
        <f t="shared" si="3"/>
        <v>1196527</v>
      </c>
      <c r="H52" s="50">
        <f t="shared" si="3"/>
        <v>1120719</v>
      </c>
      <c r="I52" s="50">
        <f t="shared" si="3"/>
        <v>1081014</v>
      </c>
      <c r="J52" s="50">
        <f t="shared" si="3"/>
        <v>3398260</v>
      </c>
      <c r="K52" s="50">
        <f t="shared" si="3"/>
        <v>826600</v>
      </c>
      <c r="L52" s="50">
        <f t="shared" si="3"/>
        <v>-51856</v>
      </c>
      <c r="M52" s="50">
        <f t="shared" si="3"/>
        <v>721597</v>
      </c>
      <c r="N52" s="50">
        <f t="shared" si="3"/>
        <v>1496341</v>
      </c>
      <c r="O52" s="50">
        <f t="shared" si="3"/>
        <v>981561</v>
      </c>
      <c r="P52" s="50">
        <f t="shared" si="3"/>
        <v>-828796</v>
      </c>
      <c r="Q52" s="50">
        <f t="shared" si="3"/>
        <v>-917750</v>
      </c>
      <c r="R52" s="50">
        <f t="shared" si="3"/>
        <v>-764985</v>
      </c>
      <c r="S52" s="50">
        <f t="shared" si="3"/>
        <v>-820992</v>
      </c>
      <c r="T52" s="50">
        <f t="shared" si="3"/>
        <v>-893231</v>
      </c>
      <c r="U52" s="50">
        <f t="shared" si="3"/>
        <v>-1024773</v>
      </c>
      <c r="V52" s="50">
        <f t="shared" si="3"/>
        <v>-2738996</v>
      </c>
      <c r="W52" s="50">
        <f t="shared" si="3"/>
        <v>1390620</v>
      </c>
      <c r="X52" s="50">
        <f t="shared" si="3"/>
        <v>-14630052</v>
      </c>
      <c r="Y52" s="50">
        <f t="shared" si="3"/>
        <v>16020672</v>
      </c>
      <c r="Z52" s="51">
        <f>+IF(X52&lt;&gt;0,+(Y52/X52)*100,0)</f>
        <v>-109.505229373074</v>
      </c>
      <c r="AA52" s="48">
        <f>SUM(AA49:AA51)</f>
        <v>-14630074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17607855</v>
      </c>
      <c r="D54" s="54">
        <f>+D52-D53</f>
        <v>0</v>
      </c>
      <c r="E54" s="55">
        <f t="shared" si="4"/>
        <v>9887492</v>
      </c>
      <c r="F54" s="56">
        <f t="shared" si="4"/>
        <v>-14630074</v>
      </c>
      <c r="G54" s="56">
        <f t="shared" si="4"/>
        <v>1196527</v>
      </c>
      <c r="H54" s="56">
        <f t="shared" si="4"/>
        <v>1120719</v>
      </c>
      <c r="I54" s="56">
        <f t="shared" si="4"/>
        <v>1081014</v>
      </c>
      <c r="J54" s="56">
        <f t="shared" si="4"/>
        <v>3398260</v>
      </c>
      <c r="K54" s="56">
        <f t="shared" si="4"/>
        <v>826600</v>
      </c>
      <c r="L54" s="56">
        <f t="shared" si="4"/>
        <v>-51856</v>
      </c>
      <c r="M54" s="56">
        <f t="shared" si="4"/>
        <v>721597</v>
      </c>
      <c r="N54" s="56">
        <f t="shared" si="4"/>
        <v>1496341</v>
      </c>
      <c r="O54" s="56">
        <f t="shared" si="4"/>
        <v>981561</v>
      </c>
      <c r="P54" s="56">
        <f t="shared" si="4"/>
        <v>-828796</v>
      </c>
      <c r="Q54" s="56">
        <f t="shared" si="4"/>
        <v>-917750</v>
      </c>
      <c r="R54" s="56">
        <f t="shared" si="4"/>
        <v>-764985</v>
      </c>
      <c r="S54" s="56">
        <f t="shared" si="4"/>
        <v>-820992</v>
      </c>
      <c r="T54" s="56">
        <f t="shared" si="4"/>
        <v>-893231</v>
      </c>
      <c r="U54" s="56">
        <f t="shared" si="4"/>
        <v>-1024773</v>
      </c>
      <c r="V54" s="56">
        <f t="shared" si="4"/>
        <v>-2738996</v>
      </c>
      <c r="W54" s="56">
        <f t="shared" si="4"/>
        <v>1390620</v>
      </c>
      <c r="X54" s="56">
        <f t="shared" si="4"/>
        <v>-14630052</v>
      </c>
      <c r="Y54" s="56">
        <f t="shared" si="4"/>
        <v>16020672</v>
      </c>
      <c r="Z54" s="57">
        <f>+IF(X54&lt;&gt;0,+(Y54/X54)*100,0)</f>
        <v>-109.505229373074</v>
      </c>
      <c r="AA54" s="54">
        <f>+AA52-AA53</f>
        <v>-14630074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17607855</v>
      </c>
      <c r="D57" s="48">
        <f>SUM(D54:D56)</f>
        <v>0</v>
      </c>
      <c r="E57" s="49">
        <f t="shared" si="5"/>
        <v>9887492</v>
      </c>
      <c r="F57" s="50">
        <f t="shared" si="5"/>
        <v>-14630074</v>
      </c>
      <c r="G57" s="50">
        <f t="shared" si="5"/>
        <v>1196527</v>
      </c>
      <c r="H57" s="50">
        <f t="shared" si="5"/>
        <v>1120719</v>
      </c>
      <c r="I57" s="50">
        <f t="shared" si="5"/>
        <v>1081014</v>
      </c>
      <c r="J57" s="50">
        <f t="shared" si="5"/>
        <v>3398260</v>
      </c>
      <c r="K57" s="50">
        <f t="shared" si="5"/>
        <v>826600</v>
      </c>
      <c r="L57" s="50">
        <f t="shared" si="5"/>
        <v>-51856</v>
      </c>
      <c r="M57" s="50">
        <f t="shared" si="5"/>
        <v>721597</v>
      </c>
      <c r="N57" s="50">
        <f t="shared" si="5"/>
        <v>1496341</v>
      </c>
      <c r="O57" s="50">
        <f t="shared" si="5"/>
        <v>981561</v>
      </c>
      <c r="P57" s="50">
        <f t="shared" si="5"/>
        <v>-828796</v>
      </c>
      <c r="Q57" s="50">
        <f t="shared" si="5"/>
        <v>-917750</v>
      </c>
      <c r="R57" s="50">
        <f t="shared" si="5"/>
        <v>-764985</v>
      </c>
      <c r="S57" s="50">
        <f t="shared" si="5"/>
        <v>-820992</v>
      </c>
      <c r="T57" s="50">
        <f t="shared" si="5"/>
        <v>-893231</v>
      </c>
      <c r="U57" s="50">
        <f t="shared" si="5"/>
        <v>-1024773</v>
      </c>
      <c r="V57" s="50">
        <f t="shared" si="5"/>
        <v>-2738996</v>
      </c>
      <c r="W57" s="50">
        <f t="shared" si="5"/>
        <v>1390620</v>
      </c>
      <c r="X57" s="50">
        <f t="shared" si="5"/>
        <v>-14630052</v>
      </c>
      <c r="Y57" s="50">
        <f t="shared" si="5"/>
        <v>16020672</v>
      </c>
      <c r="Z57" s="51">
        <f>+IF(X57&lt;&gt;0,+(Y57/X57)*100,0)</f>
        <v>-109.505229373074</v>
      </c>
      <c r="AA57" s="48">
        <f>SUM(AA54:AA56)</f>
        <v>-14630074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17607855</v>
      </c>
      <c r="D60" s="65">
        <f>SUM(D57:D59)</f>
        <v>0</v>
      </c>
      <c r="E60" s="66">
        <f t="shared" si="6"/>
        <v>9887492</v>
      </c>
      <c r="F60" s="67">
        <f t="shared" si="6"/>
        <v>-14630074</v>
      </c>
      <c r="G60" s="67">
        <f t="shared" si="6"/>
        <v>1196527</v>
      </c>
      <c r="H60" s="67">
        <f t="shared" si="6"/>
        <v>1120719</v>
      </c>
      <c r="I60" s="67">
        <f t="shared" si="6"/>
        <v>1081014</v>
      </c>
      <c r="J60" s="67">
        <f t="shared" si="6"/>
        <v>3398260</v>
      </c>
      <c r="K60" s="67">
        <f t="shared" si="6"/>
        <v>826600</v>
      </c>
      <c r="L60" s="67">
        <f t="shared" si="6"/>
        <v>-51856</v>
      </c>
      <c r="M60" s="67">
        <f t="shared" si="6"/>
        <v>721597</v>
      </c>
      <c r="N60" s="67">
        <f t="shared" si="6"/>
        <v>1496341</v>
      </c>
      <c r="O60" s="67">
        <f t="shared" si="6"/>
        <v>981561</v>
      </c>
      <c r="P60" s="67">
        <f t="shared" si="6"/>
        <v>-828796</v>
      </c>
      <c r="Q60" s="67">
        <f t="shared" si="6"/>
        <v>-917750</v>
      </c>
      <c r="R60" s="67">
        <f t="shared" si="6"/>
        <v>-764985</v>
      </c>
      <c r="S60" s="67">
        <f t="shared" si="6"/>
        <v>-820992</v>
      </c>
      <c r="T60" s="67">
        <f t="shared" si="6"/>
        <v>-893231</v>
      </c>
      <c r="U60" s="67">
        <f t="shared" si="6"/>
        <v>-1024773</v>
      </c>
      <c r="V60" s="67">
        <f t="shared" si="6"/>
        <v>-2738996</v>
      </c>
      <c r="W60" s="67">
        <f t="shared" si="6"/>
        <v>1390620</v>
      </c>
      <c r="X60" s="67">
        <f t="shared" si="6"/>
        <v>-14630052</v>
      </c>
      <c r="Y60" s="67">
        <f t="shared" si="6"/>
        <v>16020672</v>
      </c>
      <c r="Z60" s="68">
        <f>+IF(X60&lt;&gt;0,+(Y60/X60)*100,0)</f>
        <v>-109.505229373074</v>
      </c>
      <c r="AA60" s="65">
        <f>SUM(AA57:AA59)</f>
        <v>-14630074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3240868</v>
      </c>
      <c r="D9" s="20"/>
      <c r="E9" s="21">
        <v>3431262</v>
      </c>
      <c r="F9" s="22">
        <v>3338348</v>
      </c>
      <c r="G9" s="22">
        <v>285734</v>
      </c>
      <c r="H9" s="22">
        <v>270818</v>
      </c>
      <c r="I9" s="22">
        <v>270794</v>
      </c>
      <c r="J9" s="22">
        <v>827346</v>
      </c>
      <c r="K9" s="22">
        <v>269939</v>
      </c>
      <c r="L9" s="22">
        <v>278074</v>
      </c>
      <c r="M9" s="22">
        <v>275001</v>
      </c>
      <c r="N9" s="22">
        <v>823014</v>
      </c>
      <c r="O9" s="22">
        <v>268918</v>
      </c>
      <c r="P9" s="22">
        <v>265323</v>
      </c>
      <c r="Q9" s="22">
        <v>266254</v>
      </c>
      <c r="R9" s="22">
        <v>800495</v>
      </c>
      <c r="S9" s="22">
        <v>265973</v>
      </c>
      <c r="T9" s="22">
        <v>266739</v>
      </c>
      <c r="U9" s="22">
        <v>263383</v>
      </c>
      <c r="V9" s="22">
        <v>796095</v>
      </c>
      <c r="W9" s="22">
        <v>3246950</v>
      </c>
      <c r="X9" s="22">
        <v>3338348</v>
      </c>
      <c r="Y9" s="22">
        <v>-91398</v>
      </c>
      <c r="Z9" s="23">
        <v>-2.7378212217539932</v>
      </c>
      <c r="AA9" s="20">
        <v>3338348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770</v>
      </c>
      <c r="H10" s="22"/>
      <c r="I10" s="22"/>
      <c r="J10" s="22">
        <v>770</v>
      </c>
      <c r="K10" s="22"/>
      <c r="L10" s="22">
        <v>-770</v>
      </c>
      <c r="M10" s="22"/>
      <c r="N10" s="22">
        <v>-770</v>
      </c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383411</v>
      </c>
      <c r="D13" s="20"/>
      <c r="E13" s="21">
        <v>385000</v>
      </c>
      <c r="F13" s="22">
        <v>504332</v>
      </c>
      <c r="G13" s="22">
        <v>39600</v>
      </c>
      <c r="H13" s="22">
        <v>40918</v>
      </c>
      <c r="I13" s="22">
        <v>41964</v>
      </c>
      <c r="J13" s="22">
        <v>122482</v>
      </c>
      <c r="K13" s="22">
        <v>42772</v>
      </c>
      <c r="L13" s="22">
        <v>44456</v>
      </c>
      <c r="M13" s="22">
        <v>45517</v>
      </c>
      <c r="N13" s="22">
        <v>132745</v>
      </c>
      <c r="O13" s="22">
        <v>44804</v>
      </c>
      <c r="P13" s="22">
        <v>45453</v>
      </c>
      <c r="Q13" s="22">
        <v>43149</v>
      </c>
      <c r="R13" s="22">
        <v>133406</v>
      </c>
      <c r="S13" s="22">
        <v>44315</v>
      </c>
      <c r="T13" s="22">
        <v>43492</v>
      </c>
      <c r="U13" s="22">
        <v>41179</v>
      </c>
      <c r="V13" s="22">
        <v>128986</v>
      </c>
      <c r="W13" s="22">
        <v>517619</v>
      </c>
      <c r="X13" s="22">
        <v>504332</v>
      </c>
      <c r="Y13" s="22">
        <v>13287</v>
      </c>
      <c r="Z13" s="23">
        <v>2.6345740504270996</v>
      </c>
      <c r="AA13" s="20">
        <v>504332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3624279</v>
      </c>
      <c r="D33" s="29">
        <f t="shared" ref="D33:Y33" si="0">SUM(D6:D32)</f>
        <v>0</v>
      </c>
      <c r="E33" s="30">
        <f t="shared" si="0"/>
        <v>3816262</v>
      </c>
      <c r="F33" s="31">
        <f t="shared" si="0"/>
        <v>3842680</v>
      </c>
      <c r="G33" s="31">
        <f t="shared" si="0"/>
        <v>326104</v>
      </c>
      <c r="H33" s="31">
        <f t="shared" si="0"/>
        <v>311736</v>
      </c>
      <c r="I33" s="31">
        <f t="shared" si="0"/>
        <v>312758</v>
      </c>
      <c r="J33" s="31">
        <f t="shared" si="0"/>
        <v>950598</v>
      </c>
      <c r="K33" s="31">
        <f t="shared" si="0"/>
        <v>312711</v>
      </c>
      <c r="L33" s="31">
        <f t="shared" si="0"/>
        <v>321760</v>
      </c>
      <c r="M33" s="31">
        <f t="shared" si="0"/>
        <v>320518</v>
      </c>
      <c r="N33" s="31">
        <f t="shared" si="0"/>
        <v>954989</v>
      </c>
      <c r="O33" s="31">
        <f t="shared" si="0"/>
        <v>313722</v>
      </c>
      <c r="P33" s="31">
        <f t="shared" si="0"/>
        <v>310776</v>
      </c>
      <c r="Q33" s="31">
        <f t="shared" si="0"/>
        <v>309403</v>
      </c>
      <c r="R33" s="31">
        <f t="shared" si="0"/>
        <v>933901</v>
      </c>
      <c r="S33" s="31">
        <f t="shared" si="0"/>
        <v>310288</v>
      </c>
      <c r="T33" s="31">
        <f t="shared" si="0"/>
        <v>310231</v>
      </c>
      <c r="U33" s="31">
        <f t="shared" si="0"/>
        <v>304562</v>
      </c>
      <c r="V33" s="31">
        <f t="shared" si="0"/>
        <v>925081</v>
      </c>
      <c r="W33" s="31">
        <f t="shared" si="0"/>
        <v>3764569</v>
      </c>
      <c r="X33" s="31">
        <f t="shared" si="0"/>
        <v>3842680</v>
      </c>
      <c r="Y33" s="31">
        <f t="shared" si="0"/>
        <v>-78111</v>
      </c>
      <c r="Z33" s="32">
        <f>+IF(X33&lt;&gt;0,+(Y33/X33)*100,0)</f>
        <v>-2.0327219544692765</v>
      </c>
      <c r="AA33" s="29">
        <f>SUM(AA6:AA32)</f>
        <v>3842680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11266981</v>
      </c>
      <c r="D35" s="20"/>
      <c r="E35" s="21">
        <v>11945920</v>
      </c>
      <c r="F35" s="22">
        <v>12457956</v>
      </c>
      <c r="G35" s="22">
        <v>90930</v>
      </c>
      <c r="H35" s="22">
        <v>147103</v>
      </c>
      <c r="I35" s="22">
        <v>2094895</v>
      </c>
      <c r="J35" s="22">
        <v>2332928</v>
      </c>
      <c r="K35" s="22">
        <v>1158192</v>
      </c>
      <c r="L35" s="22">
        <v>1184573</v>
      </c>
      <c r="M35" s="22">
        <v>1163441</v>
      </c>
      <c r="N35" s="22">
        <v>3506206</v>
      </c>
      <c r="O35" s="22">
        <v>1051821</v>
      </c>
      <c r="P35" s="22">
        <v>1184599</v>
      </c>
      <c r="Q35" s="22">
        <v>1157881</v>
      </c>
      <c r="R35" s="22">
        <v>3394301</v>
      </c>
      <c r="S35" s="22">
        <v>1156076</v>
      </c>
      <c r="T35" s="22">
        <v>1136462</v>
      </c>
      <c r="U35" s="22">
        <v>1272928</v>
      </c>
      <c r="V35" s="22">
        <v>3565466</v>
      </c>
      <c r="W35" s="22">
        <v>12798901</v>
      </c>
      <c r="X35" s="22">
        <v>12457956</v>
      </c>
      <c r="Y35" s="22">
        <v>340945</v>
      </c>
      <c r="Z35" s="23">
        <v>2.736765164365647</v>
      </c>
      <c r="AA35" s="20">
        <v>12457956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665789</v>
      </c>
      <c r="D38" s="20"/>
      <c r="E38" s="21">
        <v>869565</v>
      </c>
      <c r="F38" s="22">
        <v>782608</v>
      </c>
      <c r="G38" s="22">
        <v>43</v>
      </c>
      <c r="H38" s="22">
        <v>885</v>
      </c>
      <c r="I38" s="22">
        <v>485</v>
      </c>
      <c r="J38" s="22">
        <v>1413</v>
      </c>
      <c r="K38" s="22">
        <v>250939</v>
      </c>
      <c r="L38" s="22">
        <v>-123664</v>
      </c>
      <c r="M38" s="22">
        <v>20578</v>
      </c>
      <c r="N38" s="22">
        <v>147853</v>
      </c>
      <c r="O38" s="22">
        <v>1393</v>
      </c>
      <c r="P38" s="22">
        <v>444</v>
      </c>
      <c r="Q38" s="22">
        <v>807</v>
      </c>
      <c r="R38" s="22">
        <v>2644</v>
      </c>
      <c r="S38" s="22">
        <v>410</v>
      </c>
      <c r="T38" s="22">
        <v>183043</v>
      </c>
      <c r="U38" s="22">
        <v>385586</v>
      </c>
      <c r="V38" s="22">
        <v>569039</v>
      </c>
      <c r="W38" s="22">
        <v>720949</v>
      </c>
      <c r="X38" s="22">
        <v>782608</v>
      </c>
      <c r="Y38" s="22">
        <v>-61659</v>
      </c>
      <c r="Z38" s="23">
        <v>-7.8786570032506695</v>
      </c>
      <c r="AA38" s="20">
        <v>782608</v>
      </c>
    </row>
    <row r="39" spans="1:27" x14ac:dyDescent="0.25">
      <c r="A39" s="19" t="s">
        <v>65</v>
      </c>
      <c r="B39" s="15" t="s">
        <v>32</v>
      </c>
      <c r="C39" s="20">
        <v>-1090317</v>
      </c>
      <c r="D39" s="20"/>
      <c r="E39" s="21">
        <v>1500000</v>
      </c>
      <c r="F39" s="22">
        <v>900000</v>
      </c>
      <c r="G39" s="22"/>
      <c r="H39" s="22"/>
      <c r="I39" s="22"/>
      <c r="J39" s="22"/>
      <c r="K39" s="22"/>
      <c r="L39" s="22">
        <v>-465275</v>
      </c>
      <c r="M39" s="22"/>
      <c r="N39" s="22">
        <v>-465275</v>
      </c>
      <c r="O39" s="22"/>
      <c r="P39" s="22">
        <v>449931</v>
      </c>
      <c r="Q39" s="22"/>
      <c r="R39" s="22">
        <v>449931</v>
      </c>
      <c r="S39" s="22">
        <v>40666</v>
      </c>
      <c r="T39" s="22"/>
      <c r="U39" s="22"/>
      <c r="V39" s="22">
        <v>40666</v>
      </c>
      <c r="W39" s="22">
        <v>25322</v>
      </c>
      <c r="X39" s="22">
        <v>900000</v>
      </c>
      <c r="Y39" s="22">
        <v>-874678</v>
      </c>
      <c r="Z39" s="23">
        <v>-97.186444444444447</v>
      </c>
      <c r="AA39" s="20">
        <v>900000</v>
      </c>
    </row>
    <row r="40" spans="1:27" x14ac:dyDescent="0.25">
      <c r="A40" s="19" t="s">
        <v>66</v>
      </c>
      <c r="B40" s="15" t="s">
        <v>32</v>
      </c>
      <c r="C40" s="20">
        <v>714511</v>
      </c>
      <c r="D40" s="20"/>
      <c r="E40" s="21">
        <v>840000</v>
      </c>
      <c r="F40" s="22">
        <v>840000</v>
      </c>
      <c r="G40" s="22">
        <v>50232</v>
      </c>
      <c r="H40" s="22">
        <v>84498</v>
      </c>
      <c r="I40" s="22">
        <v>65192</v>
      </c>
      <c r="J40" s="22">
        <v>199922</v>
      </c>
      <c r="K40" s="22">
        <v>67365</v>
      </c>
      <c r="L40" s="22">
        <v>65192</v>
      </c>
      <c r="M40" s="22">
        <v>67365</v>
      </c>
      <c r="N40" s="22">
        <v>199922</v>
      </c>
      <c r="O40" s="22">
        <v>67365</v>
      </c>
      <c r="P40" s="22">
        <v>60846</v>
      </c>
      <c r="Q40" s="22">
        <v>67365</v>
      </c>
      <c r="R40" s="22">
        <v>195576</v>
      </c>
      <c r="S40" s="22">
        <v>65192</v>
      </c>
      <c r="T40" s="22">
        <v>67365</v>
      </c>
      <c r="U40" s="22">
        <v>65192</v>
      </c>
      <c r="V40" s="22">
        <v>197749</v>
      </c>
      <c r="W40" s="22">
        <v>793169</v>
      </c>
      <c r="X40" s="22">
        <v>840000</v>
      </c>
      <c r="Y40" s="22">
        <v>-46831</v>
      </c>
      <c r="Z40" s="23">
        <v>-5.5751190476190473</v>
      </c>
      <c r="AA40" s="20">
        <v>840000</v>
      </c>
    </row>
    <row r="41" spans="1:27" x14ac:dyDescent="0.25">
      <c r="A41" s="19" t="s">
        <v>40</v>
      </c>
      <c r="B41" s="15" t="s">
        <v>32</v>
      </c>
      <c r="C41" s="20">
        <v>500778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1367343</v>
      </c>
      <c r="D42" s="20"/>
      <c r="E42" s="21">
        <v>7952174</v>
      </c>
      <c r="F42" s="22">
        <v>1320078</v>
      </c>
      <c r="G42" s="22"/>
      <c r="H42" s="22"/>
      <c r="I42" s="22">
        <v>348433</v>
      </c>
      <c r="J42" s="22">
        <v>348433</v>
      </c>
      <c r="K42" s="22"/>
      <c r="L42" s="22"/>
      <c r="M42" s="22"/>
      <c r="N42" s="22"/>
      <c r="O42" s="22"/>
      <c r="P42" s="22">
        <v>125000</v>
      </c>
      <c r="Q42" s="22"/>
      <c r="R42" s="22">
        <v>125000</v>
      </c>
      <c r="S42" s="22"/>
      <c r="T42" s="22">
        <v>22035</v>
      </c>
      <c r="U42" s="22">
        <v>782417</v>
      </c>
      <c r="V42" s="22">
        <v>804452</v>
      </c>
      <c r="W42" s="22">
        <v>1277885</v>
      </c>
      <c r="X42" s="22">
        <v>1320078</v>
      </c>
      <c r="Y42" s="22">
        <v>-42193</v>
      </c>
      <c r="Z42" s="23">
        <v>-3.1962505245902135</v>
      </c>
      <c r="AA42" s="20">
        <v>1320078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3633631</v>
      </c>
      <c r="D44" s="20"/>
      <c r="E44" s="21">
        <v>1040000</v>
      </c>
      <c r="F44" s="22">
        <v>1070000</v>
      </c>
      <c r="G44" s="22">
        <v>-41829</v>
      </c>
      <c r="H44" s="22">
        <v>10985</v>
      </c>
      <c r="I44" s="22">
        <v>-552</v>
      </c>
      <c r="J44" s="22">
        <v>-31396</v>
      </c>
      <c r="K44" s="22">
        <v>-552</v>
      </c>
      <c r="L44" s="22">
        <v>2209</v>
      </c>
      <c r="M44" s="22"/>
      <c r="N44" s="22">
        <v>1657</v>
      </c>
      <c r="O44" s="22">
        <v>221037</v>
      </c>
      <c r="P44" s="22">
        <v>26066</v>
      </c>
      <c r="Q44" s="22">
        <v>17286</v>
      </c>
      <c r="R44" s="22">
        <v>264389</v>
      </c>
      <c r="S44" s="22">
        <v>5623</v>
      </c>
      <c r="T44" s="22">
        <v>220003</v>
      </c>
      <c r="U44" s="22">
        <v>177480</v>
      </c>
      <c r="V44" s="22">
        <v>403106</v>
      </c>
      <c r="W44" s="22">
        <v>637756</v>
      </c>
      <c r="X44" s="22">
        <v>1070000</v>
      </c>
      <c r="Y44" s="22">
        <v>-432244</v>
      </c>
      <c r="Z44" s="23">
        <v>-40.396635514018691</v>
      </c>
      <c r="AA44" s="20">
        <v>1070000</v>
      </c>
    </row>
    <row r="45" spans="1:27" x14ac:dyDescent="0.25">
      <c r="A45" s="19" t="s">
        <v>70</v>
      </c>
      <c r="B45" s="15" t="s">
        <v>32</v>
      </c>
      <c r="C45" s="20">
        <v>451491</v>
      </c>
      <c r="D45" s="20"/>
      <c r="E45" s="21">
        <v>1739130</v>
      </c>
      <c r="F45" s="22">
        <v>1684442</v>
      </c>
      <c r="G45" s="22">
        <v>8292</v>
      </c>
      <c r="H45" s="22">
        <v>157497</v>
      </c>
      <c r="I45" s="22">
        <v>308300</v>
      </c>
      <c r="J45" s="22">
        <v>474089</v>
      </c>
      <c r="K45" s="22"/>
      <c r="L45" s="22"/>
      <c r="M45" s="22"/>
      <c r="N45" s="22"/>
      <c r="O45" s="22">
        <v>524148</v>
      </c>
      <c r="P45" s="22"/>
      <c r="Q45" s="22"/>
      <c r="R45" s="22">
        <v>524148</v>
      </c>
      <c r="S45" s="22"/>
      <c r="T45" s="22"/>
      <c r="U45" s="22">
        <v>205863</v>
      </c>
      <c r="V45" s="22">
        <v>205863</v>
      </c>
      <c r="W45" s="22">
        <v>1204100</v>
      </c>
      <c r="X45" s="22">
        <v>1684442</v>
      </c>
      <c r="Y45" s="22">
        <v>-480342</v>
      </c>
      <c r="Z45" s="23">
        <v>-28.516387029057693</v>
      </c>
      <c r="AA45" s="20">
        <v>1684442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17510207</v>
      </c>
      <c r="D48" s="29">
        <f t="shared" ref="D48:Y48" si="1">SUM(D35:D47)</f>
        <v>0</v>
      </c>
      <c r="E48" s="30">
        <f t="shared" si="1"/>
        <v>25886789</v>
      </c>
      <c r="F48" s="31">
        <f t="shared" si="1"/>
        <v>19055084</v>
      </c>
      <c r="G48" s="31">
        <f t="shared" si="1"/>
        <v>107668</v>
      </c>
      <c r="H48" s="31">
        <f t="shared" si="1"/>
        <v>400968</v>
      </c>
      <c r="I48" s="31">
        <f t="shared" si="1"/>
        <v>2816753</v>
      </c>
      <c r="J48" s="31">
        <f t="shared" si="1"/>
        <v>3325389</v>
      </c>
      <c r="K48" s="31">
        <f t="shared" si="1"/>
        <v>1475944</v>
      </c>
      <c r="L48" s="31">
        <f t="shared" si="1"/>
        <v>663035</v>
      </c>
      <c r="M48" s="31">
        <f t="shared" si="1"/>
        <v>1251384</v>
      </c>
      <c r="N48" s="31">
        <f t="shared" si="1"/>
        <v>3390363</v>
      </c>
      <c r="O48" s="31">
        <f t="shared" si="1"/>
        <v>1865764</v>
      </c>
      <c r="P48" s="31">
        <f t="shared" si="1"/>
        <v>1846886</v>
      </c>
      <c r="Q48" s="31">
        <f t="shared" si="1"/>
        <v>1243339</v>
      </c>
      <c r="R48" s="31">
        <f t="shared" si="1"/>
        <v>4955989</v>
      </c>
      <c r="S48" s="31">
        <f t="shared" si="1"/>
        <v>1267967</v>
      </c>
      <c r="T48" s="31">
        <f t="shared" si="1"/>
        <v>1628908</v>
      </c>
      <c r="U48" s="31">
        <f t="shared" si="1"/>
        <v>2889466</v>
      </c>
      <c r="V48" s="31">
        <f t="shared" si="1"/>
        <v>5786341</v>
      </c>
      <c r="W48" s="31">
        <f t="shared" si="1"/>
        <v>17458082</v>
      </c>
      <c r="X48" s="31">
        <f t="shared" si="1"/>
        <v>19055084</v>
      </c>
      <c r="Y48" s="31">
        <f t="shared" si="1"/>
        <v>-1597002</v>
      </c>
      <c r="Z48" s="32">
        <f>+IF(X48&lt;&gt;0,+(Y48/X48)*100,0)</f>
        <v>-8.3809759117304328</v>
      </c>
      <c r="AA48" s="29">
        <f>SUM(AA35:AA47)</f>
        <v>19055084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-13885928</v>
      </c>
      <c r="D49" s="39">
        <f t="shared" si="2"/>
        <v>0</v>
      </c>
      <c r="E49" s="40">
        <f t="shared" si="2"/>
        <v>-22070527</v>
      </c>
      <c r="F49" s="41">
        <f t="shared" si="2"/>
        <v>-15212404</v>
      </c>
      <c r="G49" s="41">
        <f t="shared" si="2"/>
        <v>218436</v>
      </c>
      <c r="H49" s="41">
        <f t="shared" si="2"/>
        <v>-89232</v>
      </c>
      <c r="I49" s="41">
        <f t="shared" si="2"/>
        <v>-2503995</v>
      </c>
      <c r="J49" s="41">
        <f t="shared" si="2"/>
        <v>-2374791</v>
      </c>
      <c r="K49" s="41">
        <f t="shared" si="2"/>
        <v>-1163233</v>
      </c>
      <c r="L49" s="41">
        <f t="shared" si="2"/>
        <v>-341275</v>
      </c>
      <c r="M49" s="41">
        <f t="shared" si="2"/>
        <v>-930866</v>
      </c>
      <c r="N49" s="41">
        <f t="shared" si="2"/>
        <v>-2435374</v>
      </c>
      <c r="O49" s="41">
        <f t="shared" si="2"/>
        <v>-1552042</v>
      </c>
      <c r="P49" s="41">
        <f t="shared" si="2"/>
        <v>-1536110</v>
      </c>
      <c r="Q49" s="41">
        <f t="shared" si="2"/>
        <v>-933936</v>
      </c>
      <c r="R49" s="41">
        <f t="shared" si="2"/>
        <v>-4022088</v>
      </c>
      <c r="S49" s="41">
        <f t="shared" si="2"/>
        <v>-957679</v>
      </c>
      <c r="T49" s="41">
        <f t="shared" si="2"/>
        <v>-1318677</v>
      </c>
      <c r="U49" s="41">
        <f t="shared" si="2"/>
        <v>-2584904</v>
      </c>
      <c r="V49" s="41">
        <f t="shared" si="2"/>
        <v>-4861260</v>
      </c>
      <c r="W49" s="41">
        <f t="shared" si="2"/>
        <v>-13693513</v>
      </c>
      <c r="X49" s="41">
        <f t="shared" si="2"/>
        <v>-15212404</v>
      </c>
      <c r="Y49" s="41">
        <f t="shared" si="2"/>
        <v>1518891</v>
      </c>
      <c r="Z49" s="42">
        <f>+IF(X49&lt;&gt;0,+(Y49/X49)*100,0)</f>
        <v>-9.9845560241497662</v>
      </c>
      <c r="AA49" s="39">
        <f>+AA33-AA48</f>
        <v>-15212404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-13885928</v>
      </c>
      <c r="D52" s="48">
        <f t="shared" si="3"/>
        <v>0</v>
      </c>
      <c r="E52" s="49">
        <f t="shared" si="3"/>
        <v>-22070527</v>
      </c>
      <c r="F52" s="50">
        <f t="shared" si="3"/>
        <v>-15212404</v>
      </c>
      <c r="G52" s="50">
        <f t="shared" si="3"/>
        <v>218436</v>
      </c>
      <c r="H52" s="50">
        <f t="shared" si="3"/>
        <v>-89232</v>
      </c>
      <c r="I52" s="50">
        <f t="shared" si="3"/>
        <v>-2503995</v>
      </c>
      <c r="J52" s="50">
        <f t="shared" si="3"/>
        <v>-2374791</v>
      </c>
      <c r="K52" s="50">
        <f t="shared" si="3"/>
        <v>-1163233</v>
      </c>
      <c r="L52" s="50">
        <f t="shared" si="3"/>
        <v>-341275</v>
      </c>
      <c r="M52" s="50">
        <f t="shared" si="3"/>
        <v>-930866</v>
      </c>
      <c r="N52" s="50">
        <f t="shared" si="3"/>
        <v>-2435374</v>
      </c>
      <c r="O52" s="50">
        <f t="shared" si="3"/>
        <v>-1552042</v>
      </c>
      <c r="P52" s="50">
        <f t="shared" si="3"/>
        <v>-1536110</v>
      </c>
      <c r="Q52" s="50">
        <f t="shared" si="3"/>
        <v>-933936</v>
      </c>
      <c r="R52" s="50">
        <f t="shared" si="3"/>
        <v>-4022088</v>
      </c>
      <c r="S52" s="50">
        <f t="shared" si="3"/>
        <v>-957679</v>
      </c>
      <c r="T52" s="50">
        <f t="shared" si="3"/>
        <v>-1318677</v>
      </c>
      <c r="U52" s="50">
        <f t="shared" si="3"/>
        <v>-2584904</v>
      </c>
      <c r="V52" s="50">
        <f t="shared" si="3"/>
        <v>-4861260</v>
      </c>
      <c r="W52" s="50">
        <f t="shared" si="3"/>
        <v>-13693513</v>
      </c>
      <c r="X52" s="50">
        <f t="shared" si="3"/>
        <v>-15212404</v>
      </c>
      <c r="Y52" s="50">
        <f t="shared" si="3"/>
        <v>1518891</v>
      </c>
      <c r="Z52" s="51">
        <f>+IF(X52&lt;&gt;0,+(Y52/X52)*100,0)</f>
        <v>-9.9845560241497662</v>
      </c>
      <c r="AA52" s="48">
        <f>SUM(AA49:AA51)</f>
        <v>-15212404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-13885928</v>
      </c>
      <c r="D54" s="54">
        <f>+D52-D53</f>
        <v>0</v>
      </c>
      <c r="E54" s="55">
        <f t="shared" si="4"/>
        <v>-22070527</v>
      </c>
      <c r="F54" s="56">
        <f t="shared" si="4"/>
        <v>-15212404</v>
      </c>
      <c r="G54" s="56">
        <f t="shared" si="4"/>
        <v>218436</v>
      </c>
      <c r="H54" s="56">
        <f t="shared" si="4"/>
        <v>-89232</v>
      </c>
      <c r="I54" s="56">
        <f t="shared" si="4"/>
        <v>-2503995</v>
      </c>
      <c r="J54" s="56">
        <f t="shared" si="4"/>
        <v>-2374791</v>
      </c>
      <c r="K54" s="56">
        <f t="shared" si="4"/>
        <v>-1163233</v>
      </c>
      <c r="L54" s="56">
        <f t="shared" si="4"/>
        <v>-341275</v>
      </c>
      <c r="M54" s="56">
        <f t="shared" si="4"/>
        <v>-930866</v>
      </c>
      <c r="N54" s="56">
        <f t="shared" si="4"/>
        <v>-2435374</v>
      </c>
      <c r="O54" s="56">
        <f t="shared" si="4"/>
        <v>-1552042</v>
      </c>
      <c r="P54" s="56">
        <f t="shared" si="4"/>
        <v>-1536110</v>
      </c>
      <c r="Q54" s="56">
        <f t="shared" si="4"/>
        <v>-933936</v>
      </c>
      <c r="R54" s="56">
        <f t="shared" si="4"/>
        <v>-4022088</v>
      </c>
      <c r="S54" s="56">
        <f t="shared" si="4"/>
        <v>-957679</v>
      </c>
      <c r="T54" s="56">
        <f t="shared" si="4"/>
        <v>-1318677</v>
      </c>
      <c r="U54" s="56">
        <f t="shared" si="4"/>
        <v>-2584904</v>
      </c>
      <c r="V54" s="56">
        <f t="shared" si="4"/>
        <v>-4861260</v>
      </c>
      <c r="W54" s="56">
        <f t="shared" si="4"/>
        <v>-13693513</v>
      </c>
      <c r="X54" s="56">
        <f t="shared" si="4"/>
        <v>-15212404</v>
      </c>
      <c r="Y54" s="56">
        <f t="shared" si="4"/>
        <v>1518891</v>
      </c>
      <c r="Z54" s="57">
        <f>+IF(X54&lt;&gt;0,+(Y54/X54)*100,0)</f>
        <v>-9.9845560241497662</v>
      </c>
      <c r="AA54" s="54">
        <f>+AA52-AA53</f>
        <v>-15212404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-13885928</v>
      </c>
      <c r="D57" s="48">
        <f>SUM(D54:D56)</f>
        <v>0</v>
      </c>
      <c r="E57" s="49">
        <f t="shared" si="5"/>
        <v>-22070527</v>
      </c>
      <c r="F57" s="50">
        <f t="shared" si="5"/>
        <v>-15212404</v>
      </c>
      <c r="G57" s="50">
        <f t="shared" si="5"/>
        <v>218436</v>
      </c>
      <c r="H57" s="50">
        <f t="shared" si="5"/>
        <v>-89232</v>
      </c>
      <c r="I57" s="50">
        <f t="shared" si="5"/>
        <v>-2503995</v>
      </c>
      <c r="J57" s="50">
        <f t="shared" si="5"/>
        <v>-2374791</v>
      </c>
      <c r="K57" s="50">
        <f t="shared" si="5"/>
        <v>-1163233</v>
      </c>
      <c r="L57" s="50">
        <f t="shared" si="5"/>
        <v>-341275</v>
      </c>
      <c r="M57" s="50">
        <f t="shared" si="5"/>
        <v>-930866</v>
      </c>
      <c r="N57" s="50">
        <f t="shared" si="5"/>
        <v>-2435374</v>
      </c>
      <c r="O57" s="50">
        <f t="shared" si="5"/>
        <v>-1552042</v>
      </c>
      <c r="P57" s="50">
        <f t="shared" si="5"/>
        <v>-1536110</v>
      </c>
      <c r="Q57" s="50">
        <f t="shared" si="5"/>
        <v>-933936</v>
      </c>
      <c r="R57" s="50">
        <f t="shared" si="5"/>
        <v>-4022088</v>
      </c>
      <c r="S57" s="50">
        <f t="shared" si="5"/>
        <v>-957679</v>
      </c>
      <c r="T57" s="50">
        <f t="shared" si="5"/>
        <v>-1318677</v>
      </c>
      <c r="U57" s="50">
        <f t="shared" si="5"/>
        <v>-2584904</v>
      </c>
      <c r="V57" s="50">
        <f t="shared" si="5"/>
        <v>-4861260</v>
      </c>
      <c r="W57" s="50">
        <f t="shared" si="5"/>
        <v>-13693513</v>
      </c>
      <c r="X57" s="50">
        <f t="shared" si="5"/>
        <v>-15212404</v>
      </c>
      <c r="Y57" s="50">
        <f t="shared" si="5"/>
        <v>1518891</v>
      </c>
      <c r="Z57" s="51">
        <f>+IF(X57&lt;&gt;0,+(Y57/X57)*100,0)</f>
        <v>-9.9845560241497662</v>
      </c>
      <c r="AA57" s="48">
        <f>SUM(AA54:AA56)</f>
        <v>-15212404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-13885928</v>
      </c>
      <c r="D60" s="65">
        <f>SUM(D57:D59)</f>
        <v>0</v>
      </c>
      <c r="E60" s="66">
        <f t="shared" si="6"/>
        <v>-22070527</v>
      </c>
      <c r="F60" s="67">
        <f t="shared" si="6"/>
        <v>-15212404</v>
      </c>
      <c r="G60" s="67">
        <f t="shared" si="6"/>
        <v>218436</v>
      </c>
      <c r="H60" s="67">
        <f t="shared" si="6"/>
        <v>-89232</v>
      </c>
      <c r="I60" s="67">
        <f t="shared" si="6"/>
        <v>-2503995</v>
      </c>
      <c r="J60" s="67">
        <f t="shared" si="6"/>
        <v>-2374791</v>
      </c>
      <c r="K60" s="67">
        <f t="shared" si="6"/>
        <v>-1163233</v>
      </c>
      <c r="L60" s="67">
        <f t="shared" si="6"/>
        <v>-341275</v>
      </c>
      <c r="M60" s="67">
        <f t="shared" si="6"/>
        <v>-930866</v>
      </c>
      <c r="N60" s="67">
        <f t="shared" si="6"/>
        <v>-2435374</v>
      </c>
      <c r="O60" s="67">
        <f t="shared" si="6"/>
        <v>-1552042</v>
      </c>
      <c r="P60" s="67">
        <f t="shared" si="6"/>
        <v>-1536110</v>
      </c>
      <c r="Q60" s="67">
        <f t="shared" si="6"/>
        <v>-933936</v>
      </c>
      <c r="R60" s="67">
        <f t="shared" si="6"/>
        <v>-4022088</v>
      </c>
      <c r="S60" s="67">
        <f t="shared" si="6"/>
        <v>-957679</v>
      </c>
      <c r="T60" s="67">
        <f t="shared" si="6"/>
        <v>-1318677</v>
      </c>
      <c r="U60" s="67">
        <f t="shared" si="6"/>
        <v>-2584904</v>
      </c>
      <c r="V60" s="67">
        <f t="shared" si="6"/>
        <v>-4861260</v>
      </c>
      <c r="W60" s="67">
        <f t="shared" si="6"/>
        <v>-13693513</v>
      </c>
      <c r="X60" s="67">
        <f t="shared" si="6"/>
        <v>-15212404</v>
      </c>
      <c r="Y60" s="67">
        <f t="shared" si="6"/>
        <v>1518891</v>
      </c>
      <c r="Z60" s="68">
        <f>+IF(X60&lt;&gt;0,+(Y60/X60)*100,0)</f>
        <v>-9.9845560241497662</v>
      </c>
      <c r="AA60" s="65">
        <f>SUM(AA57:AA59)</f>
        <v>-15212404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4378912</v>
      </c>
      <c r="D9" s="20"/>
      <c r="E9" s="21">
        <v>4615019</v>
      </c>
      <c r="F9" s="22">
        <v>4674053</v>
      </c>
      <c r="G9" s="22">
        <v>383528</v>
      </c>
      <c r="H9" s="22">
        <v>383256</v>
      </c>
      <c r="I9" s="22">
        <v>380120</v>
      </c>
      <c r="J9" s="22">
        <v>1146904</v>
      </c>
      <c r="K9" s="22">
        <v>378865</v>
      </c>
      <c r="L9" s="22">
        <v>378683</v>
      </c>
      <c r="M9" s="22">
        <v>378411</v>
      </c>
      <c r="N9" s="22">
        <v>1135959</v>
      </c>
      <c r="O9" s="22">
        <v>378334</v>
      </c>
      <c r="P9" s="22">
        <v>358666</v>
      </c>
      <c r="Q9" s="22">
        <v>378047</v>
      </c>
      <c r="R9" s="22">
        <v>1115047</v>
      </c>
      <c r="S9" s="22">
        <v>366434</v>
      </c>
      <c r="T9" s="22">
        <v>366344</v>
      </c>
      <c r="U9" s="22">
        <v>398504</v>
      </c>
      <c r="V9" s="22">
        <v>1131282</v>
      </c>
      <c r="W9" s="22">
        <v>4529192</v>
      </c>
      <c r="X9" s="22">
        <v>4674053</v>
      </c>
      <c r="Y9" s="22">
        <v>-144861</v>
      </c>
      <c r="Z9" s="23">
        <v>-3.0992588231241709</v>
      </c>
      <c r="AA9" s="20">
        <v>4674053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4378912</v>
      </c>
      <c r="D33" s="29">
        <f t="shared" ref="D33:Y33" si="0">SUM(D6:D32)</f>
        <v>0</v>
      </c>
      <c r="E33" s="30">
        <f t="shared" si="0"/>
        <v>4615019</v>
      </c>
      <c r="F33" s="31">
        <f t="shared" si="0"/>
        <v>4674053</v>
      </c>
      <c r="G33" s="31">
        <f t="shared" si="0"/>
        <v>383528</v>
      </c>
      <c r="H33" s="31">
        <f t="shared" si="0"/>
        <v>383256</v>
      </c>
      <c r="I33" s="31">
        <f t="shared" si="0"/>
        <v>380120</v>
      </c>
      <c r="J33" s="31">
        <f t="shared" si="0"/>
        <v>1146904</v>
      </c>
      <c r="K33" s="31">
        <f t="shared" si="0"/>
        <v>378865</v>
      </c>
      <c r="L33" s="31">
        <f t="shared" si="0"/>
        <v>378683</v>
      </c>
      <c r="M33" s="31">
        <f t="shared" si="0"/>
        <v>378411</v>
      </c>
      <c r="N33" s="31">
        <f t="shared" si="0"/>
        <v>1135959</v>
      </c>
      <c r="O33" s="31">
        <f t="shared" si="0"/>
        <v>378334</v>
      </c>
      <c r="P33" s="31">
        <f t="shared" si="0"/>
        <v>358666</v>
      </c>
      <c r="Q33" s="31">
        <f t="shared" si="0"/>
        <v>378047</v>
      </c>
      <c r="R33" s="31">
        <f t="shared" si="0"/>
        <v>1115047</v>
      </c>
      <c r="S33" s="31">
        <f t="shared" si="0"/>
        <v>366434</v>
      </c>
      <c r="T33" s="31">
        <f t="shared" si="0"/>
        <v>366344</v>
      </c>
      <c r="U33" s="31">
        <f t="shared" si="0"/>
        <v>398504</v>
      </c>
      <c r="V33" s="31">
        <f t="shared" si="0"/>
        <v>1131282</v>
      </c>
      <c r="W33" s="31">
        <f t="shared" si="0"/>
        <v>4529192</v>
      </c>
      <c r="X33" s="31">
        <f t="shared" si="0"/>
        <v>4674053</v>
      </c>
      <c r="Y33" s="31">
        <f t="shared" si="0"/>
        <v>-144861</v>
      </c>
      <c r="Z33" s="32">
        <f>+IF(X33&lt;&gt;0,+(Y33/X33)*100,0)</f>
        <v>-3.0992588231241709</v>
      </c>
      <c r="AA33" s="29">
        <f>SUM(AA6:AA32)</f>
        <v>4674053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6802600</v>
      </c>
      <c r="D35" s="20"/>
      <c r="E35" s="21">
        <v>7240612</v>
      </c>
      <c r="F35" s="22">
        <v>7240612</v>
      </c>
      <c r="G35" s="22">
        <v>510863</v>
      </c>
      <c r="H35" s="22">
        <v>502623</v>
      </c>
      <c r="I35" s="22">
        <v>563964</v>
      </c>
      <c r="J35" s="22">
        <v>1577450</v>
      </c>
      <c r="K35" s="22">
        <v>514833</v>
      </c>
      <c r="L35" s="22">
        <v>509151</v>
      </c>
      <c r="M35" s="22">
        <v>944566</v>
      </c>
      <c r="N35" s="22">
        <v>1968550</v>
      </c>
      <c r="O35" s="22">
        <v>557823</v>
      </c>
      <c r="P35" s="22">
        <v>513295</v>
      </c>
      <c r="Q35" s="22">
        <v>528426</v>
      </c>
      <c r="R35" s="22">
        <v>1599544</v>
      </c>
      <c r="S35" s="22">
        <v>547403</v>
      </c>
      <c r="T35" s="22">
        <v>562132</v>
      </c>
      <c r="U35" s="22">
        <v>529084</v>
      </c>
      <c r="V35" s="22">
        <v>1638619</v>
      </c>
      <c r="W35" s="22">
        <v>6784163</v>
      </c>
      <c r="X35" s="22">
        <v>7240612</v>
      </c>
      <c r="Y35" s="22">
        <v>-456449</v>
      </c>
      <c r="Z35" s="23">
        <v>-6.3040113183802688</v>
      </c>
      <c r="AA35" s="20">
        <v>7240612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538800</v>
      </c>
      <c r="D38" s="20"/>
      <c r="E38" s="21">
        <v>662000</v>
      </c>
      <c r="F38" s="22">
        <v>384000</v>
      </c>
      <c r="G38" s="22"/>
      <c r="H38" s="22"/>
      <c r="I38" s="22"/>
      <c r="J38" s="22"/>
      <c r="K38" s="22"/>
      <c r="L38" s="22"/>
      <c r="M38" s="22"/>
      <c r="N38" s="22"/>
      <c r="O38" s="22">
        <v>33500</v>
      </c>
      <c r="P38" s="22"/>
      <c r="Q38" s="22"/>
      <c r="R38" s="22">
        <v>33500</v>
      </c>
      <c r="S38" s="22">
        <v>29800</v>
      </c>
      <c r="T38" s="22"/>
      <c r="U38" s="22">
        <v>518320</v>
      </c>
      <c r="V38" s="22">
        <v>548120</v>
      </c>
      <c r="W38" s="22">
        <v>581620</v>
      </c>
      <c r="X38" s="22">
        <v>384000</v>
      </c>
      <c r="Y38" s="22">
        <v>197620</v>
      </c>
      <c r="Z38" s="23">
        <v>51.463541666666671</v>
      </c>
      <c r="AA38" s="20">
        <v>384000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2611956</v>
      </c>
      <c r="D42" s="20"/>
      <c r="E42" s="21">
        <v>2928600</v>
      </c>
      <c r="F42" s="22">
        <v>2493600</v>
      </c>
      <c r="G42" s="22"/>
      <c r="H42" s="22">
        <v>164263</v>
      </c>
      <c r="I42" s="22">
        <v>226057</v>
      </c>
      <c r="J42" s="22">
        <v>390320</v>
      </c>
      <c r="K42" s="22">
        <v>441783</v>
      </c>
      <c r="L42" s="22">
        <v>341082</v>
      </c>
      <c r="M42" s="22"/>
      <c r="N42" s="22">
        <v>782865</v>
      </c>
      <c r="O42" s="22">
        <v>158465</v>
      </c>
      <c r="P42" s="22">
        <v>273006</v>
      </c>
      <c r="Q42" s="22"/>
      <c r="R42" s="22">
        <v>431471</v>
      </c>
      <c r="S42" s="22">
        <v>104030</v>
      </c>
      <c r="T42" s="22">
        <v>477491</v>
      </c>
      <c r="U42" s="22">
        <v>316996</v>
      </c>
      <c r="V42" s="22">
        <v>898517</v>
      </c>
      <c r="W42" s="22">
        <v>2503173</v>
      </c>
      <c r="X42" s="22">
        <v>2493600</v>
      </c>
      <c r="Y42" s="22">
        <v>9573</v>
      </c>
      <c r="Z42" s="23">
        <v>0.38390279114533205</v>
      </c>
      <c r="AA42" s="20">
        <v>2493600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68513</v>
      </c>
      <c r="D45" s="20"/>
      <c r="E45" s="21">
        <v>110599</v>
      </c>
      <c r="F45" s="22">
        <v>110599</v>
      </c>
      <c r="G45" s="22">
        <v>5058</v>
      </c>
      <c r="H45" s="22">
        <v>5296</v>
      </c>
      <c r="I45" s="22">
        <v>5585</v>
      </c>
      <c r="J45" s="22">
        <v>15939</v>
      </c>
      <c r="K45" s="22">
        <v>5426</v>
      </c>
      <c r="L45" s="22">
        <v>5176</v>
      </c>
      <c r="M45" s="22">
        <v>9518</v>
      </c>
      <c r="N45" s="22">
        <v>20120</v>
      </c>
      <c r="O45" s="22">
        <v>5659</v>
      </c>
      <c r="P45" s="22">
        <v>5373</v>
      </c>
      <c r="Q45" s="22">
        <v>5367</v>
      </c>
      <c r="R45" s="22">
        <v>16399</v>
      </c>
      <c r="S45" s="22">
        <v>5940</v>
      </c>
      <c r="T45" s="22">
        <v>5697</v>
      </c>
      <c r="U45" s="22">
        <v>5398</v>
      </c>
      <c r="V45" s="22">
        <v>17035</v>
      </c>
      <c r="W45" s="22">
        <v>69493</v>
      </c>
      <c r="X45" s="22">
        <v>110599</v>
      </c>
      <c r="Y45" s="22">
        <v>-41106</v>
      </c>
      <c r="Z45" s="23">
        <v>-37.166701326413438</v>
      </c>
      <c r="AA45" s="20">
        <v>110599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10021869</v>
      </c>
      <c r="D48" s="29">
        <f t="shared" ref="D48:Y48" si="1">SUM(D35:D47)</f>
        <v>0</v>
      </c>
      <c r="E48" s="30">
        <f t="shared" si="1"/>
        <v>10941811</v>
      </c>
      <c r="F48" s="31">
        <f t="shared" si="1"/>
        <v>10228811</v>
      </c>
      <c r="G48" s="31">
        <f t="shared" si="1"/>
        <v>515921</v>
      </c>
      <c r="H48" s="31">
        <f t="shared" si="1"/>
        <v>672182</v>
      </c>
      <c r="I48" s="31">
        <f t="shared" si="1"/>
        <v>795606</v>
      </c>
      <c r="J48" s="31">
        <f t="shared" si="1"/>
        <v>1983709</v>
      </c>
      <c r="K48" s="31">
        <f t="shared" si="1"/>
        <v>962042</v>
      </c>
      <c r="L48" s="31">
        <f t="shared" si="1"/>
        <v>855409</v>
      </c>
      <c r="M48" s="31">
        <f t="shared" si="1"/>
        <v>954084</v>
      </c>
      <c r="N48" s="31">
        <f t="shared" si="1"/>
        <v>2771535</v>
      </c>
      <c r="O48" s="31">
        <f t="shared" si="1"/>
        <v>755447</v>
      </c>
      <c r="P48" s="31">
        <f t="shared" si="1"/>
        <v>791674</v>
      </c>
      <c r="Q48" s="31">
        <f t="shared" si="1"/>
        <v>533793</v>
      </c>
      <c r="R48" s="31">
        <f t="shared" si="1"/>
        <v>2080914</v>
      </c>
      <c r="S48" s="31">
        <f t="shared" si="1"/>
        <v>687173</v>
      </c>
      <c r="T48" s="31">
        <f t="shared" si="1"/>
        <v>1045320</v>
      </c>
      <c r="U48" s="31">
        <f t="shared" si="1"/>
        <v>1369798</v>
      </c>
      <c r="V48" s="31">
        <f t="shared" si="1"/>
        <v>3102291</v>
      </c>
      <c r="W48" s="31">
        <f t="shared" si="1"/>
        <v>9938449</v>
      </c>
      <c r="X48" s="31">
        <f t="shared" si="1"/>
        <v>10228811</v>
      </c>
      <c r="Y48" s="31">
        <f t="shared" si="1"/>
        <v>-290362</v>
      </c>
      <c r="Z48" s="32">
        <f>+IF(X48&lt;&gt;0,+(Y48/X48)*100,0)</f>
        <v>-2.8386681501887172</v>
      </c>
      <c r="AA48" s="29">
        <f>SUM(AA35:AA47)</f>
        <v>10228811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-5642957</v>
      </c>
      <c r="D49" s="39">
        <f t="shared" si="2"/>
        <v>0</v>
      </c>
      <c r="E49" s="40">
        <f t="shared" si="2"/>
        <v>-6326792</v>
      </c>
      <c r="F49" s="41">
        <f t="shared" si="2"/>
        <v>-5554758</v>
      </c>
      <c r="G49" s="41">
        <f t="shared" si="2"/>
        <v>-132393</v>
      </c>
      <c r="H49" s="41">
        <f t="shared" si="2"/>
        <v>-288926</v>
      </c>
      <c r="I49" s="41">
        <f t="shared" si="2"/>
        <v>-415486</v>
      </c>
      <c r="J49" s="41">
        <f t="shared" si="2"/>
        <v>-836805</v>
      </c>
      <c r="K49" s="41">
        <f t="shared" si="2"/>
        <v>-583177</v>
      </c>
      <c r="L49" s="41">
        <f t="shared" si="2"/>
        <v>-476726</v>
      </c>
      <c r="M49" s="41">
        <f t="shared" si="2"/>
        <v>-575673</v>
      </c>
      <c r="N49" s="41">
        <f t="shared" si="2"/>
        <v>-1635576</v>
      </c>
      <c r="O49" s="41">
        <f t="shared" si="2"/>
        <v>-377113</v>
      </c>
      <c r="P49" s="41">
        <f t="shared" si="2"/>
        <v>-433008</v>
      </c>
      <c r="Q49" s="41">
        <f t="shared" si="2"/>
        <v>-155746</v>
      </c>
      <c r="R49" s="41">
        <f t="shared" si="2"/>
        <v>-965867</v>
      </c>
      <c r="S49" s="41">
        <f t="shared" si="2"/>
        <v>-320739</v>
      </c>
      <c r="T49" s="41">
        <f t="shared" si="2"/>
        <v>-678976</v>
      </c>
      <c r="U49" s="41">
        <f t="shared" si="2"/>
        <v>-971294</v>
      </c>
      <c r="V49" s="41">
        <f t="shared" si="2"/>
        <v>-1971009</v>
      </c>
      <c r="W49" s="41">
        <f t="shared" si="2"/>
        <v>-5409257</v>
      </c>
      <c r="X49" s="41">
        <f t="shared" si="2"/>
        <v>-5554758</v>
      </c>
      <c r="Y49" s="41">
        <f t="shared" si="2"/>
        <v>145501</v>
      </c>
      <c r="Z49" s="42">
        <f>+IF(X49&lt;&gt;0,+(Y49/X49)*100,0)</f>
        <v>-2.6193940402084124</v>
      </c>
      <c r="AA49" s="39">
        <f>+AA33-AA48</f>
        <v>-5554758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400000</v>
      </c>
      <c r="F50" s="22">
        <v>1400000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867130</v>
      </c>
      <c r="V50" s="22">
        <v>867130</v>
      </c>
      <c r="W50" s="22">
        <v>867130</v>
      </c>
      <c r="X50" s="22">
        <v>1400000</v>
      </c>
      <c r="Y50" s="22">
        <v>-532870</v>
      </c>
      <c r="Z50" s="23">
        <v>-38.062142857142852</v>
      </c>
      <c r="AA50" s="20">
        <v>1400000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-5642957</v>
      </c>
      <c r="D52" s="48">
        <f t="shared" si="3"/>
        <v>0</v>
      </c>
      <c r="E52" s="49">
        <f t="shared" si="3"/>
        <v>-5926792</v>
      </c>
      <c r="F52" s="50">
        <f t="shared" si="3"/>
        <v>-4154758</v>
      </c>
      <c r="G52" s="50">
        <f t="shared" si="3"/>
        <v>-132393</v>
      </c>
      <c r="H52" s="50">
        <f t="shared" si="3"/>
        <v>-288926</v>
      </c>
      <c r="I52" s="50">
        <f t="shared" si="3"/>
        <v>-415486</v>
      </c>
      <c r="J52" s="50">
        <f t="shared" si="3"/>
        <v>-836805</v>
      </c>
      <c r="K52" s="50">
        <f t="shared" si="3"/>
        <v>-583177</v>
      </c>
      <c r="L52" s="50">
        <f t="shared" si="3"/>
        <v>-476726</v>
      </c>
      <c r="M52" s="50">
        <f t="shared" si="3"/>
        <v>-575673</v>
      </c>
      <c r="N52" s="50">
        <f t="shared" si="3"/>
        <v>-1635576</v>
      </c>
      <c r="O52" s="50">
        <f t="shared" si="3"/>
        <v>-377113</v>
      </c>
      <c r="P52" s="50">
        <f t="shared" si="3"/>
        <v>-433008</v>
      </c>
      <c r="Q52" s="50">
        <f t="shared" si="3"/>
        <v>-155746</v>
      </c>
      <c r="R52" s="50">
        <f t="shared" si="3"/>
        <v>-965867</v>
      </c>
      <c r="S52" s="50">
        <f t="shared" si="3"/>
        <v>-320739</v>
      </c>
      <c r="T52" s="50">
        <f t="shared" si="3"/>
        <v>-678976</v>
      </c>
      <c r="U52" s="50">
        <f t="shared" si="3"/>
        <v>-104164</v>
      </c>
      <c r="V52" s="50">
        <f t="shared" si="3"/>
        <v>-1103879</v>
      </c>
      <c r="W52" s="50">
        <f t="shared" si="3"/>
        <v>-4542127</v>
      </c>
      <c r="X52" s="50">
        <f t="shared" si="3"/>
        <v>-4154758</v>
      </c>
      <c r="Y52" s="50">
        <f t="shared" si="3"/>
        <v>-387369</v>
      </c>
      <c r="Z52" s="51">
        <f>+IF(X52&lt;&gt;0,+(Y52/X52)*100,0)</f>
        <v>9.3235033183641498</v>
      </c>
      <c r="AA52" s="48">
        <f>SUM(AA49:AA51)</f>
        <v>-4154758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-5642957</v>
      </c>
      <c r="D54" s="54">
        <f>+D52-D53</f>
        <v>0</v>
      </c>
      <c r="E54" s="55">
        <f t="shared" si="4"/>
        <v>-5926792</v>
      </c>
      <c r="F54" s="56">
        <f t="shared" si="4"/>
        <v>-4154758</v>
      </c>
      <c r="G54" s="56">
        <f t="shared" si="4"/>
        <v>-132393</v>
      </c>
      <c r="H54" s="56">
        <f t="shared" si="4"/>
        <v>-288926</v>
      </c>
      <c r="I54" s="56">
        <f t="shared" si="4"/>
        <v>-415486</v>
      </c>
      <c r="J54" s="56">
        <f t="shared" si="4"/>
        <v>-836805</v>
      </c>
      <c r="K54" s="56">
        <f t="shared" si="4"/>
        <v>-583177</v>
      </c>
      <c r="L54" s="56">
        <f t="shared" si="4"/>
        <v>-476726</v>
      </c>
      <c r="M54" s="56">
        <f t="shared" si="4"/>
        <v>-575673</v>
      </c>
      <c r="N54" s="56">
        <f t="shared" si="4"/>
        <v>-1635576</v>
      </c>
      <c r="O54" s="56">
        <f t="shared" si="4"/>
        <v>-377113</v>
      </c>
      <c r="P54" s="56">
        <f t="shared" si="4"/>
        <v>-433008</v>
      </c>
      <c r="Q54" s="56">
        <f t="shared" si="4"/>
        <v>-155746</v>
      </c>
      <c r="R54" s="56">
        <f t="shared" si="4"/>
        <v>-965867</v>
      </c>
      <c r="S54" s="56">
        <f t="shared" si="4"/>
        <v>-320739</v>
      </c>
      <c r="T54" s="56">
        <f t="shared" si="4"/>
        <v>-678976</v>
      </c>
      <c r="U54" s="56">
        <f t="shared" si="4"/>
        <v>-104164</v>
      </c>
      <c r="V54" s="56">
        <f t="shared" si="4"/>
        <v>-1103879</v>
      </c>
      <c r="W54" s="56">
        <f t="shared" si="4"/>
        <v>-4542127</v>
      </c>
      <c r="X54" s="56">
        <f t="shared" si="4"/>
        <v>-4154758</v>
      </c>
      <c r="Y54" s="56">
        <f t="shared" si="4"/>
        <v>-387369</v>
      </c>
      <c r="Z54" s="57">
        <f>+IF(X54&lt;&gt;0,+(Y54/X54)*100,0)</f>
        <v>9.3235033183641498</v>
      </c>
      <c r="AA54" s="54">
        <f>+AA52-AA53</f>
        <v>-4154758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-5642957</v>
      </c>
      <c r="D57" s="48">
        <f>SUM(D54:D56)</f>
        <v>0</v>
      </c>
      <c r="E57" s="49">
        <f t="shared" si="5"/>
        <v>-5926792</v>
      </c>
      <c r="F57" s="50">
        <f t="shared" si="5"/>
        <v>-4154758</v>
      </c>
      <c r="G57" s="50">
        <f t="shared" si="5"/>
        <v>-132393</v>
      </c>
      <c r="H57" s="50">
        <f t="shared" si="5"/>
        <v>-288926</v>
      </c>
      <c r="I57" s="50">
        <f t="shared" si="5"/>
        <v>-415486</v>
      </c>
      <c r="J57" s="50">
        <f t="shared" si="5"/>
        <v>-836805</v>
      </c>
      <c r="K57" s="50">
        <f t="shared" si="5"/>
        <v>-583177</v>
      </c>
      <c r="L57" s="50">
        <f t="shared" si="5"/>
        <v>-476726</v>
      </c>
      <c r="M57" s="50">
        <f t="shared" si="5"/>
        <v>-575673</v>
      </c>
      <c r="N57" s="50">
        <f t="shared" si="5"/>
        <v>-1635576</v>
      </c>
      <c r="O57" s="50">
        <f t="shared" si="5"/>
        <v>-377113</v>
      </c>
      <c r="P57" s="50">
        <f t="shared" si="5"/>
        <v>-433008</v>
      </c>
      <c r="Q57" s="50">
        <f t="shared" si="5"/>
        <v>-155746</v>
      </c>
      <c r="R57" s="50">
        <f t="shared" si="5"/>
        <v>-965867</v>
      </c>
      <c r="S57" s="50">
        <f t="shared" si="5"/>
        <v>-320739</v>
      </c>
      <c r="T57" s="50">
        <f t="shared" si="5"/>
        <v>-678976</v>
      </c>
      <c r="U57" s="50">
        <f t="shared" si="5"/>
        <v>-104164</v>
      </c>
      <c r="V57" s="50">
        <f t="shared" si="5"/>
        <v>-1103879</v>
      </c>
      <c r="W57" s="50">
        <f t="shared" si="5"/>
        <v>-4542127</v>
      </c>
      <c r="X57" s="50">
        <f t="shared" si="5"/>
        <v>-4154758</v>
      </c>
      <c r="Y57" s="50">
        <f t="shared" si="5"/>
        <v>-387369</v>
      </c>
      <c r="Z57" s="51">
        <f>+IF(X57&lt;&gt;0,+(Y57/X57)*100,0)</f>
        <v>9.3235033183641498</v>
      </c>
      <c r="AA57" s="48">
        <f>SUM(AA54:AA56)</f>
        <v>-4154758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-5642957</v>
      </c>
      <c r="D60" s="65">
        <f>SUM(D57:D59)</f>
        <v>0</v>
      </c>
      <c r="E60" s="66">
        <f t="shared" si="6"/>
        <v>-5926792</v>
      </c>
      <c r="F60" s="67">
        <f t="shared" si="6"/>
        <v>-4154758</v>
      </c>
      <c r="G60" s="67">
        <f t="shared" si="6"/>
        <v>-132393</v>
      </c>
      <c r="H60" s="67">
        <f t="shared" si="6"/>
        <v>-288926</v>
      </c>
      <c r="I60" s="67">
        <f t="shared" si="6"/>
        <v>-415486</v>
      </c>
      <c r="J60" s="67">
        <f t="shared" si="6"/>
        <v>-836805</v>
      </c>
      <c r="K60" s="67">
        <f t="shared" si="6"/>
        <v>-583177</v>
      </c>
      <c r="L60" s="67">
        <f t="shared" si="6"/>
        <v>-476726</v>
      </c>
      <c r="M60" s="67">
        <f t="shared" si="6"/>
        <v>-575673</v>
      </c>
      <c r="N60" s="67">
        <f t="shared" si="6"/>
        <v>-1635576</v>
      </c>
      <c r="O60" s="67">
        <f t="shared" si="6"/>
        <v>-377113</v>
      </c>
      <c r="P60" s="67">
        <f t="shared" si="6"/>
        <v>-433008</v>
      </c>
      <c r="Q60" s="67">
        <f t="shared" si="6"/>
        <v>-155746</v>
      </c>
      <c r="R60" s="67">
        <f t="shared" si="6"/>
        <v>-965867</v>
      </c>
      <c r="S60" s="67">
        <f t="shared" si="6"/>
        <v>-320739</v>
      </c>
      <c r="T60" s="67">
        <f t="shared" si="6"/>
        <v>-678976</v>
      </c>
      <c r="U60" s="67">
        <f t="shared" si="6"/>
        <v>-104164</v>
      </c>
      <c r="V60" s="67">
        <f t="shared" si="6"/>
        <v>-1103879</v>
      </c>
      <c r="W60" s="67">
        <f t="shared" si="6"/>
        <v>-4542127</v>
      </c>
      <c r="X60" s="67">
        <f t="shared" si="6"/>
        <v>-4154758</v>
      </c>
      <c r="Y60" s="67">
        <f t="shared" si="6"/>
        <v>-387369</v>
      </c>
      <c r="Z60" s="68">
        <f>+IF(X60&lt;&gt;0,+(Y60/X60)*100,0)</f>
        <v>9.3235033183641498</v>
      </c>
      <c r="AA60" s="65">
        <f>SUM(AA57:AA59)</f>
        <v>-4154758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9062712</v>
      </c>
      <c r="D9" s="20"/>
      <c r="E9" s="21">
        <v>9183556</v>
      </c>
      <c r="F9" s="22">
        <v>12604000</v>
      </c>
      <c r="G9" s="22">
        <v>1023960</v>
      </c>
      <c r="H9" s="22">
        <v>1014686</v>
      </c>
      <c r="I9" s="22">
        <v>1017268</v>
      </c>
      <c r="J9" s="22">
        <v>3055914</v>
      </c>
      <c r="K9" s="22">
        <v>1017268</v>
      </c>
      <c r="L9" s="22">
        <v>1024752</v>
      </c>
      <c r="M9" s="22">
        <v>1177266</v>
      </c>
      <c r="N9" s="22">
        <v>3219286</v>
      </c>
      <c r="O9" s="22">
        <v>1683617</v>
      </c>
      <c r="P9" s="22">
        <v>1019762</v>
      </c>
      <c r="Q9" s="22">
        <v>1019762</v>
      </c>
      <c r="R9" s="22">
        <v>3723141</v>
      </c>
      <c r="S9" s="22">
        <v>1019762</v>
      </c>
      <c r="T9" s="22">
        <v>1278060</v>
      </c>
      <c r="U9" s="22">
        <v>1159611</v>
      </c>
      <c r="V9" s="22">
        <v>3457433</v>
      </c>
      <c r="W9" s="22">
        <v>13455774</v>
      </c>
      <c r="X9" s="22">
        <v>12604000</v>
      </c>
      <c r="Y9" s="22">
        <v>851774</v>
      </c>
      <c r="Z9" s="23">
        <v>6.7579657251666134</v>
      </c>
      <c r="AA9" s="20">
        <v>12604000</v>
      </c>
    </row>
    <row r="10" spans="1:27" x14ac:dyDescent="0.25">
      <c r="A10" s="19" t="s">
        <v>38</v>
      </c>
      <c r="B10" s="15" t="s">
        <v>32</v>
      </c>
      <c r="C10" s="20">
        <v>44879</v>
      </c>
      <c r="D10" s="20"/>
      <c r="E10" s="21">
        <v>100000</v>
      </c>
      <c r="F10" s="22">
        <v>26900</v>
      </c>
      <c r="G10" s="22">
        <v>3861</v>
      </c>
      <c r="H10" s="22">
        <v>1974</v>
      </c>
      <c r="I10" s="22"/>
      <c r="J10" s="22">
        <v>5835</v>
      </c>
      <c r="K10" s="22">
        <v>804</v>
      </c>
      <c r="L10" s="22">
        <v>1974</v>
      </c>
      <c r="M10" s="22">
        <v>3262</v>
      </c>
      <c r="N10" s="22">
        <v>6040</v>
      </c>
      <c r="O10" s="22">
        <v>2778</v>
      </c>
      <c r="P10" s="22">
        <v>1609</v>
      </c>
      <c r="Q10" s="22">
        <v>1214</v>
      </c>
      <c r="R10" s="22">
        <v>5601</v>
      </c>
      <c r="S10" s="22"/>
      <c r="T10" s="22">
        <v>3217</v>
      </c>
      <c r="U10" s="22">
        <v>1609</v>
      </c>
      <c r="V10" s="22">
        <v>4826</v>
      </c>
      <c r="W10" s="22">
        <v>22302</v>
      </c>
      <c r="X10" s="22">
        <v>26900</v>
      </c>
      <c r="Y10" s="22">
        <v>-4598</v>
      </c>
      <c r="Z10" s="23">
        <v>-17.092936802973977</v>
      </c>
      <c r="AA10" s="20">
        <v>26900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3733776</v>
      </c>
      <c r="D13" s="20"/>
      <c r="E13" s="21">
        <v>1266000</v>
      </c>
      <c r="F13" s="22">
        <v>1266000</v>
      </c>
      <c r="G13" s="22">
        <v>354503</v>
      </c>
      <c r="H13" s="22">
        <v>361901</v>
      </c>
      <c r="I13" s="22">
        <v>367600</v>
      </c>
      <c r="J13" s="22">
        <v>1084004</v>
      </c>
      <c r="K13" s="22">
        <v>372430</v>
      </c>
      <c r="L13" s="22">
        <v>379213</v>
      </c>
      <c r="M13" s="22">
        <v>386816</v>
      </c>
      <c r="N13" s="22">
        <v>1138459</v>
      </c>
      <c r="O13" s="22">
        <v>393957</v>
      </c>
      <c r="P13" s="22">
        <v>400058</v>
      </c>
      <c r="Q13" s="22">
        <v>406689</v>
      </c>
      <c r="R13" s="22">
        <v>1200704</v>
      </c>
      <c r="S13" s="22">
        <v>408444</v>
      </c>
      <c r="T13" s="22">
        <v>415374</v>
      </c>
      <c r="U13" s="22">
        <v>422776</v>
      </c>
      <c r="V13" s="22">
        <v>1246594</v>
      </c>
      <c r="W13" s="22">
        <v>4669761</v>
      </c>
      <c r="X13" s="22">
        <v>1266000</v>
      </c>
      <c r="Y13" s="22">
        <v>3403761</v>
      </c>
      <c r="Z13" s="23">
        <v>268.8594786729858</v>
      </c>
      <c r="AA13" s="20">
        <v>1266000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12841367</v>
      </c>
      <c r="D33" s="29">
        <f t="shared" ref="D33:Y33" si="0">SUM(D6:D32)</f>
        <v>0</v>
      </c>
      <c r="E33" s="30">
        <f t="shared" si="0"/>
        <v>10549556</v>
      </c>
      <c r="F33" s="31">
        <f t="shared" si="0"/>
        <v>13896900</v>
      </c>
      <c r="G33" s="31">
        <f t="shared" si="0"/>
        <v>1382324</v>
      </c>
      <c r="H33" s="31">
        <f t="shared" si="0"/>
        <v>1378561</v>
      </c>
      <c r="I33" s="31">
        <f t="shared" si="0"/>
        <v>1384868</v>
      </c>
      <c r="J33" s="31">
        <f t="shared" si="0"/>
        <v>4145753</v>
      </c>
      <c r="K33" s="31">
        <f t="shared" si="0"/>
        <v>1390502</v>
      </c>
      <c r="L33" s="31">
        <f t="shared" si="0"/>
        <v>1405939</v>
      </c>
      <c r="M33" s="31">
        <f t="shared" si="0"/>
        <v>1567344</v>
      </c>
      <c r="N33" s="31">
        <f t="shared" si="0"/>
        <v>4363785</v>
      </c>
      <c r="O33" s="31">
        <f t="shared" si="0"/>
        <v>2080352</v>
      </c>
      <c r="P33" s="31">
        <f t="shared" si="0"/>
        <v>1421429</v>
      </c>
      <c r="Q33" s="31">
        <f t="shared" si="0"/>
        <v>1427665</v>
      </c>
      <c r="R33" s="31">
        <f t="shared" si="0"/>
        <v>4929446</v>
      </c>
      <c r="S33" s="31">
        <f t="shared" si="0"/>
        <v>1428206</v>
      </c>
      <c r="T33" s="31">
        <f t="shared" si="0"/>
        <v>1696651</v>
      </c>
      <c r="U33" s="31">
        <f t="shared" si="0"/>
        <v>1583996</v>
      </c>
      <c r="V33" s="31">
        <f t="shared" si="0"/>
        <v>4708853</v>
      </c>
      <c r="W33" s="31">
        <f t="shared" si="0"/>
        <v>18147837</v>
      </c>
      <c r="X33" s="31">
        <f t="shared" si="0"/>
        <v>13896900</v>
      </c>
      <c r="Y33" s="31">
        <f t="shared" si="0"/>
        <v>4250937</v>
      </c>
      <c r="Z33" s="32">
        <f>+IF(X33&lt;&gt;0,+(Y33/X33)*100,0)</f>
        <v>30.589102605617079</v>
      </c>
      <c r="AA33" s="29">
        <f>SUM(AA6:AA32)</f>
        <v>13896900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12045035</v>
      </c>
      <c r="D35" s="20"/>
      <c r="E35" s="21">
        <v>17294868</v>
      </c>
      <c r="F35" s="22">
        <v>19908516</v>
      </c>
      <c r="G35" s="22">
        <v>1229396</v>
      </c>
      <c r="H35" s="22">
        <v>1232719</v>
      </c>
      <c r="I35" s="22">
        <v>1173920</v>
      </c>
      <c r="J35" s="22">
        <v>3636035</v>
      </c>
      <c r="K35" s="22">
        <v>1262858</v>
      </c>
      <c r="L35" s="22">
        <v>1136824</v>
      </c>
      <c r="M35" s="22">
        <v>1141600</v>
      </c>
      <c r="N35" s="22">
        <v>3541282</v>
      </c>
      <c r="O35" s="22">
        <v>816247</v>
      </c>
      <c r="P35" s="22">
        <v>1213107</v>
      </c>
      <c r="Q35" s="22">
        <v>1520282</v>
      </c>
      <c r="R35" s="22">
        <v>3549636</v>
      </c>
      <c r="S35" s="22">
        <v>1201652</v>
      </c>
      <c r="T35" s="22">
        <v>1521705</v>
      </c>
      <c r="U35" s="22">
        <v>2090287</v>
      </c>
      <c r="V35" s="22">
        <v>4813644</v>
      </c>
      <c r="W35" s="22">
        <v>15540597</v>
      </c>
      <c r="X35" s="22">
        <v>19908516</v>
      </c>
      <c r="Y35" s="22">
        <v>-4367919</v>
      </c>
      <c r="Z35" s="23">
        <v>-21.939952731785734</v>
      </c>
      <c r="AA35" s="20">
        <v>19908516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156707</v>
      </c>
      <c r="D38" s="20"/>
      <c r="E38" s="21">
        <v>1000000</v>
      </c>
      <c r="F38" s="22">
        <v>2000000</v>
      </c>
      <c r="G38" s="22">
        <v>159555</v>
      </c>
      <c r="H38" s="22"/>
      <c r="I38" s="22">
        <v>24600</v>
      </c>
      <c r="J38" s="22">
        <v>184155</v>
      </c>
      <c r="K38" s="22">
        <v>111389</v>
      </c>
      <c r="L38" s="22">
        <v>256522</v>
      </c>
      <c r="M38" s="22">
        <v>830961</v>
      </c>
      <c r="N38" s="22">
        <v>1198872</v>
      </c>
      <c r="O38" s="22">
        <v>6522</v>
      </c>
      <c r="P38" s="22">
        <v>85604</v>
      </c>
      <c r="Q38" s="22">
        <v>173261</v>
      </c>
      <c r="R38" s="22">
        <v>265387</v>
      </c>
      <c r="S38" s="22"/>
      <c r="T38" s="22"/>
      <c r="U38" s="22"/>
      <c r="V38" s="22"/>
      <c r="W38" s="22">
        <v>1648414</v>
      </c>
      <c r="X38" s="22">
        <v>2000000</v>
      </c>
      <c r="Y38" s="22">
        <v>-351586</v>
      </c>
      <c r="Z38" s="23">
        <v>-17.5793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5235115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227900</v>
      </c>
      <c r="D42" s="20"/>
      <c r="E42" s="21">
        <v>5110000</v>
      </c>
      <c r="F42" s="22">
        <v>3110000</v>
      </c>
      <c r="G42" s="22"/>
      <c r="H42" s="22"/>
      <c r="I42" s="22"/>
      <c r="J42" s="22"/>
      <c r="K42" s="22"/>
      <c r="L42" s="22">
        <v>133750</v>
      </c>
      <c r="M42" s="22">
        <v>265750</v>
      </c>
      <c r="N42" s="22">
        <v>399500</v>
      </c>
      <c r="O42" s="22">
        <v>488400</v>
      </c>
      <c r="P42" s="22"/>
      <c r="Q42" s="22"/>
      <c r="R42" s="22">
        <v>488400</v>
      </c>
      <c r="S42" s="22"/>
      <c r="T42" s="22"/>
      <c r="U42" s="22"/>
      <c r="V42" s="22"/>
      <c r="W42" s="22">
        <v>887900</v>
      </c>
      <c r="X42" s="22">
        <v>3110000</v>
      </c>
      <c r="Y42" s="22">
        <v>-2222100</v>
      </c>
      <c r="Z42" s="23">
        <v>-71.450160771704191</v>
      </c>
      <c r="AA42" s="20">
        <v>3110000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1123504</v>
      </c>
      <c r="D45" s="20"/>
      <c r="E45" s="21">
        <v>2022493</v>
      </c>
      <c r="F45" s="22">
        <v>1743553</v>
      </c>
      <c r="G45" s="22">
        <v>7846</v>
      </c>
      <c r="H45" s="22">
        <v>5746</v>
      </c>
      <c r="I45" s="22">
        <v>10215</v>
      </c>
      <c r="J45" s="22">
        <v>23807</v>
      </c>
      <c r="K45" s="22">
        <v>59811</v>
      </c>
      <c r="L45" s="22">
        <v>127410</v>
      </c>
      <c r="M45" s="22">
        <v>11393</v>
      </c>
      <c r="N45" s="22">
        <v>198614</v>
      </c>
      <c r="O45" s="22">
        <v>13460</v>
      </c>
      <c r="P45" s="22">
        <v>47461</v>
      </c>
      <c r="Q45" s="22">
        <v>116594</v>
      </c>
      <c r="R45" s="22">
        <v>177515</v>
      </c>
      <c r="S45" s="22">
        <v>73887</v>
      </c>
      <c r="T45" s="22">
        <v>217567</v>
      </c>
      <c r="U45" s="22">
        <v>68404</v>
      </c>
      <c r="V45" s="22">
        <v>359858</v>
      </c>
      <c r="W45" s="22">
        <v>759794</v>
      </c>
      <c r="X45" s="22">
        <v>1743553</v>
      </c>
      <c r="Y45" s="22">
        <v>-983759</v>
      </c>
      <c r="Z45" s="23">
        <v>-56.422661083431358</v>
      </c>
      <c r="AA45" s="20">
        <v>1743553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18788261</v>
      </c>
      <c r="D48" s="29">
        <f t="shared" ref="D48:Y48" si="1">SUM(D35:D47)</f>
        <v>0</v>
      </c>
      <c r="E48" s="30">
        <f t="shared" si="1"/>
        <v>25427361</v>
      </c>
      <c r="F48" s="31">
        <f t="shared" si="1"/>
        <v>26762069</v>
      </c>
      <c r="G48" s="31">
        <f t="shared" si="1"/>
        <v>1396797</v>
      </c>
      <c r="H48" s="31">
        <f t="shared" si="1"/>
        <v>1238465</v>
      </c>
      <c r="I48" s="31">
        <f t="shared" si="1"/>
        <v>1208735</v>
      </c>
      <c r="J48" s="31">
        <f t="shared" si="1"/>
        <v>3843997</v>
      </c>
      <c r="K48" s="31">
        <f t="shared" si="1"/>
        <v>1434058</v>
      </c>
      <c r="L48" s="31">
        <f t="shared" si="1"/>
        <v>1654506</v>
      </c>
      <c r="M48" s="31">
        <f t="shared" si="1"/>
        <v>2249704</v>
      </c>
      <c r="N48" s="31">
        <f t="shared" si="1"/>
        <v>5338268</v>
      </c>
      <c r="O48" s="31">
        <f t="shared" si="1"/>
        <v>1324629</v>
      </c>
      <c r="P48" s="31">
        <f t="shared" si="1"/>
        <v>1346172</v>
      </c>
      <c r="Q48" s="31">
        <f t="shared" si="1"/>
        <v>1810137</v>
      </c>
      <c r="R48" s="31">
        <f t="shared" si="1"/>
        <v>4480938</v>
      </c>
      <c r="S48" s="31">
        <f t="shared" si="1"/>
        <v>1275539</v>
      </c>
      <c r="T48" s="31">
        <f t="shared" si="1"/>
        <v>1739272</v>
      </c>
      <c r="U48" s="31">
        <f t="shared" si="1"/>
        <v>2158691</v>
      </c>
      <c r="V48" s="31">
        <f t="shared" si="1"/>
        <v>5173502</v>
      </c>
      <c r="W48" s="31">
        <f t="shared" si="1"/>
        <v>18836705</v>
      </c>
      <c r="X48" s="31">
        <f t="shared" si="1"/>
        <v>26762069</v>
      </c>
      <c r="Y48" s="31">
        <f t="shared" si="1"/>
        <v>-7925364</v>
      </c>
      <c r="Z48" s="32">
        <f>+IF(X48&lt;&gt;0,+(Y48/X48)*100,0)</f>
        <v>-29.614167723728684</v>
      </c>
      <c r="AA48" s="29">
        <f>SUM(AA35:AA47)</f>
        <v>26762069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-5946894</v>
      </c>
      <c r="D49" s="39">
        <f t="shared" si="2"/>
        <v>0</v>
      </c>
      <c r="E49" s="40">
        <f t="shared" si="2"/>
        <v>-14877805</v>
      </c>
      <c r="F49" s="41">
        <f t="shared" si="2"/>
        <v>-12865169</v>
      </c>
      <c r="G49" s="41">
        <f t="shared" si="2"/>
        <v>-14473</v>
      </c>
      <c r="H49" s="41">
        <f t="shared" si="2"/>
        <v>140096</v>
      </c>
      <c r="I49" s="41">
        <f t="shared" si="2"/>
        <v>176133</v>
      </c>
      <c r="J49" s="41">
        <f t="shared" si="2"/>
        <v>301756</v>
      </c>
      <c r="K49" s="41">
        <f t="shared" si="2"/>
        <v>-43556</v>
      </c>
      <c r="L49" s="41">
        <f t="shared" si="2"/>
        <v>-248567</v>
      </c>
      <c r="M49" s="41">
        <f t="shared" si="2"/>
        <v>-682360</v>
      </c>
      <c r="N49" s="41">
        <f t="shared" si="2"/>
        <v>-974483</v>
      </c>
      <c r="O49" s="41">
        <f t="shared" si="2"/>
        <v>755723</v>
      </c>
      <c r="P49" s="41">
        <f t="shared" si="2"/>
        <v>75257</v>
      </c>
      <c r="Q49" s="41">
        <f t="shared" si="2"/>
        <v>-382472</v>
      </c>
      <c r="R49" s="41">
        <f t="shared" si="2"/>
        <v>448508</v>
      </c>
      <c r="S49" s="41">
        <f t="shared" si="2"/>
        <v>152667</v>
      </c>
      <c r="T49" s="41">
        <f t="shared" si="2"/>
        <v>-42621</v>
      </c>
      <c r="U49" s="41">
        <f t="shared" si="2"/>
        <v>-574695</v>
      </c>
      <c r="V49" s="41">
        <f t="shared" si="2"/>
        <v>-464649</v>
      </c>
      <c r="W49" s="41">
        <f t="shared" si="2"/>
        <v>-688868</v>
      </c>
      <c r="X49" s="41">
        <f t="shared" si="2"/>
        <v>-12865169</v>
      </c>
      <c r="Y49" s="41">
        <f t="shared" si="2"/>
        <v>12176301</v>
      </c>
      <c r="Z49" s="42">
        <f>+IF(X49&lt;&gt;0,+(Y49/X49)*100,0)</f>
        <v>-94.645480366406375</v>
      </c>
      <c r="AA49" s="39">
        <f>+AA33-AA48</f>
        <v>-12865169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-5946894</v>
      </c>
      <c r="D52" s="48">
        <f t="shared" si="3"/>
        <v>0</v>
      </c>
      <c r="E52" s="49">
        <f t="shared" si="3"/>
        <v>-14877805</v>
      </c>
      <c r="F52" s="50">
        <f t="shared" si="3"/>
        <v>-12865169</v>
      </c>
      <c r="G52" s="50">
        <f t="shared" si="3"/>
        <v>-14473</v>
      </c>
      <c r="H52" s="50">
        <f t="shared" si="3"/>
        <v>140096</v>
      </c>
      <c r="I52" s="50">
        <f t="shared" si="3"/>
        <v>176133</v>
      </c>
      <c r="J52" s="50">
        <f t="shared" si="3"/>
        <v>301756</v>
      </c>
      <c r="K52" s="50">
        <f t="shared" si="3"/>
        <v>-43556</v>
      </c>
      <c r="L52" s="50">
        <f t="shared" si="3"/>
        <v>-248567</v>
      </c>
      <c r="M52" s="50">
        <f t="shared" si="3"/>
        <v>-682360</v>
      </c>
      <c r="N52" s="50">
        <f t="shared" si="3"/>
        <v>-974483</v>
      </c>
      <c r="O52" s="50">
        <f t="shared" si="3"/>
        <v>755723</v>
      </c>
      <c r="P52" s="50">
        <f t="shared" si="3"/>
        <v>75257</v>
      </c>
      <c r="Q52" s="50">
        <f t="shared" si="3"/>
        <v>-382472</v>
      </c>
      <c r="R52" s="50">
        <f t="shared" si="3"/>
        <v>448508</v>
      </c>
      <c r="S52" s="50">
        <f t="shared" si="3"/>
        <v>152667</v>
      </c>
      <c r="T52" s="50">
        <f t="shared" si="3"/>
        <v>-42621</v>
      </c>
      <c r="U52" s="50">
        <f t="shared" si="3"/>
        <v>-574695</v>
      </c>
      <c r="V52" s="50">
        <f t="shared" si="3"/>
        <v>-464649</v>
      </c>
      <c r="W52" s="50">
        <f t="shared" si="3"/>
        <v>-688868</v>
      </c>
      <c r="X52" s="50">
        <f t="shared" si="3"/>
        <v>-12865169</v>
      </c>
      <c r="Y52" s="50">
        <f t="shared" si="3"/>
        <v>12176301</v>
      </c>
      <c r="Z52" s="51">
        <f>+IF(X52&lt;&gt;0,+(Y52/X52)*100,0)</f>
        <v>-94.645480366406375</v>
      </c>
      <c r="AA52" s="48">
        <f>SUM(AA49:AA51)</f>
        <v>-12865169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-5946894</v>
      </c>
      <c r="D54" s="54">
        <f>+D52-D53</f>
        <v>0</v>
      </c>
      <c r="E54" s="55">
        <f t="shared" si="4"/>
        <v>-14877805</v>
      </c>
      <c r="F54" s="56">
        <f t="shared" si="4"/>
        <v>-12865169</v>
      </c>
      <c r="G54" s="56">
        <f t="shared" si="4"/>
        <v>-14473</v>
      </c>
      <c r="H54" s="56">
        <f t="shared" si="4"/>
        <v>140096</v>
      </c>
      <c r="I54" s="56">
        <f t="shared" si="4"/>
        <v>176133</v>
      </c>
      <c r="J54" s="56">
        <f t="shared" si="4"/>
        <v>301756</v>
      </c>
      <c r="K54" s="56">
        <f t="shared" si="4"/>
        <v>-43556</v>
      </c>
      <c r="L54" s="56">
        <f t="shared" si="4"/>
        <v>-248567</v>
      </c>
      <c r="M54" s="56">
        <f t="shared" si="4"/>
        <v>-682360</v>
      </c>
      <c r="N54" s="56">
        <f t="shared" si="4"/>
        <v>-974483</v>
      </c>
      <c r="O54" s="56">
        <f t="shared" si="4"/>
        <v>755723</v>
      </c>
      <c r="P54" s="56">
        <f t="shared" si="4"/>
        <v>75257</v>
      </c>
      <c r="Q54" s="56">
        <f t="shared" si="4"/>
        <v>-382472</v>
      </c>
      <c r="R54" s="56">
        <f t="shared" si="4"/>
        <v>448508</v>
      </c>
      <c r="S54" s="56">
        <f t="shared" si="4"/>
        <v>152667</v>
      </c>
      <c r="T54" s="56">
        <f t="shared" si="4"/>
        <v>-42621</v>
      </c>
      <c r="U54" s="56">
        <f t="shared" si="4"/>
        <v>-574695</v>
      </c>
      <c r="V54" s="56">
        <f t="shared" si="4"/>
        <v>-464649</v>
      </c>
      <c r="W54" s="56">
        <f t="shared" si="4"/>
        <v>-688868</v>
      </c>
      <c r="X54" s="56">
        <f t="shared" si="4"/>
        <v>-12865169</v>
      </c>
      <c r="Y54" s="56">
        <f t="shared" si="4"/>
        <v>12176301</v>
      </c>
      <c r="Z54" s="57">
        <f>+IF(X54&lt;&gt;0,+(Y54/X54)*100,0)</f>
        <v>-94.645480366406375</v>
      </c>
      <c r="AA54" s="54">
        <f>+AA52-AA53</f>
        <v>-12865169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-5946894</v>
      </c>
      <c r="D57" s="48">
        <f>SUM(D54:D56)</f>
        <v>0</v>
      </c>
      <c r="E57" s="49">
        <f t="shared" si="5"/>
        <v>-14877805</v>
      </c>
      <c r="F57" s="50">
        <f t="shared" si="5"/>
        <v>-12865169</v>
      </c>
      <c r="G57" s="50">
        <f t="shared" si="5"/>
        <v>-14473</v>
      </c>
      <c r="H57" s="50">
        <f t="shared" si="5"/>
        <v>140096</v>
      </c>
      <c r="I57" s="50">
        <f t="shared" si="5"/>
        <v>176133</v>
      </c>
      <c r="J57" s="50">
        <f t="shared" si="5"/>
        <v>301756</v>
      </c>
      <c r="K57" s="50">
        <f t="shared" si="5"/>
        <v>-43556</v>
      </c>
      <c r="L57" s="50">
        <f t="shared" si="5"/>
        <v>-248567</v>
      </c>
      <c r="M57" s="50">
        <f t="shared" si="5"/>
        <v>-682360</v>
      </c>
      <c r="N57" s="50">
        <f t="shared" si="5"/>
        <v>-974483</v>
      </c>
      <c r="O57" s="50">
        <f t="shared" si="5"/>
        <v>755723</v>
      </c>
      <c r="P57" s="50">
        <f t="shared" si="5"/>
        <v>75257</v>
      </c>
      <c r="Q57" s="50">
        <f t="shared" si="5"/>
        <v>-382472</v>
      </c>
      <c r="R57" s="50">
        <f t="shared" si="5"/>
        <v>448508</v>
      </c>
      <c r="S57" s="50">
        <f t="shared" si="5"/>
        <v>152667</v>
      </c>
      <c r="T57" s="50">
        <f t="shared" si="5"/>
        <v>-42621</v>
      </c>
      <c r="U57" s="50">
        <f t="shared" si="5"/>
        <v>-574695</v>
      </c>
      <c r="V57" s="50">
        <f t="shared" si="5"/>
        <v>-464649</v>
      </c>
      <c r="W57" s="50">
        <f t="shared" si="5"/>
        <v>-688868</v>
      </c>
      <c r="X57" s="50">
        <f t="shared" si="5"/>
        <v>-12865169</v>
      </c>
      <c r="Y57" s="50">
        <f t="shared" si="5"/>
        <v>12176301</v>
      </c>
      <c r="Z57" s="51">
        <f>+IF(X57&lt;&gt;0,+(Y57/X57)*100,0)</f>
        <v>-94.645480366406375</v>
      </c>
      <c r="AA57" s="48">
        <f>SUM(AA54:AA56)</f>
        <v>-12865169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-5946894</v>
      </c>
      <c r="D60" s="65">
        <f>SUM(D57:D59)</f>
        <v>0</v>
      </c>
      <c r="E60" s="66">
        <f t="shared" si="6"/>
        <v>-14877805</v>
      </c>
      <c r="F60" s="67">
        <f t="shared" si="6"/>
        <v>-12865169</v>
      </c>
      <c r="G60" s="67">
        <f t="shared" si="6"/>
        <v>-14473</v>
      </c>
      <c r="H60" s="67">
        <f t="shared" si="6"/>
        <v>140096</v>
      </c>
      <c r="I60" s="67">
        <f t="shared" si="6"/>
        <v>176133</v>
      </c>
      <c r="J60" s="67">
        <f t="shared" si="6"/>
        <v>301756</v>
      </c>
      <c r="K60" s="67">
        <f t="shared" si="6"/>
        <v>-43556</v>
      </c>
      <c r="L60" s="67">
        <f t="shared" si="6"/>
        <v>-248567</v>
      </c>
      <c r="M60" s="67">
        <f t="shared" si="6"/>
        <v>-682360</v>
      </c>
      <c r="N60" s="67">
        <f t="shared" si="6"/>
        <v>-974483</v>
      </c>
      <c r="O60" s="67">
        <f t="shared" si="6"/>
        <v>755723</v>
      </c>
      <c r="P60" s="67">
        <f t="shared" si="6"/>
        <v>75257</v>
      </c>
      <c r="Q60" s="67">
        <f t="shared" si="6"/>
        <v>-382472</v>
      </c>
      <c r="R60" s="67">
        <f t="shared" si="6"/>
        <v>448508</v>
      </c>
      <c r="S60" s="67">
        <f t="shared" si="6"/>
        <v>152667</v>
      </c>
      <c r="T60" s="67">
        <f t="shared" si="6"/>
        <v>-42621</v>
      </c>
      <c r="U60" s="67">
        <f t="shared" si="6"/>
        <v>-574695</v>
      </c>
      <c r="V60" s="67">
        <f t="shared" si="6"/>
        <v>-464649</v>
      </c>
      <c r="W60" s="67">
        <f t="shared" si="6"/>
        <v>-688868</v>
      </c>
      <c r="X60" s="67">
        <f t="shared" si="6"/>
        <v>-12865169</v>
      </c>
      <c r="Y60" s="67">
        <f t="shared" si="6"/>
        <v>12176301</v>
      </c>
      <c r="Z60" s="68">
        <f>+IF(X60&lt;&gt;0,+(Y60/X60)*100,0)</f>
        <v>-94.645480366406375</v>
      </c>
      <c r="AA60" s="65">
        <f>SUM(AA57:AA59)</f>
        <v>-12865169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5709906</v>
      </c>
      <c r="D9" s="20"/>
      <c r="E9" s="21">
        <v>6355741</v>
      </c>
      <c r="F9" s="22">
        <v>6355741</v>
      </c>
      <c r="G9" s="22">
        <v>537885</v>
      </c>
      <c r="H9" s="22">
        <v>537922</v>
      </c>
      <c r="I9" s="22">
        <v>516396</v>
      </c>
      <c r="J9" s="22">
        <v>1592203</v>
      </c>
      <c r="K9" s="22">
        <v>550991</v>
      </c>
      <c r="L9" s="22">
        <v>537302</v>
      </c>
      <c r="M9" s="22">
        <v>550951</v>
      </c>
      <c r="N9" s="22">
        <v>1639244</v>
      </c>
      <c r="O9" s="22">
        <v>522981</v>
      </c>
      <c r="P9" s="22">
        <v>455185</v>
      </c>
      <c r="Q9" s="22">
        <v>513932</v>
      </c>
      <c r="R9" s="22">
        <v>1492098</v>
      </c>
      <c r="S9" s="22">
        <v>526635</v>
      </c>
      <c r="T9" s="22">
        <v>518359</v>
      </c>
      <c r="U9" s="22">
        <v>582289</v>
      </c>
      <c r="V9" s="22">
        <v>1627283</v>
      </c>
      <c r="W9" s="22">
        <v>6350828</v>
      </c>
      <c r="X9" s="22">
        <v>6355741</v>
      </c>
      <c r="Y9" s="22">
        <v>-4913</v>
      </c>
      <c r="Z9" s="23">
        <v>-7.7300192062577766E-2</v>
      </c>
      <c r="AA9" s="20">
        <v>6355741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5709906</v>
      </c>
      <c r="D33" s="29">
        <f t="shared" ref="D33:Y33" si="0">SUM(D6:D32)</f>
        <v>0</v>
      </c>
      <c r="E33" s="30">
        <f t="shared" si="0"/>
        <v>6355741</v>
      </c>
      <c r="F33" s="31">
        <f t="shared" si="0"/>
        <v>6355741</v>
      </c>
      <c r="G33" s="31">
        <f t="shared" si="0"/>
        <v>537885</v>
      </c>
      <c r="H33" s="31">
        <f t="shared" si="0"/>
        <v>537922</v>
      </c>
      <c r="I33" s="31">
        <f t="shared" si="0"/>
        <v>516396</v>
      </c>
      <c r="J33" s="31">
        <f t="shared" si="0"/>
        <v>1592203</v>
      </c>
      <c r="K33" s="31">
        <f t="shared" si="0"/>
        <v>550991</v>
      </c>
      <c r="L33" s="31">
        <f t="shared" si="0"/>
        <v>537302</v>
      </c>
      <c r="M33" s="31">
        <f t="shared" si="0"/>
        <v>550951</v>
      </c>
      <c r="N33" s="31">
        <f t="shared" si="0"/>
        <v>1639244</v>
      </c>
      <c r="O33" s="31">
        <f t="shared" si="0"/>
        <v>522981</v>
      </c>
      <c r="P33" s="31">
        <f t="shared" si="0"/>
        <v>455185</v>
      </c>
      <c r="Q33" s="31">
        <f t="shared" si="0"/>
        <v>513932</v>
      </c>
      <c r="R33" s="31">
        <f t="shared" si="0"/>
        <v>1492098</v>
      </c>
      <c r="S33" s="31">
        <f t="shared" si="0"/>
        <v>526635</v>
      </c>
      <c r="T33" s="31">
        <f t="shared" si="0"/>
        <v>518359</v>
      </c>
      <c r="U33" s="31">
        <f t="shared" si="0"/>
        <v>582289</v>
      </c>
      <c r="V33" s="31">
        <f t="shared" si="0"/>
        <v>1627283</v>
      </c>
      <c r="W33" s="31">
        <f t="shared" si="0"/>
        <v>6350828</v>
      </c>
      <c r="X33" s="31">
        <f t="shared" si="0"/>
        <v>6355741</v>
      </c>
      <c r="Y33" s="31">
        <f t="shared" si="0"/>
        <v>-4913</v>
      </c>
      <c r="Z33" s="32">
        <f>+IF(X33&lt;&gt;0,+(Y33/X33)*100,0)</f>
        <v>-7.7300192062577766E-2</v>
      </c>
      <c r="AA33" s="29">
        <f>SUM(AA6:AA32)</f>
        <v>6355741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297088</v>
      </c>
      <c r="D35" s="20"/>
      <c r="E35" s="21">
        <v>566583</v>
      </c>
      <c r="F35" s="22">
        <v>501083</v>
      </c>
      <c r="G35" s="22">
        <v>16713</v>
      </c>
      <c r="H35" s="22">
        <v>18433</v>
      </c>
      <c r="I35" s="22">
        <v>22768</v>
      </c>
      <c r="J35" s="22">
        <v>57914</v>
      </c>
      <c r="K35" s="22">
        <v>22058</v>
      </c>
      <c r="L35" s="22">
        <v>20783</v>
      </c>
      <c r="M35" s="22">
        <v>20443</v>
      </c>
      <c r="N35" s="22">
        <v>63284</v>
      </c>
      <c r="O35" s="22">
        <v>23630</v>
      </c>
      <c r="P35" s="22">
        <v>22568</v>
      </c>
      <c r="Q35" s="22">
        <v>19641</v>
      </c>
      <c r="R35" s="22">
        <v>65839</v>
      </c>
      <c r="S35" s="22">
        <v>36030</v>
      </c>
      <c r="T35" s="22">
        <v>17728</v>
      </c>
      <c r="U35" s="22">
        <v>53249</v>
      </c>
      <c r="V35" s="22">
        <v>107007</v>
      </c>
      <c r="W35" s="22">
        <v>294044</v>
      </c>
      <c r="X35" s="22">
        <v>501083</v>
      </c>
      <c r="Y35" s="22">
        <v>-207039</v>
      </c>
      <c r="Z35" s="23">
        <v>-41.318304552339633</v>
      </c>
      <c r="AA35" s="20">
        <v>501083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986728</v>
      </c>
      <c r="D38" s="20"/>
      <c r="E38" s="21">
        <v>1586482</v>
      </c>
      <c r="F38" s="22">
        <v>1086482</v>
      </c>
      <c r="G38" s="22">
        <v>84286</v>
      </c>
      <c r="H38" s="22">
        <v>60234</v>
      </c>
      <c r="I38" s="22">
        <v>53831</v>
      </c>
      <c r="J38" s="22">
        <v>198351</v>
      </c>
      <c r="K38" s="22">
        <v>113596</v>
      </c>
      <c r="L38" s="22">
        <v>11193</v>
      </c>
      <c r="M38" s="22">
        <v>79911</v>
      </c>
      <c r="N38" s="22">
        <v>204700</v>
      </c>
      <c r="O38" s="22">
        <v>143612</v>
      </c>
      <c r="P38" s="22">
        <v>97408</v>
      </c>
      <c r="Q38" s="22">
        <v>117558</v>
      </c>
      <c r="R38" s="22">
        <v>358578</v>
      </c>
      <c r="S38" s="22">
        <v>73615</v>
      </c>
      <c r="T38" s="22">
        <v>67899</v>
      </c>
      <c r="U38" s="22">
        <v>130732</v>
      </c>
      <c r="V38" s="22">
        <v>272246</v>
      </c>
      <c r="W38" s="22">
        <v>1033875</v>
      </c>
      <c r="X38" s="22">
        <v>1086482</v>
      </c>
      <c r="Y38" s="22">
        <v>-52607</v>
      </c>
      <c r="Z38" s="23">
        <v>-4.8419578050993941</v>
      </c>
      <c r="AA38" s="20">
        <v>1086482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177100</v>
      </c>
      <c r="D40" s="20"/>
      <c r="E40" s="21">
        <v>142601</v>
      </c>
      <c r="F40" s="22">
        <v>200001</v>
      </c>
      <c r="G40" s="22"/>
      <c r="H40" s="22"/>
      <c r="I40" s="22"/>
      <c r="J40" s="22"/>
      <c r="K40" s="22"/>
      <c r="L40" s="22"/>
      <c r="M40" s="22">
        <v>124767</v>
      </c>
      <c r="N40" s="22">
        <v>124767</v>
      </c>
      <c r="O40" s="22"/>
      <c r="P40" s="22">
        <v>173527</v>
      </c>
      <c r="Q40" s="22">
        <v>-45290</v>
      </c>
      <c r="R40" s="22">
        <v>128237</v>
      </c>
      <c r="S40" s="22">
        <v>27649</v>
      </c>
      <c r="T40" s="22"/>
      <c r="U40" s="22">
        <v>60160</v>
      </c>
      <c r="V40" s="22">
        <v>87809</v>
      </c>
      <c r="W40" s="22">
        <v>340813</v>
      </c>
      <c r="X40" s="22">
        <v>200001</v>
      </c>
      <c r="Y40" s="22">
        <v>140812</v>
      </c>
      <c r="Z40" s="23">
        <v>70.405647971760146</v>
      </c>
      <c r="AA40" s="20">
        <v>200001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5475535</v>
      </c>
      <c r="D42" s="20"/>
      <c r="E42" s="21">
        <v>4682634</v>
      </c>
      <c r="F42" s="22">
        <v>6282634</v>
      </c>
      <c r="G42" s="22">
        <v>32200</v>
      </c>
      <c r="H42" s="22">
        <v>1043223</v>
      </c>
      <c r="I42" s="22">
        <v>505386</v>
      </c>
      <c r="J42" s="22">
        <v>1580809</v>
      </c>
      <c r="K42" s="22">
        <v>827562</v>
      </c>
      <c r="L42" s="22">
        <v>158296</v>
      </c>
      <c r="M42" s="22">
        <v>807171</v>
      </c>
      <c r="N42" s="22">
        <v>1793029</v>
      </c>
      <c r="O42" s="22">
        <v>571844</v>
      </c>
      <c r="P42" s="22">
        <v>575046</v>
      </c>
      <c r="Q42" s="22">
        <v>423112</v>
      </c>
      <c r="R42" s="22">
        <v>1570002</v>
      </c>
      <c r="S42" s="22">
        <v>67517</v>
      </c>
      <c r="T42" s="22">
        <v>650150</v>
      </c>
      <c r="U42" s="22">
        <v>515281</v>
      </c>
      <c r="V42" s="22">
        <v>1232948</v>
      </c>
      <c r="W42" s="22">
        <v>6176788</v>
      </c>
      <c r="X42" s="22">
        <v>6282634</v>
      </c>
      <c r="Y42" s="22">
        <v>-105846</v>
      </c>
      <c r="Z42" s="23">
        <v>-1.6847392351679247</v>
      </c>
      <c r="AA42" s="20">
        <v>6282634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6936451</v>
      </c>
      <c r="D48" s="29">
        <f t="shared" ref="D48:Y48" si="1">SUM(D35:D47)</f>
        <v>0</v>
      </c>
      <c r="E48" s="30">
        <f t="shared" si="1"/>
        <v>6978300</v>
      </c>
      <c r="F48" s="31">
        <f t="shared" si="1"/>
        <v>8070200</v>
      </c>
      <c r="G48" s="31">
        <f t="shared" si="1"/>
        <v>133199</v>
      </c>
      <c r="H48" s="31">
        <f t="shared" si="1"/>
        <v>1121890</v>
      </c>
      <c r="I48" s="31">
        <f t="shared" si="1"/>
        <v>581985</v>
      </c>
      <c r="J48" s="31">
        <f t="shared" si="1"/>
        <v>1837074</v>
      </c>
      <c r="K48" s="31">
        <f t="shared" si="1"/>
        <v>963216</v>
      </c>
      <c r="L48" s="31">
        <f t="shared" si="1"/>
        <v>190272</v>
      </c>
      <c r="M48" s="31">
        <f t="shared" si="1"/>
        <v>1032292</v>
      </c>
      <c r="N48" s="31">
        <f t="shared" si="1"/>
        <v>2185780</v>
      </c>
      <c r="O48" s="31">
        <f t="shared" si="1"/>
        <v>739086</v>
      </c>
      <c r="P48" s="31">
        <f t="shared" si="1"/>
        <v>868549</v>
      </c>
      <c r="Q48" s="31">
        <f t="shared" si="1"/>
        <v>515021</v>
      </c>
      <c r="R48" s="31">
        <f t="shared" si="1"/>
        <v>2122656</v>
      </c>
      <c r="S48" s="31">
        <f t="shared" si="1"/>
        <v>204811</v>
      </c>
      <c r="T48" s="31">
        <f t="shared" si="1"/>
        <v>735777</v>
      </c>
      <c r="U48" s="31">
        <f t="shared" si="1"/>
        <v>759422</v>
      </c>
      <c r="V48" s="31">
        <f t="shared" si="1"/>
        <v>1700010</v>
      </c>
      <c r="W48" s="31">
        <f t="shared" si="1"/>
        <v>7845520</v>
      </c>
      <c r="X48" s="31">
        <f t="shared" si="1"/>
        <v>8070200</v>
      </c>
      <c r="Y48" s="31">
        <f t="shared" si="1"/>
        <v>-224680</v>
      </c>
      <c r="Z48" s="32">
        <f>+IF(X48&lt;&gt;0,+(Y48/X48)*100,0)</f>
        <v>-2.78406978761369</v>
      </c>
      <c r="AA48" s="29">
        <f>SUM(AA35:AA47)</f>
        <v>8070200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-1226545</v>
      </c>
      <c r="D49" s="39">
        <f t="shared" si="2"/>
        <v>0</v>
      </c>
      <c r="E49" s="40">
        <f t="shared" si="2"/>
        <v>-622559</v>
      </c>
      <c r="F49" s="41">
        <f t="shared" si="2"/>
        <v>-1714459</v>
      </c>
      <c r="G49" s="41">
        <f t="shared" si="2"/>
        <v>404686</v>
      </c>
      <c r="H49" s="41">
        <f t="shared" si="2"/>
        <v>-583968</v>
      </c>
      <c r="I49" s="41">
        <f t="shared" si="2"/>
        <v>-65589</v>
      </c>
      <c r="J49" s="41">
        <f t="shared" si="2"/>
        <v>-244871</v>
      </c>
      <c r="K49" s="41">
        <f t="shared" si="2"/>
        <v>-412225</v>
      </c>
      <c r="L49" s="41">
        <f t="shared" si="2"/>
        <v>347030</v>
      </c>
      <c r="M49" s="41">
        <f t="shared" si="2"/>
        <v>-481341</v>
      </c>
      <c r="N49" s="41">
        <f t="shared" si="2"/>
        <v>-546536</v>
      </c>
      <c r="O49" s="41">
        <f t="shared" si="2"/>
        <v>-216105</v>
      </c>
      <c r="P49" s="41">
        <f t="shared" si="2"/>
        <v>-413364</v>
      </c>
      <c r="Q49" s="41">
        <f t="shared" si="2"/>
        <v>-1089</v>
      </c>
      <c r="R49" s="41">
        <f t="shared" si="2"/>
        <v>-630558</v>
      </c>
      <c r="S49" s="41">
        <f t="shared" si="2"/>
        <v>321824</v>
      </c>
      <c r="T49" s="41">
        <f t="shared" si="2"/>
        <v>-217418</v>
      </c>
      <c r="U49" s="41">
        <f t="shared" si="2"/>
        <v>-177133</v>
      </c>
      <c r="V49" s="41">
        <f t="shared" si="2"/>
        <v>-72727</v>
      </c>
      <c r="W49" s="41">
        <f t="shared" si="2"/>
        <v>-1494692</v>
      </c>
      <c r="X49" s="41">
        <f t="shared" si="2"/>
        <v>-1714459</v>
      </c>
      <c r="Y49" s="41">
        <f t="shared" si="2"/>
        <v>219767</v>
      </c>
      <c r="Z49" s="42">
        <f>+IF(X49&lt;&gt;0,+(Y49/X49)*100,0)</f>
        <v>-12.818445935423362</v>
      </c>
      <c r="AA49" s="39">
        <f>+AA33-AA48</f>
        <v>-1714459</v>
      </c>
    </row>
    <row r="50" spans="1:27" x14ac:dyDescent="0.25">
      <c r="A50" s="43" t="s">
        <v>75</v>
      </c>
      <c r="B50" s="15" t="s">
        <v>32</v>
      </c>
      <c r="C50" s="20">
        <v>434783</v>
      </c>
      <c r="D50" s="20"/>
      <c r="E50" s="21"/>
      <c r="F50" s="22"/>
      <c r="G50" s="22"/>
      <c r="H50" s="22"/>
      <c r="I50" s="22"/>
      <c r="J50" s="22"/>
      <c r="K50" s="22"/>
      <c r="L50" s="22"/>
      <c r="M50" s="22">
        <v>4805484</v>
      </c>
      <c r="N50" s="22">
        <v>4805484</v>
      </c>
      <c r="O50" s="22"/>
      <c r="P50" s="22"/>
      <c r="Q50" s="22"/>
      <c r="R50" s="22"/>
      <c r="S50" s="22"/>
      <c r="T50" s="22"/>
      <c r="U50" s="22"/>
      <c r="V50" s="22"/>
      <c r="W50" s="22">
        <v>4805484</v>
      </c>
      <c r="X50" s="22"/>
      <c r="Y50" s="22">
        <v>4805484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-791762</v>
      </c>
      <c r="D52" s="48">
        <f t="shared" si="3"/>
        <v>0</v>
      </c>
      <c r="E52" s="49">
        <f t="shared" si="3"/>
        <v>-622559</v>
      </c>
      <c r="F52" s="50">
        <f t="shared" si="3"/>
        <v>-1714459</v>
      </c>
      <c r="G52" s="50">
        <f t="shared" si="3"/>
        <v>404686</v>
      </c>
      <c r="H52" s="50">
        <f t="shared" si="3"/>
        <v>-583968</v>
      </c>
      <c r="I52" s="50">
        <f t="shared" si="3"/>
        <v>-65589</v>
      </c>
      <c r="J52" s="50">
        <f t="shared" si="3"/>
        <v>-244871</v>
      </c>
      <c r="K52" s="50">
        <f t="shared" si="3"/>
        <v>-412225</v>
      </c>
      <c r="L52" s="50">
        <f t="shared" si="3"/>
        <v>347030</v>
      </c>
      <c r="M52" s="50">
        <f t="shared" si="3"/>
        <v>4324143</v>
      </c>
      <c r="N52" s="50">
        <f t="shared" si="3"/>
        <v>4258948</v>
      </c>
      <c r="O52" s="50">
        <f t="shared" si="3"/>
        <v>-216105</v>
      </c>
      <c r="P52" s="50">
        <f t="shared" si="3"/>
        <v>-413364</v>
      </c>
      <c r="Q52" s="50">
        <f t="shared" si="3"/>
        <v>-1089</v>
      </c>
      <c r="R52" s="50">
        <f t="shared" si="3"/>
        <v>-630558</v>
      </c>
      <c r="S52" s="50">
        <f t="shared" si="3"/>
        <v>321824</v>
      </c>
      <c r="T52" s="50">
        <f t="shared" si="3"/>
        <v>-217418</v>
      </c>
      <c r="U52" s="50">
        <f t="shared" si="3"/>
        <v>-177133</v>
      </c>
      <c r="V52" s="50">
        <f t="shared" si="3"/>
        <v>-72727</v>
      </c>
      <c r="W52" s="50">
        <f t="shared" si="3"/>
        <v>3310792</v>
      </c>
      <c r="X52" s="50">
        <f t="shared" si="3"/>
        <v>-1714459</v>
      </c>
      <c r="Y52" s="50">
        <f t="shared" si="3"/>
        <v>5025251</v>
      </c>
      <c r="Z52" s="51">
        <f>+IF(X52&lt;&gt;0,+(Y52/X52)*100,0)</f>
        <v>-293.11001312950617</v>
      </c>
      <c r="AA52" s="48">
        <f>SUM(AA49:AA51)</f>
        <v>-1714459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-791762</v>
      </c>
      <c r="D54" s="54">
        <f>+D52-D53</f>
        <v>0</v>
      </c>
      <c r="E54" s="55">
        <f t="shared" si="4"/>
        <v>-622559</v>
      </c>
      <c r="F54" s="56">
        <f t="shared" si="4"/>
        <v>-1714459</v>
      </c>
      <c r="G54" s="56">
        <f t="shared" si="4"/>
        <v>404686</v>
      </c>
      <c r="H54" s="56">
        <f t="shared" si="4"/>
        <v>-583968</v>
      </c>
      <c r="I54" s="56">
        <f t="shared" si="4"/>
        <v>-65589</v>
      </c>
      <c r="J54" s="56">
        <f t="shared" si="4"/>
        <v>-244871</v>
      </c>
      <c r="K54" s="56">
        <f t="shared" si="4"/>
        <v>-412225</v>
      </c>
      <c r="L54" s="56">
        <f t="shared" si="4"/>
        <v>347030</v>
      </c>
      <c r="M54" s="56">
        <f t="shared" si="4"/>
        <v>4324143</v>
      </c>
      <c r="N54" s="56">
        <f t="shared" si="4"/>
        <v>4258948</v>
      </c>
      <c r="O54" s="56">
        <f t="shared" si="4"/>
        <v>-216105</v>
      </c>
      <c r="P54" s="56">
        <f t="shared" si="4"/>
        <v>-413364</v>
      </c>
      <c r="Q54" s="56">
        <f t="shared" si="4"/>
        <v>-1089</v>
      </c>
      <c r="R54" s="56">
        <f t="shared" si="4"/>
        <v>-630558</v>
      </c>
      <c r="S54" s="56">
        <f t="shared" si="4"/>
        <v>321824</v>
      </c>
      <c r="T54" s="56">
        <f t="shared" si="4"/>
        <v>-217418</v>
      </c>
      <c r="U54" s="56">
        <f t="shared" si="4"/>
        <v>-177133</v>
      </c>
      <c r="V54" s="56">
        <f t="shared" si="4"/>
        <v>-72727</v>
      </c>
      <c r="W54" s="56">
        <f t="shared" si="4"/>
        <v>3310792</v>
      </c>
      <c r="X54" s="56">
        <f t="shared" si="4"/>
        <v>-1714459</v>
      </c>
      <c r="Y54" s="56">
        <f t="shared" si="4"/>
        <v>5025251</v>
      </c>
      <c r="Z54" s="57">
        <f>+IF(X54&lt;&gt;0,+(Y54/X54)*100,0)</f>
        <v>-293.11001312950617</v>
      </c>
      <c r="AA54" s="54">
        <f>+AA52-AA53</f>
        <v>-1714459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-791762</v>
      </c>
      <c r="D57" s="48">
        <f>SUM(D54:D56)</f>
        <v>0</v>
      </c>
      <c r="E57" s="49">
        <f t="shared" si="5"/>
        <v>-622559</v>
      </c>
      <c r="F57" s="50">
        <f t="shared" si="5"/>
        <v>-1714459</v>
      </c>
      <c r="G57" s="50">
        <f t="shared" si="5"/>
        <v>404686</v>
      </c>
      <c r="H57" s="50">
        <f t="shared" si="5"/>
        <v>-583968</v>
      </c>
      <c r="I57" s="50">
        <f t="shared" si="5"/>
        <v>-65589</v>
      </c>
      <c r="J57" s="50">
        <f t="shared" si="5"/>
        <v>-244871</v>
      </c>
      <c r="K57" s="50">
        <f t="shared" si="5"/>
        <v>-412225</v>
      </c>
      <c r="L57" s="50">
        <f t="shared" si="5"/>
        <v>347030</v>
      </c>
      <c r="M57" s="50">
        <f t="shared" si="5"/>
        <v>4324143</v>
      </c>
      <c r="N57" s="50">
        <f t="shared" si="5"/>
        <v>4258948</v>
      </c>
      <c r="O57" s="50">
        <f t="shared" si="5"/>
        <v>-216105</v>
      </c>
      <c r="P57" s="50">
        <f t="shared" si="5"/>
        <v>-413364</v>
      </c>
      <c r="Q57" s="50">
        <f t="shared" si="5"/>
        <v>-1089</v>
      </c>
      <c r="R57" s="50">
        <f t="shared" si="5"/>
        <v>-630558</v>
      </c>
      <c r="S57" s="50">
        <f t="shared" si="5"/>
        <v>321824</v>
      </c>
      <c r="T57" s="50">
        <f t="shared" si="5"/>
        <v>-217418</v>
      </c>
      <c r="U57" s="50">
        <f t="shared" si="5"/>
        <v>-177133</v>
      </c>
      <c r="V57" s="50">
        <f t="shared" si="5"/>
        <v>-72727</v>
      </c>
      <c r="W57" s="50">
        <f t="shared" si="5"/>
        <v>3310792</v>
      </c>
      <c r="X57" s="50">
        <f t="shared" si="5"/>
        <v>-1714459</v>
      </c>
      <c r="Y57" s="50">
        <f t="shared" si="5"/>
        <v>5025251</v>
      </c>
      <c r="Z57" s="51">
        <f>+IF(X57&lt;&gt;0,+(Y57/X57)*100,0)</f>
        <v>-293.11001312950617</v>
      </c>
      <c r="AA57" s="48">
        <f>SUM(AA54:AA56)</f>
        <v>-1714459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-791762</v>
      </c>
      <c r="D60" s="65">
        <f>SUM(D57:D59)</f>
        <v>0</v>
      </c>
      <c r="E60" s="66">
        <f t="shared" si="6"/>
        <v>-622559</v>
      </c>
      <c r="F60" s="67">
        <f t="shared" si="6"/>
        <v>-1714459</v>
      </c>
      <c r="G60" s="67">
        <f t="shared" si="6"/>
        <v>404686</v>
      </c>
      <c r="H60" s="67">
        <f t="shared" si="6"/>
        <v>-583968</v>
      </c>
      <c r="I60" s="67">
        <f t="shared" si="6"/>
        <v>-65589</v>
      </c>
      <c r="J60" s="67">
        <f t="shared" si="6"/>
        <v>-244871</v>
      </c>
      <c r="K60" s="67">
        <f t="shared" si="6"/>
        <v>-412225</v>
      </c>
      <c r="L60" s="67">
        <f t="shared" si="6"/>
        <v>347030</v>
      </c>
      <c r="M60" s="67">
        <f t="shared" si="6"/>
        <v>4324143</v>
      </c>
      <c r="N60" s="67">
        <f t="shared" si="6"/>
        <v>4258948</v>
      </c>
      <c r="O60" s="67">
        <f t="shared" si="6"/>
        <v>-216105</v>
      </c>
      <c r="P60" s="67">
        <f t="shared" si="6"/>
        <v>-413364</v>
      </c>
      <c r="Q60" s="67">
        <f t="shared" si="6"/>
        <v>-1089</v>
      </c>
      <c r="R60" s="67">
        <f t="shared" si="6"/>
        <v>-630558</v>
      </c>
      <c r="S60" s="67">
        <f t="shared" si="6"/>
        <v>321824</v>
      </c>
      <c r="T60" s="67">
        <f t="shared" si="6"/>
        <v>-217418</v>
      </c>
      <c r="U60" s="67">
        <f t="shared" si="6"/>
        <v>-177133</v>
      </c>
      <c r="V60" s="67">
        <f t="shared" si="6"/>
        <v>-72727</v>
      </c>
      <c r="W60" s="67">
        <f t="shared" si="6"/>
        <v>3310792</v>
      </c>
      <c r="X60" s="67">
        <f t="shared" si="6"/>
        <v>-1714459</v>
      </c>
      <c r="Y60" s="67">
        <f t="shared" si="6"/>
        <v>5025251</v>
      </c>
      <c r="Z60" s="68">
        <f>+IF(X60&lt;&gt;0,+(Y60/X60)*100,0)</f>
        <v>-293.11001312950617</v>
      </c>
      <c r="AA60" s="65">
        <f>SUM(AA57:AA59)</f>
        <v>-1714459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40947452</v>
      </c>
      <c r="D9" s="20"/>
      <c r="E9" s="21">
        <v>43979397</v>
      </c>
      <c r="F9" s="22">
        <v>43979397</v>
      </c>
      <c r="G9" s="22">
        <v>3581393</v>
      </c>
      <c r="H9" s="22">
        <v>3783976</v>
      </c>
      <c r="I9" s="22">
        <v>3823651</v>
      </c>
      <c r="J9" s="22">
        <v>11189020</v>
      </c>
      <c r="K9" s="22">
        <v>3529375</v>
      </c>
      <c r="L9" s="22">
        <v>3783163</v>
      </c>
      <c r="M9" s="22">
        <v>3719170</v>
      </c>
      <c r="N9" s="22">
        <v>11031708</v>
      </c>
      <c r="O9" s="22">
        <v>3683776</v>
      </c>
      <c r="P9" s="22">
        <v>3721898</v>
      </c>
      <c r="Q9" s="22">
        <v>3521693</v>
      </c>
      <c r="R9" s="22">
        <v>10927367</v>
      </c>
      <c r="S9" s="22">
        <v>3696813</v>
      </c>
      <c r="T9" s="22">
        <v>3575978</v>
      </c>
      <c r="U9" s="22">
        <v>3576165</v>
      </c>
      <c r="V9" s="22">
        <v>10848956</v>
      </c>
      <c r="W9" s="22">
        <v>43997051</v>
      </c>
      <c r="X9" s="22">
        <v>43979397</v>
      </c>
      <c r="Y9" s="22">
        <v>17654</v>
      </c>
      <c r="Z9" s="23">
        <v>4.0141523541125407E-2</v>
      </c>
      <c r="AA9" s="20">
        <v>43979397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5110000</v>
      </c>
      <c r="D26" s="20"/>
      <c r="E26" s="21">
        <v>5011000</v>
      </c>
      <c r="F26" s="22">
        <v>5011000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5011000</v>
      </c>
      <c r="Y26" s="22">
        <v>-5011000</v>
      </c>
      <c r="Z26" s="23">
        <v>-100</v>
      </c>
      <c r="AA26" s="20">
        <v>5011000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46057452</v>
      </c>
      <c r="D33" s="29">
        <f t="shared" ref="D33:Y33" si="0">SUM(D6:D32)</f>
        <v>0</v>
      </c>
      <c r="E33" s="30">
        <f t="shared" si="0"/>
        <v>48990397</v>
      </c>
      <c r="F33" s="31">
        <f t="shared" si="0"/>
        <v>48990397</v>
      </c>
      <c r="G33" s="31">
        <f t="shared" si="0"/>
        <v>3581393</v>
      </c>
      <c r="H33" s="31">
        <f t="shared" si="0"/>
        <v>3783976</v>
      </c>
      <c r="I33" s="31">
        <f t="shared" si="0"/>
        <v>3823651</v>
      </c>
      <c r="J33" s="31">
        <f t="shared" si="0"/>
        <v>11189020</v>
      </c>
      <c r="K33" s="31">
        <f t="shared" si="0"/>
        <v>3529375</v>
      </c>
      <c r="L33" s="31">
        <f t="shared" si="0"/>
        <v>3783163</v>
      </c>
      <c r="M33" s="31">
        <f t="shared" si="0"/>
        <v>3719170</v>
      </c>
      <c r="N33" s="31">
        <f t="shared" si="0"/>
        <v>11031708</v>
      </c>
      <c r="O33" s="31">
        <f t="shared" si="0"/>
        <v>3683776</v>
      </c>
      <c r="P33" s="31">
        <f t="shared" si="0"/>
        <v>3721898</v>
      </c>
      <c r="Q33" s="31">
        <f t="shared" si="0"/>
        <v>3521693</v>
      </c>
      <c r="R33" s="31">
        <f t="shared" si="0"/>
        <v>10927367</v>
      </c>
      <c r="S33" s="31">
        <f t="shared" si="0"/>
        <v>3696813</v>
      </c>
      <c r="T33" s="31">
        <f t="shared" si="0"/>
        <v>3575978</v>
      </c>
      <c r="U33" s="31">
        <f t="shared" si="0"/>
        <v>3576165</v>
      </c>
      <c r="V33" s="31">
        <f t="shared" si="0"/>
        <v>10848956</v>
      </c>
      <c r="W33" s="31">
        <f t="shared" si="0"/>
        <v>43997051</v>
      </c>
      <c r="X33" s="31">
        <f t="shared" si="0"/>
        <v>48990397</v>
      </c>
      <c r="Y33" s="31">
        <f t="shared" si="0"/>
        <v>-4993346</v>
      </c>
      <c r="Z33" s="32">
        <f>+IF(X33&lt;&gt;0,+(Y33/X33)*100,0)</f>
        <v>-10.192499562720425</v>
      </c>
      <c r="AA33" s="29">
        <f>SUM(AA6:AA32)</f>
        <v>48990397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35648553</v>
      </c>
      <c r="D35" s="20"/>
      <c r="E35" s="21">
        <v>38327473</v>
      </c>
      <c r="F35" s="22">
        <v>38327473</v>
      </c>
      <c r="G35" s="22">
        <v>3030193</v>
      </c>
      <c r="H35" s="22">
        <v>3005680</v>
      </c>
      <c r="I35" s="22">
        <v>2921379</v>
      </c>
      <c r="J35" s="22">
        <v>8957252</v>
      </c>
      <c r="K35" s="22">
        <v>3655499</v>
      </c>
      <c r="L35" s="22">
        <v>3506544</v>
      </c>
      <c r="M35" s="22">
        <v>3135131</v>
      </c>
      <c r="N35" s="22">
        <v>10297174</v>
      </c>
      <c r="O35" s="22">
        <v>3652863</v>
      </c>
      <c r="P35" s="22">
        <v>3306583</v>
      </c>
      <c r="Q35" s="22">
        <v>3491697</v>
      </c>
      <c r="R35" s="22">
        <v>10451143</v>
      </c>
      <c r="S35" s="22">
        <v>3426448</v>
      </c>
      <c r="T35" s="22">
        <v>3513289</v>
      </c>
      <c r="U35" s="22">
        <v>3659026</v>
      </c>
      <c r="V35" s="22">
        <v>10598763</v>
      </c>
      <c r="W35" s="22">
        <v>40304332</v>
      </c>
      <c r="X35" s="22">
        <v>38327473</v>
      </c>
      <c r="Y35" s="22">
        <v>1976859</v>
      </c>
      <c r="Z35" s="23">
        <v>5.1578119955886477</v>
      </c>
      <c r="AA35" s="20">
        <v>38327473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6846834</v>
      </c>
      <c r="D38" s="20"/>
      <c r="E38" s="21">
        <v>9062378</v>
      </c>
      <c r="F38" s="22">
        <v>9671253</v>
      </c>
      <c r="G38" s="22">
        <v>8304</v>
      </c>
      <c r="H38" s="22"/>
      <c r="I38" s="22">
        <v>34498</v>
      </c>
      <c r="J38" s="22">
        <v>42802</v>
      </c>
      <c r="K38" s="22">
        <v>404111</v>
      </c>
      <c r="L38" s="22">
        <v>384422</v>
      </c>
      <c r="M38" s="22">
        <v>3280</v>
      </c>
      <c r="N38" s="22">
        <v>791813</v>
      </c>
      <c r="O38" s="22">
        <v>8990</v>
      </c>
      <c r="P38" s="22">
        <v>71720</v>
      </c>
      <c r="Q38" s="22">
        <v>28756</v>
      </c>
      <c r="R38" s="22">
        <v>109466</v>
      </c>
      <c r="S38" s="22">
        <v>133590</v>
      </c>
      <c r="T38" s="22">
        <v>96374</v>
      </c>
      <c r="U38" s="22">
        <v>567328</v>
      </c>
      <c r="V38" s="22">
        <v>797292</v>
      </c>
      <c r="W38" s="22">
        <v>1741373</v>
      </c>
      <c r="X38" s="22">
        <v>9671253</v>
      </c>
      <c r="Y38" s="22">
        <v>-7929880</v>
      </c>
      <c r="Z38" s="23">
        <v>-81.994339306395986</v>
      </c>
      <c r="AA38" s="20">
        <v>9671253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24277507</v>
      </c>
      <c r="F39" s="22">
        <v>21000507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21000507</v>
      </c>
      <c r="Y39" s="22">
        <v>-21000507</v>
      </c>
      <c r="Z39" s="23">
        <v>-100</v>
      </c>
      <c r="AA39" s="20">
        <v>21000507</v>
      </c>
    </row>
    <row r="40" spans="1:27" x14ac:dyDescent="0.25">
      <c r="A40" s="19" t="s">
        <v>66</v>
      </c>
      <c r="B40" s="15" t="s">
        <v>32</v>
      </c>
      <c r="C40" s="20">
        <v>1491718</v>
      </c>
      <c r="D40" s="20"/>
      <c r="E40" s="21">
        <v>2208936</v>
      </c>
      <c r="F40" s="22">
        <v>2208936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2208936</v>
      </c>
      <c r="Y40" s="22">
        <v>-2208936</v>
      </c>
      <c r="Z40" s="23">
        <v>-100</v>
      </c>
      <c r="AA40" s="20">
        <v>2208936</v>
      </c>
    </row>
    <row r="41" spans="1:27" x14ac:dyDescent="0.25">
      <c r="A41" s="19" t="s">
        <v>40</v>
      </c>
      <c r="B41" s="15" t="s">
        <v>32</v>
      </c>
      <c r="C41" s="20">
        <v>74511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36390230</v>
      </c>
      <c r="D42" s="20"/>
      <c r="E42" s="21">
        <v>38606992</v>
      </c>
      <c r="F42" s="22">
        <v>38356992</v>
      </c>
      <c r="G42" s="22">
        <v>3044210</v>
      </c>
      <c r="H42" s="22">
        <v>3113872</v>
      </c>
      <c r="I42" s="22">
        <v>3102707</v>
      </c>
      <c r="J42" s="22">
        <v>9260789</v>
      </c>
      <c r="K42" s="22">
        <v>3105610</v>
      </c>
      <c r="L42" s="22">
        <v>3104777</v>
      </c>
      <c r="M42" s="22">
        <v>3099427</v>
      </c>
      <c r="N42" s="22">
        <v>9309814</v>
      </c>
      <c r="O42" s="22">
        <v>3185625</v>
      </c>
      <c r="P42" s="22">
        <v>3393463</v>
      </c>
      <c r="Q42" s="22">
        <v>5295545</v>
      </c>
      <c r="R42" s="22">
        <v>11874633</v>
      </c>
      <c r="S42" s="22">
        <v>3442804</v>
      </c>
      <c r="T42" s="22">
        <v>5327395</v>
      </c>
      <c r="U42" s="22">
        <v>4770754</v>
      </c>
      <c r="V42" s="22">
        <v>13540953</v>
      </c>
      <c r="W42" s="22">
        <v>43986189</v>
      </c>
      <c r="X42" s="22">
        <v>38356992</v>
      </c>
      <c r="Y42" s="22">
        <v>5629197</v>
      </c>
      <c r="Z42" s="23">
        <v>14.675804088078648</v>
      </c>
      <c r="AA42" s="20">
        <v>38356992</v>
      </c>
    </row>
    <row r="43" spans="1:27" x14ac:dyDescent="0.25">
      <c r="A43" s="19" t="s">
        <v>68</v>
      </c>
      <c r="B43" s="15" t="s">
        <v>32</v>
      </c>
      <c r="C43" s="20">
        <v>5110000</v>
      </c>
      <c r="D43" s="20"/>
      <c r="E43" s="21">
        <v>5011000</v>
      </c>
      <c r="F43" s="22">
        <v>5011000</v>
      </c>
      <c r="G43" s="22">
        <v>326461</v>
      </c>
      <c r="H43" s="22">
        <v>579610</v>
      </c>
      <c r="I43" s="22">
        <v>573780</v>
      </c>
      <c r="J43" s="22">
        <v>1479851</v>
      </c>
      <c r="K43" s="22">
        <v>1026540</v>
      </c>
      <c r="L43" s="22">
        <v>565250</v>
      </c>
      <c r="M43" s="22">
        <v>564740</v>
      </c>
      <c r="N43" s="22">
        <v>2156530</v>
      </c>
      <c r="O43" s="22">
        <v>1024870</v>
      </c>
      <c r="P43" s="22">
        <v>1016680</v>
      </c>
      <c r="Q43" s="22">
        <v>-666931</v>
      </c>
      <c r="R43" s="22">
        <v>1374619</v>
      </c>
      <c r="S43" s="22">
        <v>1017830</v>
      </c>
      <c r="T43" s="22">
        <v>-1017830</v>
      </c>
      <c r="U43" s="22"/>
      <c r="V43" s="22"/>
      <c r="W43" s="22">
        <v>5011000</v>
      </c>
      <c r="X43" s="22">
        <v>5011000</v>
      </c>
      <c r="Y43" s="22"/>
      <c r="Z43" s="23"/>
      <c r="AA43" s="20">
        <v>5011000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1294792</v>
      </c>
      <c r="D45" s="20"/>
      <c r="E45" s="21">
        <v>1298368</v>
      </c>
      <c r="F45" s="22">
        <v>949493</v>
      </c>
      <c r="G45" s="22">
        <v>32805</v>
      </c>
      <c r="H45" s="22">
        <v>397059</v>
      </c>
      <c r="I45" s="22">
        <v>50091</v>
      </c>
      <c r="J45" s="22">
        <v>479955</v>
      </c>
      <c r="K45" s="22">
        <v>64726</v>
      </c>
      <c r="L45" s="22">
        <v>61513</v>
      </c>
      <c r="M45" s="22">
        <v>41935</v>
      </c>
      <c r="N45" s="22">
        <v>168174</v>
      </c>
      <c r="O45" s="22">
        <v>44047</v>
      </c>
      <c r="P45" s="22">
        <v>44842</v>
      </c>
      <c r="Q45" s="22">
        <v>40910</v>
      </c>
      <c r="R45" s="22">
        <v>129799</v>
      </c>
      <c r="S45" s="22">
        <v>40897</v>
      </c>
      <c r="T45" s="22">
        <v>42002</v>
      </c>
      <c r="U45" s="22">
        <v>49656</v>
      </c>
      <c r="V45" s="22">
        <v>132555</v>
      </c>
      <c r="W45" s="22">
        <v>910483</v>
      </c>
      <c r="X45" s="22">
        <v>949493</v>
      </c>
      <c r="Y45" s="22">
        <v>-39010</v>
      </c>
      <c r="Z45" s="23">
        <v>-4.1085084355545538</v>
      </c>
      <c r="AA45" s="20">
        <v>949493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86856638</v>
      </c>
      <c r="D48" s="29">
        <f t="shared" ref="D48:Y48" si="1">SUM(D35:D47)</f>
        <v>0</v>
      </c>
      <c r="E48" s="30">
        <f t="shared" si="1"/>
        <v>118792654</v>
      </c>
      <c r="F48" s="31">
        <f t="shared" si="1"/>
        <v>115525654</v>
      </c>
      <c r="G48" s="31">
        <f t="shared" si="1"/>
        <v>6441973</v>
      </c>
      <c r="H48" s="31">
        <f t="shared" si="1"/>
        <v>7096221</v>
      </c>
      <c r="I48" s="31">
        <f t="shared" si="1"/>
        <v>6682455</v>
      </c>
      <c r="J48" s="31">
        <f t="shared" si="1"/>
        <v>20220649</v>
      </c>
      <c r="K48" s="31">
        <f t="shared" si="1"/>
        <v>8256486</v>
      </c>
      <c r="L48" s="31">
        <f t="shared" si="1"/>
        <v>7622506</v>
      </c>
      <c r="M48" s="31">
        <f t="shared" si="1"/>
        <v>6844513</v>
      </c>
      <c r="N48" s="31">
        <f t="shared" si="1"/>
        <v>22723505</v>
      </c>
      <c r="O48" s="31">
        <f t="shared" si="1"/>
        <v>7916395</v>
      </c>
      <c r="P48" s="31">
        <f t="shared" si="1"/>
        <v>7833288</v>
      </c>
      <c r="Q48" s="31">
        <f t="shared" si="1"/>
        <v>8189977</v>
      </c>
      <c r="R48" s="31">
        <f t="shared" si="1"/>
        <v>23939660</v>
      </c>
      <c r="S48" s="31">
        <f t="shared" si="1"/>
        <v>8061569</v>
      </c>
      <c r="T48" s="31">
        <f t="shared" si="1"/>
        <v>7961230</v>
      </c>
      <c r="U48" s="31">
        <f t="shared" si="1"/>
        <v>9046764</v>
      </c>
      <c r="V48" s="31">
        <f t="shared" si="1"/>
        <v>25069563</v>
      </c>
      <c r="W48" s="31">
        <f t="shared" si="1"/>
        <v>91953377</v>
      </c>
      <c r="X48" s="31">
        <f t="shared" si="1"/>
        <v>115525654</v>
      </c>
      <c r="Y48" s="31">
        <f t="shared" si="1"/>
        <v>-23572277</v>
      </c>
      <c r="Z48" s="32">
        <f>+IF(X48&lt;&gt;0,+(Y48/X48)*100,0)</f>
        <v>-20.40436576970168</v>
      </c>
      <c r="AA48" s="29">
        <f>SUM(AA35:AA47)</f>
        <v>115525654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-40799186</v>
      </c>
      <c r="D49" s="39">
        <f t="shared" si="2"/>
        <v>0</v>
      </c>
      <c r="E49" s="40">
        <f t="shared" si="2"/>
        <v>-69802257</v>
      </c>
      <c r="F49" s="41">
        <f t="shared" si="2"/>
        <v>-66535257</v>
      </c>
      <c r="G49" s="41">
        <f t="shared" si="2"/>
        <v>-2860580</v>
      </c>
      <c r="H49" s="41">
        <f t="shared" si="2"/>
        <v>-3312245</v>
      </c>
      <c r="I49" s="41">
        <f t="shared" si="2"/>
        <v>-2858804</v>
      </c>
      <c r="J49" s="41">
        <f t="shared" si="2"/>
        <v>-9031629</v>
      </c>
      <c r="K49" s="41">
        <f t="shared" si="2"/>
        <v>-4727111</v>
      </c>
      <c r="L49" s="41">
        <f t="shared" si="2"/>
        <v>-3839343</v>
      </c>
      <c r="M49" s="41">
        <f t="shared" si="2"/>
        <v>-3125343</v>
      </c>
      <c r="N49" s="41">
        <f t="shared" si="2"/>
        <v>-11691797</v>
      </c>
      <c r="O49" s="41">
        <f t="shared" si="2"/>
        <v>-4232619</v>
      </c>
      <c r="P49" s="41">
        <f t="shared" si="2"/>
        <v>-4111390</v>
      </c>
      <c r="Q49" s="41">
        <f t="shared" si="2"/>
        <v>-4668284</v>
      </c>
      <c r="R49" s="41">
        <f t="shared" si="2"/>
        <v>-13012293</v>
      </c>
      <c r="S49" s="41">
        <f t="shared" si="2"/>
        <v>-4364756</v>
      </c>
      <c r="T49" s="41">
        <f t="shared" si="2"/>
        <v>-4385252</v>
      </c>
      <c r="U49" s="41">
        <f t="shared" si="2"/>
        <v>-5470599</v>
      </c>
      <c r="V49" s="41">
        <f t="shared" si="2"/>
        <v>-14220607</v>
      </c>
      <c r="W49" s="41">
        <f t="shared" si="2"/>
        <v>-47956326</v>
      </c>
      <c r="X49" s="41">
        <f t="shared" si="2"/>
        <v>-66535257</v>
      </c>
      <c r="Y49" s="41">
        <f t="shared" si="2"/>
        <v>18578931</v>
      </c>
      <c r="Z49" s="42">
        <f>+IF(X49&lt;&gt;0,+(Y49/X49)*100,0)</f>
        <v>-27.923437644495756</v>
      </c>
      <c r="AA49" s="39">
        <f>+AA33-AA48</f>
        <v>-66535257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-40799186</v>
      </c>
      <c r="D52" s="48">
        <f t="shared" si="3"/>
        <v>0</v>
      </c>
      <c r="E52" s="49">
        <f t="shared" si="3"/>
        <v>-69802257</v>
      </c>
      <c r="F52" s="50">
        <f t="shared" si="3"/>
        <v>-66535257</v>
      </c>
      <c r="G52" s="50">
        <f t="shared" si="3"/>
        <v>-2860580</v>
      </c>
      <c r="H52" s="50">
        <f t="shared" si="3"/>
        <v>-3312245</v>
      </c>
      <c r="I52" s="50">
        <f t="shared" si="3"/>
        <v>-2858804</v>
      </c>
      <c r="J52" s="50">
        <f t="shared" si="3"/>
        <v>-9031629</v>
      </c>
      <c r="K52" s="50">
        <f t="shared" si="3"/>
        <v>-4727111</v>
      </c>
      <c r="L52" s="50">
        <f t="shared" si="3"/>
        <v>-3839343</v>
      </c>
      <c r="M52" s="50">
        <f t="shared" si="3"/>
        <v>-3125343</v>
      </c>
      <c r="N52" s="50">
        <f t="shared" si="3"/>
        <v>-11691797</v>
      </c>
      <c r="O52" s="50">
        <f t="shared" si="3"/>
        <v>-4232619</v>
      </c>
      <c r="P52" s="50">
        <f t="shared" si="3"/>
        <v>-4111390</v>
      </c>
      <c r="Q52" s="50">
        <f t="shared" si="3"/>
        <v>-4668284</v>
      </c>
      <c r="R52" s="50">
        <f t="shared" si="3"/>
        <v>-13012293</v>
      </c>
      <c r="S52" s="50">
        <f t="shared" si="3"/>
        <v>-4364756</v>
      </c>
      <c r="T52" s="50">
        <f t="shared" si="3"/>
        <v>-4385252</v>
      </c>
      <c r="U52" s="50">
        <f t="shared" si="3"/>
        <v>-5470599</v>
      </c>
      <c r="V52" s="50">
        <f t="shared" si="3"/>
        <v>-14220607</v>
      </c>
      <c r="W52" s="50">
        <f t="shared" si="3"/>
        <v>-47956326</v>
      </c>
      <c r="X52" s="50">
        <f t="shared" si="3"/>
        <v>-66535257</v>
      </c>
      <c r="Y52" s="50">
        <f t="shared" si="3"/>
        <v>18578931</v>
      </c>
      <c r="Z52" s="51">
        <f>+IF(X52&lt;&gt;0,+(Y52/X52)*100,0)</f>
        <v>-27.923437644495756</v>
      </c>
      <c r="AA52" s="48">
        <f>SUM(AA49:AA51)</f>
        <v>-66535257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-40799186</v>
      </c>
      <c r="D54" s="54">
        <f>+D52-D53</f>
        <v>0</v>
      </c>
      <c r="E54" s="55">
        <f t="shared" si="4"/>
        <v>-69802257</v>
      </c>
      <c r="F54" s="56">
        <f t="shared" si="4"/>
        <v>-66535257</v>
      </c>
      <c r="G54" s="56">
        <f t="shared" si="4"/>
        <v>-2860580</v>
      </c>
      <c r="H54" s="56">
        <f t="shared" si="4"/>
        <v>-3312245</v>
      </c>
      <c r="I54" s="56">
        <f t="shared" si="4"/>
        <v>-2858804</v>
      </c>
      <c r="J54" s="56">
        <f t="shared" si="4"/>
        <v>-9031629</v>
      </c>
      <c r="K54" s="56">
        <f t="shared" si="4"/>
        <v>-4727111</v>
      </c>
      <c r="L54" s="56">
        <f t="shared" si="4"/>
        <v>-3839343</v>
      </c>
      <c r="M54" s="56">
        <f t="shared" si="4"/>
        <v>-3125343</v>
      </c>
      <c r="N54" s="56">
        <f t="shared" si="4"/>
        <v>-11691797</v>
      </c>
      <c r="O54" s="56">
        <f t="shared" si="4"/>
        <v>-4232619</v>
      </c>
      <c r="P54" s="56">
        <f t="shared" si="4"/>
        <v>-4111390</v>
      </c>
      <c r="Q54" s="56">
        <f t="shared" si="4"/>
        <v>-4668284</v>
      </c>
      <c r="R54" s="56">
        <f t="shared" si="4"/>
        <v>-13012293</v>
      </c>
      <c r="S54" s="56">
        <f t="shared" si="4"/>
        <v>-4364756</v>
      </c>
      <c r="T54" s="56">
        <f t="shared" si="4"/>
        <v>-4385252</v>
      </c>
      <c r="U54" s="56">
        <f t="shared" si="4"/>
        <v>-5470599</v>
      </c>
      <c r="V54" s="56">
        <f t="shared" si="4"/>
        <v>-14220607</v>
      </c>
      <c r="W54" s="56">
        <f t="shared" si="4"/>
        <v>-47956326</v>
      </c>
      <c r="X54" s="56">
        <f t="shared" si="4"/>
        <v>-66535257</v>
      </c>
      <c r="Y54" s="56">
        <f t="shared" si="4"/>
        <v>18578931</v>
      </c>
      <c r="Z54" s="57">
        <f>+IF(X54&lt;&gt;0,+(Y54/X54)*100,0)</f>
        <v>-27.923437644495756</v>
      </c>
      <c r="AA54" s="54">
        <f>+AA52-AA53</f>
        <v>-66535257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-40799186</v>
      </c>
      <c r="D57" s="48">
        <f>SUM(D54:D56)</f>
        <v>0</v>
      </c>
      <c r="E57" s="49">
        <f t="shared" si="5"/>
        <v>-69802257</v>
      </c>
      <c r="F57" s="50">
        <f t="shared" si="5"/>
        <v>-66535257</v>
      </c>
      <c r="G57" s="50">
        <f t="shared" si="5"/>
        <v>-2860580</v>
      </c>
      <c r="H57" s="50">
        <f t="shared" si="5"/>
        <v>-3312245</v>
      </c>
      <c r="I57" s="50">
        <f t="shared" si="5"/>
        <v>-2858804</v>
      </c>
      <c r="J57" s="50">
        <f t="shared" si="5"/>
        <v>-9031629</v>
      </c>
      <c r="K57" s="50">
        <f t="shared" si="5"/>
        <v>-4727111</v>
      </c>
      <c r="L57" s="50">
        <f t="shared" si="5"/>
        <v>-3839343</v>
      </c>
      <c r="M57" s="50">
        <f t="shared" si="5"/>
        <v>-3125343</v>
      </c>
      <c r="N57" s="50">
        <f t="shared" si="5"/>
        <v>-11691797</v>
      </c>
      <c r="O57" s="50">
        <f t="shared" si="5"/>
        <v>-4232619</v>
      </c>
      <c r="P57" s="50">
        <f t="shared" si="5"/>
        <v>-4111390</v>
      </c>
      <c r="Q57" s="50">
        <f t="shared" si="5"/>
        <v>-4668284</v>
      </c>
      <c r="R57" s="50">
        <f t="shared" si="5"/>
        <v>-13012293</v>
      </c>
      <c r="S57" s="50">
        <f t="shared" si="5"/>
        <v>-4364756</v>
      </c>
      <c r="T57" s="50">
        <f t="shared" si="5"/>
        <v>-4385252</v>
      </c>
      <c r="U57" s="50">
        <f t="shared" si="5"/>
        <v>-5470599</v>
      </c>
      <c r="V57" s="50">
        <f t="shared" si="5"/>
        <v>-14220607</v>
      </c>
      <c r="W57" s="50">
        <f t="shared" si="5"/>
        <v>-47956326</v>
      </c>
      <c r="X57" s="50">
        <f t="shared" si="5"/>
        <v>-66535257</v>
      </c>
      <c r="Y57" s="50">
        <f t="shared" si="5"/>
        <v>18578931</v>
      </c>
      <c r="Z57" s="51">
        <f>+IF(X57&lt;&gt;0,+(Y57/X57)*100,0)</f>
        <v>-27.923437644495756</v>
      </c>
      <c r="AA57" s="48">
        <f>SUM(AA54:AA56)</f>
        <v>-66535257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-40799186</v>
      </c>
      <c r="D60" s="65">
        <f>SUM(D57:D59)</f>
        <v>0</v>
      </c>
      <c r="E60" s="66">
        <f t="shared" si="6"/>
        <v>-69802257</v>
      </c>
      <c r="F60" s="67">
        <f t="shared" si="6"/>
        <v>-66535257</v>
      </c>
      <c r="G60" s="67">
        <f t="shared" si="6"/>
        <v>-2860580</v>
      </c>
      <c r="H60" s="67">
        <f t="shared" si="6"/>
        <v>-3312245</v>
      </c>
      <c r="I60" s="67">
        <f t="shared" si="6"/>
        <v>-2858804</v>
      </c>
      <c r="J60" s="67">
        <f t="shared" si="6"/>
        <v>-9031629</v>
      </c>
      <c r="K60" s="67">
        <f t="shared" si="6"/>
        <v>-4727111</v>
      </c>
      <c r="L60" s="67">
        <f t="shared" si="6"/>
        <v>-3839343</v>
      </c>
      <c r="M60" s="67">
        <f t="shared" si="6"/>
        <v>-3125343</v>
      </c>
      <c r="N60" s="67">
        <f t="shared" si="6"/>
        <v>-11691797</v>
      </c>
      <c r="O60" s="67">
        <f t="shared" si="6"/>
        <v>-4232619</v>
      </c>
      <c r="P60" s="67">
        <f t="shared" si="6"/>
        <v>-4111390</v>
      </c>
      <c r="Q60" s="67">
        <f t="shared" si="6"/>
        <v>-4668284</v>
      </c>
      <c r="R60" s="67">
        <f t="shared" si="6"/>
        <v>-13012293</v>
      </c>
      <c r="S60" s="67">
        <f t="shared" si="6"/>
        <v>-4364756</v>
      </c>
      <c r="T60" s="67">
        <f t="shared" si="6"/>
        <v>-4385252</v>
      </c>
      <c r="U60" s="67">
        <f t="shared" si="6"/>
        <v>-5470599</v>
      </c>
      <c r="V60" s="67">
        <f t="shared" si="6"/>
        <v>-14220607</v>
      </c>
      <c r="W60" s="67">
        <f t="shared" si="6"/>
        <v>-47956326</v>
      </c>
      <c r="X60" s="67">
        <f t="shared" si="6"/>
        <v>-66535257</v>
      </c>
      <c r="Y60" s="67">
        <f t="shared" si="6"/>
        <v>18578931</v>
      </c>
      <c r="Z60" s="68">
        <f>+IF(X60&lt;&gt;0,+(Y60/X60)*100,0)</f>
        <v>-27.923437644495756</v>
      </c>
      <c r="AA60" s="65">
        <f>SUM(AA57:AA59)</f>
        <v>-66535257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20167208</v>
      </c>
      <c r="D9" s="20"/>
      <c r="E9" s="21">
        <v>18162225</v>
      </c>
      <c r="F9" s="22">
        <v>21914000</v>
      </c>
      <c r="G9" s="22">
        <v>1797647</v>
      </c>
      <c r="H9" s="22">
        <v>1748298</v>
      </c>
      <c r="I9" s="22">
        <v>1765092</v>
      </c>
      <c r="J9" s="22">
        <v>5311037</v>
      </c>
      <c r="K9" s="22">
        <v>1769445</v>
      </c>
      <c r="L9" s="22">
        <v>1778647</v>
      </c>
      <c r="M9" s="22">
        <v>1780792</v>
      </c>
      <c r="N9" s="22">
        <v>5328884</v>
      </c>
      <c r="O9" s="22">
        <v>1778773</v>
      </c>
      <c r="P9" s="22">
        <v>1780650</v>
      </c>
      <c r="Q9" s="22">
        <v>1778761</v>
      </c>
      <c r="R9" s="22">
        <v>5338184</v>
      </c>
      <c r="S9" s="22">
        <v>1776611</v>
      </c>
      <c r="T9" s="22">
        <v>1777037</v>
      </c>
      <c r="U9" s="22">
        <v>1761787</v>
      </c>
      <c r="V9" s="22">
        <v>5315435</v>
      </c>
      <c r="W9" s="22">
        <v>21293540</v>
      </c>
      <c r="X9" s="22">
        <v>21914000</v>
      </c>
      <c r="Y9" s="22">
        <v>-620460</v>
      </c>
      <c r="Z9" s="23">
        <v>-2.8313406954458338</v>
      </c>
      <c r="AA9" s="20">
        <v>21914000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8977274</v>
      </c>
      <c r="D13" s="20"/>
      <c r="E13" s="21">
        <v>12705615</v>
      </c>
      <c r="F13" s="22">
        <v>12705615</v>
      </c>
      <c r="G13" s="22">
        <v>848912</v>
      </c>
      <c r="H13" s="22">
        <v>852899</v>
      </c>
      <c r="I13" s="22">
        <v>858859</v>
      </c>
      <c r="J13" s="22">
        <v>2560670</v>
      </c>
      <c r="K13" s="22">
        <v>865155</v>
      </c>
      <c r="L13" s="22">
        <v>872204</v>
      </c>
      <c r="M13" s="22">
        <v>879263</v>
      </c>
      <c r="N13" s="22">
        <v>2616622</v>
      </c>
      <c r="O13" s="22">
        <v>885977</v>
      </c>
      <c r="P13" s="22">
        <v>893079</v>
      </c>
      <c r="Q13" s="22">
        <v>908600</v>
      </c>
      <c r="R13" s="22">
        <v>2687656</v>
      </c>
      <c r="S13" s="22">
        <v>609756</v>
      </c>
      <c r="T13" s="22">
        <v>915507</v>
      </c>
      <c r="U13" s="22"/>
      <c r="V13" s="22">
        <v>1525263</v>
      </c>
      <c r="W13" s="22">
        <v>9390211</v>
      </c>
      <c r="X13" s="22">
        <v>12705615</v>
      </c>
      <c r="Y13" s="22">
        <v>-3315404</v>
      </c>
      <c r="Z13" s="23">
        <v>-26.094006468793523</v>
      </c>
      <c r="AA13" s="20">
        <v>12705615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29144482</v>
      </c>
      <c r="D33" s="29">
        <f t="shared" ref="D33:Y33" si="0">SUM(D6:D32)</f>
        <v>0</v>
      </c>
      <c r="E33" s="30">
        <f t="shared" si="0"/>
        <v>30867840</v>
      </c>
      <c r="F33" s="31">
        <f t="shared" si="0"/>
        <v>34619615</v>
      </c>
      <c r="G33" s="31">
        <f t="shared" si="0"/>
        <v>2646559</v>
      </c>
      <c r="H33" s="31">
        <f t="shared" si="0"/>
        <v>2601197</v>
      </c>
      <c r="I33" s="31">
        <f t="shared" si="0"/>
        <v>2623951</v>
      </c>
      <c r="J33" s="31">
        <f t="shared" si="0"/>
        <v>7871707</v>
      </c>
      <c r="K33" s="31">
        <f t="shared" si="0"/>
        <v>2634600</v>
      </c>
      <c r="L33" s="31">
        <f t="shared" si="0"/>
        <v>2650851</v>
      </c>
      <c r="M33" s="31">
        <f t="shared" si="0"/>
        <v>2660055</v>
      </c>
      <c r="N33" s="31">
        <f t="shared" si="0"/>
        <v>7945506</v>
      </c>
      <c r="O33" s="31">
        <f t="shared" si="0"/>
        <v>2664750</v>
      </c>
      <c r="P33" s="31">
        <f t="shared" si="0"/>
        <v>2673729</v>
      </c>
      <c r="Q33" s="31">
        <f t="shared" si="0"/>
        <v>2687361</v>
      </c>
      <c r="R33" s="31">
        <f t="shared" si="0"/>
        <v>8025840</v>
      </c>
      <c r="S33" s="31">
        <f t="shared" si="0"/>
        <v>2386367</v>
      </c>
      <c r="T33" s="31">
        <f t="shared" si="0"/>
        <v>2692544</v>
      </c>
      <c r="U33" s="31">
        <f t="shared" si="0"/>
        <v>1761787</v>
      </c>
      <c r="V33" s="31">
        <f t="shared" si="0"/>
        <v>6840698</v>
      </c>
      <c r="W33" s="31">
        <f t="shared" si="0"/>
        <v>30683751</v>
      </c>
      <c r="X33" s="31">
        <f t="shared" si="0"/>
        <v>34619615</v>
      </c>
      <c r="Y33" s="31">
        <f t="shared" si="0"/>
        <v>-3935864</v>
      </c>
      <c r="Z33" s="32">
        <f>+IF(X33&lt;&gt;0,+(Y33/X33)*100,0)</f>
        <v>-11.368884373786363</v>
      </c>
      <c r="AA33" s="29">
        <f>SUM(AA6:AA32)</f>
        <v>34619615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1663127</v>
      </c>
      <c r="D38" s="20"/>
      <c r="E38" s="21">
        <v>341305</v>
      </c>
      <c r="F38" s="22">
        <v>341305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>
        <v>1030477</v>
      </c>
      <c r="V38" s="22">
        <v>1030477</v>
      </c>
      <c r="W38" s="22">
        <v>1030477</v>
      </c>
      <c r="X38" s="22">
        <v>341305</v>
      </c>
      <c r="Y38" s="22">
        <v>689172</v>
      </c>
      <c r="Z38" s="23">
        <v>201.92262053002446</v>
      </c>
      <c r="AA38" s="20">
        <v>341305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5215932</v>
      </c>
      <c r="F39" s="22">
        <v>5215932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5215932</v>
      </c>
      <c r="Y39" s="22">
        <v>-5215932</v>
      </c>
      <c r="Z39" s="23">
        <v>-100</v>
      </c>
      <c r="AA39" s="20">
        <v>5215932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2728394</v>
      </c>
      <c r="D42" s="20"/>
      <c r="E42" s="21">
        <v>2213052</v>
      </c>
      <c r="F42" s="22">
        <v>3213052</v>
      </c>
      <c r="G42" s="22">
        <v>596027</v>
      </c>
      <c r="H42" s="22"/>
      <c r="I42" s="22">
        <v>298013</v>
      </c>
      <c r="J42" s="22">
        <v>894040</v>
      </c>
      <c r="K42" s="22">
        <v>596517</v>
      </c>
      <c r="L42" s="22"/>
      <c r="M42" s="22"/>
      <c r="N42" s="22">
        <v>596517</v>
      </c>
      <c r="O42" s="22">
        <v>596027</v>
      </c>
      <c r="P42" s="22"/>
      <c r="Q42" s="22">
        <v>298013</v>
      </c>
      <c r="R42" s="22">
        <v>894040</v>
      </c>
      <c r="S42" s="22"/>
      <c r="T42" s="22">
        <v>596027</v>
      </c>
      <c r="U42" s="22">
        <v>596027</v>
      </c>
      <c r="V42" s="22">
        <v>1192054</v>
      </c>
      <c r="W42" s="22">
        <v>3576651</v>
      </c>
      <c r="X42" s="22">
        <v>3213052</v>
      </c>
      <c r="Y42" s="22">
        <v>363599</v>
      </c>
      <c r="Z42" s="23">
        <v>11.316312341038987</v>
      </c>
      <c r="AA42" s="20">
        <v>3213052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-10730993</v>
      </c>
      <c r="D45" s="20"/>
      <c r="E45" s="21">
        <v>2683953</v>
      </c>
      <c r="F45" s="22">
        <v>1963352</v>
      </c>
      <c r="G45" s="22"/>
      <c r="H45" s="22"/>
      <c r="I45" s="22">
        <v>69154</v>
      </c>
      <c r="J45" s="22">
        <v>69154</v>
      </c>
      <c r="K45" s="22">
        <v>227841</v>
      </c>
      <c r="L45" s="22">
        <v>446013</v>
      </c>
      <c r="M45" s="22">
        <v>205400</v>
      </c>
      <c r="N45" s="22">
        <v>879254</v>
      </c>
      <c r="O45" s="22">
        <v>490</v>
      </c>
      <c r="P45" s="22"/>
      <c r="Q45" s="22">
        <v>-175000</v>
      </c>
      <c r="R45" s="22">
        <v>-174510</v>
      </c>
      <c r="S45" s="22">
        <v>-33855</v>
      </c>
      <c r="T45" s="22">
        <v>104784</v>
      </c>
      <c r="U45" s="22">
        <v>467700</v>
      </c>
      <c r="V45" s="22">
        <v>538629</v>
      </c>
      <c r="W45" s="22">
        <v>1312527</v>
      </c>
      <c r="X45" s="22">
        <v>1963352</v>
      </c>
      <c r="Y45" s="22">
        <v>-650825</v>
      </c>
      <c r="Z45" s="23">
        <v>-33.148666158691867</v>
      </c>
      <c r="AA45" s="20">
        <v>1963352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-6339472</v>
      </c>
      <c r="D48" s="29">
        <f t="shared" ref="D48:Y48" si="1">SUM(D35:D47)</f>
        <v>0</v>
      </c>
      <c r="E48" s="30">
        <f t="shared" si="1"/>
        <v>10454242</v>
      </c>
      <c r="F48" s="31">
        <f t="shared" si="1"/>
        <v>10733641</v>
      </c>
      <c r="G48" s="31">
        <f t="shared" si="1"/>
        <v>596027</v>
      </c>
      <c r="H48" s="31">
        <f t="shared" si="1"/>
        <v>0</v>
      </c>
      <c r="I48" s="31">
        <f t="shared" si="1"/>
        <v>367167</v>
      </c>
      <c r="J48" s="31">
        <f t="shared" si="1"/>
        <v>963194</v>
      </c>
      <c r="K48" s="31">
        <f t="shared" si="1"/>
        <v>824358</v>
      </c>
      <c r="L48" s="31">
        <f t="shared" si="1"/>
        <v>446013</v>
      </c>
      <c r="M48" s="31">
        <f t="shared" si="1"/>
        <v>205400</v>
      </c>
      <c r="N48" s="31">
        <f t="shared" si="1"/>
        <v>1475771</v>
      </c>
      <c r="O48" s="31">
        <f t="shared" si="1"/>
        <v>596517</v>
      </c>
      <c r="P48" s="31">
        <f t="shared" si="1"/>
        <v>0</v>
      </c>
      <c r="Q48" s="31">
        <f t="shared" si="1"/>
        <v>123013</v>
      </c>
      <c r="R48" s="31">
        <f t="shared" si="1"/>
        <v>719530</v>
      </c>
      <c r="S48" s="31">
        <f t="shared" si="1"/>
        <v>-33855</v>
      </c>
      <c r="T48" s="31">
        <f t="shared" si="1"/>
        <v>700811</v>
      </c>
      <c r="U48" s="31">
        <f t="shared" si="1"/>
        <v>2094204</v>
      </c>
      <c r="V48" s="31">
        <f t="shared" si="1"/>
        <v>2761160</v>
      </c>
      <c r="W48" s="31">
        <f t="shared" si="1"/>
        <v>5919655</v>
      </c>
      <c r="X48" s="31">
        <f t="shared" si="1"/>
        <v>10733641</v>
      </c>
      <c r="Y48" s="31">
        <f t="shared" si="1"/>
        <v>-4813986</v>
      </c>
      <c r="Z48" s="32">
        <f>+IF(X48&lt;&gt;0,+(Y48/X48)*100,0)</f>
        <v>-44.849515648976897</v>
      </c>
      <c r="AA48" s="29">
        <f>SUM(AA35:AA47)</f>
        <v>10733641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35483954</v>
      </c>
      <c r="D49" s="39">
        <f t="shared" si="2"/>
        <v>0</v>
      </c>
      <c r="E49" s="40">
        <f t="shared" si="2"/>
        <v>20413598</v>
      </c>
      <c r="F49" s="41">
        <f t="shared" si="2"/>
        <v>23885974</v>
      </c>
      <c r="G49" s="41">
        <f t="shared" si="2"/>
        <v>2050532</v>
      </c>
      <c r="H49" s="41">
        <f t="shared" si="2"/>
        <v>2601197</v>
      </c>
      <c r="I49" s="41">
        <f t="shared" si="2"/>
        <v>2256784</v>
      </c>
      <c r="J49" s="41">
        <f t="shared" si="2"/>
        <v>6908513</v>
      </c>
      <c r="K49" s="41">
        <f t="shared" si="2"/>
        <v>1810242</v>
      </c>
      <c r="L49" s="41">
        <f t="shared" si="2"/>
        <v>2204838</v>
      </c>
      <c r="M49" s="41">
        <f t="shared" si="2"/>
        <v>2454655</v>
      </c>
      <c r="N49" s="41">
        <f t="shared" si="2"/>
        <v>6469735</v>
      </c>
      <c r="O49" s="41">
        <f t="shared" si="2"/>
        <v>2068233</v>
      </c>
      <c r="P49" s="41">
        <f t="shared" si="2"/>
        <v>2673729</v>
      </c>
      <c r="Q49" s="41">
        <f t="shared" si="2"/>
        <v>2564348</v>
      </c>
      <c r="R49" s="41">
        <f t="shared" si="2"/>
        <v>7306310</v>
      </c>
      <c r="S49" s="41">
        <f t="shared" si="2"/>
        <v>2420222</v>
      </c>
      <c r="T49" s="41">
        <f t="shared" si="2"/>
        <v>1991733</v>
      </c>
      <c r="U49" s="41">
        <f t="shared" si="2"/>
        <v>-332417</v>
      </c>
      <c r="V49" s="41">
        <f t="shared" si="2"/>
        <v>4079538</v>
      </c>
      <c r="W49" s="41">
        <f t="shared" si="2"/>
        <v>24764096</v>
      </c>
      <c r="X49" s="41">
        <f t="shared" si="2"/>
        <v>23885974</v>
      </c>
      <c r="Y49" s="41">
        <f t="shared" si="2"/>
        <v>878122</v>
      </c>
      <c r="Z49" s="42">
        <f>+IF(X49&lt;&gt;0,+(Y49/X49)*100,0)</f>
        <v>3.6763081128699215</v>
      </c>
      <c r="AA49" s="39">
        <f>+AA33-AA48</f>
        <v>23885974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35483954</v>
      </c>
      <c r="D52" s="48">
        <f t="shared" si="3"/>
        <v>0</v>
      </c>
      <c r="E52" s="49">
        <f t="shared" si="3"/>
        <v>20413598</v>
      </c>
      <c r="F52" s="50">
        <f t="shared" si="3"/>
        <v>23885974</v>
      </c>
      <c r="G52" s="50">
        <f t="shared" si="3"/>
        <v>2050532</v>
      </c>
      <c r="H52" s="50">
        <f t="shared" si="3"/>
        <v>2601197</v>
      </c>
      <c r="I52" s="50">
        <f t="shared" si="3"/>
        <v>2256784</v>
      </c>
      <c r="J52" s="50">
        <f t="shared" si="3"/>
        <v>6908513</v>
      </c>
      <c r="K52" s="50">
        <f t="shared" si="3"/>
        <v>1810242</v>
      </c>
      <c r="L52" s="50">
        <f t="shared" si="3"/>
        <v>2204838</v>
      </c>
      <c r="M52" s="50">
        <f t="shared" si="3"/>
        <v>2454655</v>
      </c>
      <c r="N52" s="50">
        <f t="shared" si="3"/>
        <v>6469735</v>
      </c>
      <c r="O52" s="50">
        <f t="shared" si="3"/>
        <v>2068233</v>
      </c>
      <c r="P52" s="50">
        <f t="shared" si="3"/>
        <v>2673729</v>
      </c>
      <c r="Q52" s="50">
        <f t="shared" si="3"/>
        <v>2564348</v>
      </c>
      <c r="R52" s="50">
        <f t="shared" si="3"/>
        <v>7306310</v>
      </c>
      <c r="S52" s="50">
        <f t="shared" si="3"/>
        <v>2420222</v>
      </c>
      <c r="T52" s="50">
        <f t="shared" si="3"/>
        <v>1991733</v>
      </c>
      <c r="U52" s="50">
        <f t="shared" si="3"/>
        <v>-332417</v>
      </c>
      <c r="V52" s="50">
        <f t="shared" si="3"/>
        <v>4079538</v>
      </c>
      <c r="W52" s="50">
        <f t="shared" si="3"/>
        <v>24764096</v>
      </c>
      <c r="X52" s="50">
        <f t="shared" si="3"/>
        <v>23885974</v>
      </c>
      <c r="Y52" s="50">
        <f t="shared" si="3"/>
        <v>878122</v>
      </c>
      <c r="Z52" s="51">
        <f>+IF(X52&lt;&gt;0,+(Y52/X52)*100,0)</f>
        <v>3.6763081128699215</v>
      </c>
      <c r="AA52" s="48">
        <f>SUM(AA49:AA51)</f>
        <v>23885974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35483954</v>
      </c>
      <c r="D54" s="54">
        <f>+D52-D53</f>
        <v>0</v>
      </c>
      <c r="E54" s="55">
        <f t="shared" si="4"/>
        <v>20413598</v>
      </c>
      <c r="F54" s="56">
        <f t="shared" si="4"/>
        <v>23885974</v>
      </c>
      <c r="G54" s="56">
        <f t="shared" si="4"/>
        <v>2050532</v>
      </c>
      <c r="H54" s="56">
        <f t="shared" si="4"/>
        <v>2601197</v>
      </c>
      <c r="I54" s="56">
        <f t="shared" si="4"/>
        <v>2256784</v>
      </c>
      <c r="J54" s="56">
        <f t="shared" si="4"/>
        <v>6908513</v>
      </c>
      <c r="K54" s="56">
        <f t="shared" si="4"/>
        <v>1810242</v>
      </c>
      <c r="L54" s="56">
        <f t="shared" si="4"/>
        <v>2204838</v>
      </c>
      <c r="M54" s="56">
        <f t="shared" si="4"/>
        <v>2454655</v>
      </c>
      <c r="N54" s="56">
        <f t="shared" si="4"/>
        <v>6469735</v>
      </c>
      <c r="O54" s="56">
        <f t="shared" si="4"/>
        <v>2068233</v>
      </c>
      <c r="P54" s="56">
        <f t="shared" si="4"/>
        <v>2673729</v>
      </c>
      <c r="Q54" s="56">
        <f t="shared" si="4"/>
        <v>2564348</v>
      </c>
      <c r="R54" s="56">
        <f t="shared" si="4"/>
        <v>7306310</v>
      </c>
      <c r="S54" s="56">
        <f t="shared" si="4"/>
        <v>2420222</v>
      </c>
      <c r="T54" s="56">
        <f t="shared" si="4"/>
        <v>1991733</v>
      </c>
      <c r="U54" s="56">
        <f t="shared" si="4"/>
        <v>-332417</v>
      </c>
      <c r="V54" s="56">
        <f t="shared" si="4"/>
        <v>4079538</v>
      </c>
      <c r="W54" s="56">
        <f t="shared" si="4"/>
        <v>24764096</v>
      </c>
      <c r="X54" s="56">
        <f t="shared" si="4"/>
        <v>23885974</v>
      </c>
      <c r="Y54" s="56">
        <f t="shared" si="4"/>
        <v>878122</v>
      </c>
      <c r="Z54" s="57">
        <f>+IF(X54&lt;&gt;0,+(Y54/X54)*100,0)</f>
        <v>3.6763081128699215</v>
      </c>
      <c r="AA54" s="54">
        <f>+AA52-AA53</f>
        <v>23885974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35483954</v>
      </c>
      <c r="D57" s="48">
        <f>SUM(D54:D56)</f>
        <v>0</v>
      </c>
      <c r="E57" s="49">
        <f t="shared" si="5"/>
        <v>20413598</v>
      </c>
      <c r="F57" s="50">
        <f t="shared" si="5"/>
        <v>23885974</v>
      </c>
      <c r="G57" s="50">
        <f t="shared" si="5"/>
        <v>2050532</v>
      </c>
      <c r="H57" s="50">
        <f t="shared" si="5"/>
        <v>2601197</v>
      </c>
      <c r="I57" s="50">
        <f t="shared" si="5"/>
        <v>2256784</v>
      </c>
      <c r="J57" s="50">
        <f t="shared" si="5"/>
        <v>6908513</v>
      </c>
      <c r="K57" s="50">
        <f t="shared" si="5"/>
        <v>1810242</v>
      </c>
      <c r="L57" s="50">
        <f t="shared" si="5"/>
        <v>2204838</v>
      </c>
      <c r="M57" s="50">
        <f t="shared" si="5"/>
        <v>2454655</v>
      </c>
      <c r="N57" s="50">
        <f t="shared" si="5"/>
        <v>6469735</v>
      </c>
      <c r="O57" s="50">
        <f t="shared" si="5"/>
        <v>2068233</v>
      </c>
      <c r="P57" s="50">
        <f t="shared" si="5"/>
        <v>2673729</v>
      </c>
      <c r="Q57" s="50">
        <f t="shared" si="5"/>
        <v>2564348</v>
      </c>
      <c r="R57" s="50">
        <f t="shared" si="5"/>
        <v>7306310</v>
      </c>
      <c r="S57" s="50">
        <f t="shared" si="5"/>
        <v>2420222</v>
      </c>
      <c r="T57" s="50">
        <f t="shared" si="5"/>
        <v>1991733</v>
      </c>
      <c r="U57" s="50">
        <f t="shared" si="5"/>
        <v>-332417</v>
      </c>
      <c r="V57" s="50">
        <f t="shared" si="5"/>
        <v>4079538</v>
      </c>
      <c r="W57" s="50">
        <f t="shared" si="5"/>
        <v>24764096</v>
      </c>
      <c r="X57" s="50">
        <f t="shared" si="5"/>
        <v>23885974</v>
      </c>
      <c r="Y57" s="50">
        <f t="shared" si="5"/>
        <v>878122</v>
      </c>
      <c r="Z57" s="51">
        <f>+IF(X57&lt;&gt;0,+(Y57/X57)*100,0)</f>
        <v>3.6763081128699215</v>
      </c>
      <c r="AA57" s="48">
        <f>SUM(AA54:AA56)</f>
        <v>23885974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35483954</v>
      </c>
      <c r="D60" s="65">
        <f>SUM(D57:D59)</f>
        <v>0</v>
      </c>
      <c r="E60" s="66">
        <f t="shared" si="6"/>
        <v>20413598</v>
      </c>
      <c r="F60" s="67">
        <f t="shared" si="6"/>
        <v>23885974</v>
      </c>
      <c r="G60" s="67">
        <f t="shared" si="6"/>
        <v>2050532</v>
      </c>
      <c r="H60" s="67">
        <f t="shared" si="6"/>
        <v>2601197</v>
      </c>
      <c r="I60" s="67">
        <f t="shared" si="6"/>
        <v>2256784</v>
      </c>
      <c r="J60" s="67">
        <f t="shared" si="6"/>
        <v>6908513</v>
      </c>
      <c r="K60" s="67">
        <f t="shared" si="6"/>
        <v>1810242</v>
      </c>
      <c r="L60" s="67">
        <f t="shared" si="6"/>
        <v>2204838</v>
      </c>
      <c r="M60" s="67">
        <f t="shared" si="6"/>
        <v>2454655</v>
      </c>
      <c r="N60" s="67">
        <f t="shared" si="6"/>
        <v>6469735</v>
      </c>
      <c r="O60" s="67">
        <f t="shared" si="6"/>
        <v>2068233</v>
      </c>
      <c r="P60" s="67">
        <f t="shared" si="6"/>
        <v>2673729</v>
      </c>
      <c r="Q60" s="67">
        <f t="shared" si="6"/>
        <v>2564348</v>
      </c>
      <c r="R60" s="67">
        <f t="shared" si="6"/>
        <v>7306310</v>
      </c>
      <c r="S60" s="67">
        <f t="shared" si="6"/>
        <v>2420222</v>
      </c>
      <c r="T60" s="67">
        <f t="shared" si="6"/>
        <v>1991733</v>
      </c>
      <c r="U60" s="67">
        <f t="shared" si="6"/>
        <v>-332417</v>
      </c>
      <c r="V60" s="67">
        <f t="shared" si="6"/>
        <v>4079538</v>
      </c>
      <c r="W60" s="67">
        <f t="shared" si="6"/>
        <v>24764096</v>
      </c>
      <c r="X60" s="67">
        <f t="shared" si="6"/>
        <v>23885974</v>
      </c>
      <c r="Y60" s="67">
        <f t="shared" si="6"/>
        <v>878122</v>
      </c>
      <c r="Z60" s="68">
        <f>+IF(X60&lt;&gt;0,+(Y60/X60)*100,0)</f>
        <v>3.6763081128699215</v>
      </c>
      <c r="AA60" s="65">
        <f>SUM(AA57:AA59)</f>
        <v>23885974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5385733</v>
      </c>
      <c r="D9" s="20"/>
      <c r="E9" s="21">
        <v>5550000</v>
      </c>
      <c r="F9" s="22">
        <v>5850000</v>
      </c>
      <c r="G9" s="22">
        <v>505988</v>
      </c>
      <c r="H9" s="22">
        <v>481464</v>
      </c>
      <c r="I9" s="22">
        <v>461861</v>
      </c>
      <c r="J9" s="22">
        <v>1449313</v>
      </c>
      <c r="K9" s="22">
        <v>478678</v>
      </c>
      <c r="L9" s="22">
        <v>508878</v>
      </c>
      <c r="M9" s="22">
        <v>474559</v>
      </c>
      <c r="N9" s="22">
        <v>1462115</v>
      </c>
      <c r="O9" s="22">
        <v>495413</v>
      </c>
      <c r="P9" s="22">
        <v>500929</v>
      </c>
      <c r="Q9" s="22">
        <v>408959</v>
      </c>
      <c r="R9" s="22">
        <v>1405301</v>
      </c>
      <c r="S9" s="22">
        <v>450187</v>
      </c>
      <c r="T9" s="22">
        <v>481612</v>
      </c>
      <c r="U9" s="22">
        <v>458810</v>
      </c>
      <c r="V9" s="22">
        <v>1390609</v>
      </c>
      <c r="W9" s="22">
        <v>5707338</v>
      </c>
      <c r="X9" s="22">
        <v>5850000</v>
      </c>
      <c r="Y9" s="22">
        <v>-142662</v>
      </c>
      <c r="Z9" s="23">
        <v>-2.4386666666666668</v>
      </c>
      <c r="AA9" s="20">
        <v>5850000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500</v>
      </c>
      <c r="G13" s="22"/>
      <c r="H13" s="22"/>
      <c r="I13" s="22"/>
      <c r="J13" s="22"/>
      <c r="K13" s="22"/>
      <c r="L13" s="22">
        <v>-211</v>
      </c>
      <c r="M13" s="22">
        <v>-2</v>
      </c>
      <c r="N13" s="22">
        <v>-213</v>
      </c>
      <c r="O13" s="22"/>
      <c r="P13" s="22"/>
      <c r="Q13" s="22"/>
      <c r="R13" s="22"/>
      <c r="S13" s="22"/>
      <c r="T13" s="22"/>
      <c r="U13" s="22"/>
      <c r="V13" s="22"/>
      <c r="W13" s="22">
        <v>-213</v>
      </c>
      <c r="X13" s="22">
        <v>500</v>
      </c>
      <c r="Y13" s="22">
        <v>-713</v>
      </c>
      <c r="Z13" s="23">
        <v>-142.6</v>
      </c>
      <c r="AA13" s="20">
        <v>500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>
        <v>-18</v>
      </c>
      <c r="Q17" s="22"/>
      <c r="R17" s="22">
        <v>-18</v>
      </c>
      <c r="S17" s="22"/>
      <c r="T17" s="22">
        <v>-79</v>
      </c>
      <c r="U17" s="22">
        <v>-72</v>
      </c>
      <c r="V17" s="22">
        <v>-151</v>
      </c>
      <c r="W17" s="22">
        <v>-169</v>
      </c>
      <c r="X17" s="22"/>
      <c r="Y17" s="22">
        <v>-169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5385733</v>
      </c>
      <c r="D33" s="29">
        <f t="shared" ref="D33:Y33" si="0">SUM(D6:D32)</f>
        <v>0</v>
      </c>
      <c r="E33" s="30">
        <f t="shared" si="0"/>
        <v>5550000</v>
      </c>
      <c r="F33" s="31">
        <f t="shared" si="0"/>
        <v>5850500</v>
      </c>
      <c r="G33" s="31">
        <f t="shared" si="0"/>
        <v>505988</v>
      </c>
      <c r="H33" s="31">
        <f t="shared" si="0"/>
        <v>481464</v>
      </c>
      <c r="I33" s="31">
        <f t="shared" si="0"/>
        <v>461861</v>
      </c>
      <c r="J33" s="31">
        <f t="shared" si="0"/>
        <v>1449313</v>
      </c>
      <c r="K33" s="31">
        <f t="shared" si="0"/>
        <v>478678</v>
      </c>
      <c r="L33" s="31">
        <f t="shared" si="0"/>
        <v>508667</v>
      </c>
      <c r="M33" s="31">
        <f t="shared" si="0"/>
        <v>474557</v>
      </c>
      <c r="N33" s="31">
        <f t="shared" si="0"/>
        <v>1461902</v>
      </c>
      <c r="O33" s="31">
        <f t="shared" si="0"/>
        <v>495413</v>
      </c>
      <c r="P33" s="31">
        <f t="shared" si="0"/>
        <v>500911</v>
      </c>
      <c r="Q33" s="31">
        <f t="shared" si="0"/>
        <v>408959</v>
      </c>
      <c r="R33" s="31">
        <f t="shared" si="0"/>
        <v>1405283</v>
      </c>
      <c r="S33" s="31">
        <f t="shared" si="0"/>
        <v>450187</v>
      </c>
      <c r="T33" s="31">
        <f t="shared" si="0"/>
        <v>481533</v>
      </c>
      <c r="U33" s="31">
        <f t="shared" si="0"/>
        <v>458738</v>
      </c>
      <c r="V33" s="31">
        <f t="shared" si="0"/>
        <v>1390458</v>
      </c>
      <c r="W33" s="31">
        <f t="shared" si="0"/>
        <v>5706956</v>
      </c>
      <c r="X33" s="31">
        <f t="shared" si="0"/>
        <v>5850500</v>
      </c>
      <c r="Y33" s="31">
        <f t="shared" si="0"/>
        <v>-143544</v>
      </c>
      <c r="Z33" s="32">
        <f>+IF(X33&lt;&gt;0,+(Y33/X33)*100,0)</f>
        <v>-2.4535338859926501</v>
      </c>
      <c r="AA33" s="29">
        <f>SUM(AA6:AA32)</f>
        <v>5850500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1319560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8546413</v>
      </c>
      <c r="D45" s="20"/>
      <c r="E45" s="21">
        <v>9900000</v>
      </c>
      <c r="F45" s="22">
        <v>9950000</v>
      </c>
      <c r="G45" s="22">
        <v>699158</v>
      </c>
      <c r="H45" s="22">
        <v>699158</v>
      </c>
      <c r="I45" s="22">
        <v>699157</v>
      </c>
      <c r="J45" s="22">
        <v>2097473</v>
      </c>
      <c r="K45" s="22">
        <v>1398315</v>
      </c>
      <c r="L45" s="22">
        <v>699158</v>
      </c>
      <c r="M45" s="22">
        <v>819762</v>
      </c>
      <c r="N45" s="22">
        <v>2917235</v>
      </c>
      <c r="O45" s="22">
        <v>819762</v>
      </c>
      <c r="P45" s="22">
        <v>819762</v>
      </c>
      <c r="Q45" s="22">
        <v>819762</v>
      </c>
      <c r="R45" s="22">
        <v>2459286</v>
      </c>
      <c r="S45" s="22">
        <v>819762</v>
      </c>
      <c r="T45" s="22">
        <v>819762</v>
      </c>
      <c r="U45" s="22">
        <v>819762</v>
      </c>
      <c r="V45" s="22">
        <v>2459286</v>
      </c>
      <c r="W45" s="22">
        <v>9933280</v>
      </c>
      <c r="X45" s="22">
        <v>9950000</v>
      </c>
      <c r="Y45" s="22">
        <v>-16720</v>
      </c>
      <c r="Z45" s="23">
        <v>-0.16804020100502512</v>
      </c>
      <c r="AA45" s="20">
        <v>9950000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8546413</v>
      </c>
      <c r="D48" s="29">
        <f t="shared" ref="D48:Y48" si="1">SUM(D35:D47)</f>
        <v>0</v>
      </c>
      <c r="E48" s="30">
        <f t="shared" si="1"/>
        <v>11219560</v>
      </c>
      <c r="F48" s="31">
        <f t="shared" si="1"/>
        <v>9950000</v>
      </c>
      <c r="G48" s="31">
        <f t="shared" si="1"/>
        <v>699158</v>
      </c>
      <c r="H48" s="31">
        <f t="shared" si="1"/>
        <v>699158</v>
      </c>
      <c r="I48" s="31">
        <f t="shared" si="1"/>
        <v>699157</v>
      </c>
      <c r="J48" s="31">
        <f t="shared" si="1"/>
        <v>2097473</v>
      </c>
      <c r="K48" s="31">
        <f t="shared" si="1"/>
        <v>1398315</v>
      </c>
      <c r="L48" s="31">
        <f t="shared" si="1"/>
        <v>699158</v>
      </c>
      <c r="M48" s="31">
        <f t="shared" si="1"/>
        <v>819762</v>
      </c>
      <c r="N48" s="31">
        <f t="shared" si="1"/>
        <v>2917235</v>
      </c>
      <c r="O48" s="31">
        <f t="shared" si="1"/>
        <v>819762</v>
      </c>
      <c r="P48" s="31">
        <f t="shared" si="1"/>
        <v>819762</v>
      </c>
      <c r="Q48" s="31">
        <f t="shared" si="1"/>
        <v>819762</v>
      </c>
      <c r="R48" s="31">
        <f t="shared" si="1"/>
        <v>2459286</v>
      </c>
      <c r="S48" s="31">
        <f t="shared" si="1"/>
        <v>819762</v>
      </c>
      <c r="T48" s="31">
        <f t="shared" si="1"/>
        <v>819762</v>
      </c>
      <c r="U48" s="31">
        <f t="shared" si="1"/>
        <v>819762</v>
      </c>
      <c r="V48" s="31">
        <f t="shared" si="1"/>
        <v>2459286</v>
      </c>
      <c r="W48" s="31">
        <f t="shared" si="1"/>
        <v>9933280</v>
      </c>
      <c r="X48" s="31">
        <f t="shared" si="1"/>
        <v>9950000</v>
      </c>
      <c r="Y48" s="31">
        <f t="shared" si="1"/>
        <v>-16720</v>
      </c>
      <c r="Z48" s="32">
        <f>+IF(X48&lt;&gt;0,+(Y48/X48)*100,0)</f>
        <v>-0.16804020100502512</v>
      </c>
      <c r="AA48" s="29">
        <f>SUM(AA35:AA47)</f>
        <v>9950000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-3160680</v>
      </c>
      <c r="D49" s="39">
        <f t="shared" si="2"/>
        <v>0</v>
      </c>
      <c r="E49" s="40">
        <f t="shared" si="2"/>
        <v>-5669560</v>
      </c>
      <c r="F49" s="41">
        <f t="shared" si="2"/>
        <v>-4099500</v>
      </c>
      <c r="G49" s="41">
        <f t="shared" si="2"/>
        <v>-193170</v>
      </c>
      <c r="H49" s="41">
        <f t="shared" si="2"/>
        <v>-217694</v>
      </c>
      <c r="I49" s="41">
        <f t="shared" si="2"/>
        <v>-237296</v>
      </c>
      <c r="J49" s="41">
        <f t="shared" si="2"/>
        <v>-648160</v>
      </c>
      <c r="K49" s="41">
        <f t="shared" si="2"/>
        <v>-919637</v>
      </c>
      <c r="L49" s="41">
        <f t="shared" si="2"/>
        <v>-190491</v>
      </c>
      <c r="M49" s="41">
        <f t="shared" si="2"/>
        <v>-345205</v>
      </c>
      <c r="N49" s="41">
        <f t="shared" si="2"/>
        <v>-1455333</v>
      </c>
      <c r="O49" s="41">
        <f t="shared" si="2"/>
        <v>-324349</v>
      </c>
      <c r="P49" s="41">
        <f t="shared" si="2"/>
        <v>-318851</v>
      </c>
      <c r="Q49" s="41">
        <f t="shared" si="2"/>
        <v>-410803</v>
      </c>
      <c r="R49" s="41">
        <f t="shared" si="2"/>
        <v>-1054003</v>
      </c>
      <c r="S49" s="41">
        <f t="shared" si="2"/>
        <v>-369575</v>
      </c>
      <c r="T49" s="41">
        <f t="shared" si="2"/>
        <v>-338229</v>
      </c>
      <c r="U49" s="41">
        <f t="shared" si="2"/>
        <v>-361024</v>
      </c>
      <c r="V49" s="41">
        <f t="shared" si="2"/>
        <v>-1068828</v>
      </c>
      <c r="W49" s="41">
        <f t="shared" si="2"/>
        <v>-4226324</v>
      </c>
      <c r="X49" s="41">
        <f t="shared" si="2"/>
        <v>-4099500</v>
      </c>
      <c r="Y49" s="41">
        <f t="shared" si="2"/>
        <v>-126824</v>
      </c>
      <c r="Z49" s="42">
        <f>+IF(X49&lt;&gt;0,+(Y49/X49)*100,0)</f>
        <v>3.093645566532504</v>
      </c>
      <c r="AA49" s="39">
        <f>+AA33-AA48</f>
        <v>-4099500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-3160680</v>
      </c>
      <c r="D52" s="48">
        <f t="shared" si="3"/>
        <v>0</v>
      </c>
      <c r="E52" s="49">
        <f t="shared" si="3"/>
        <v>-5669560</v>
      </c>
      <c r="F52" s="50">
        <f t="shared" si="3"/>
        <v>-4099500</v>
      </c>
      <c r="G52" s="50">
        <f t="shared" si="3"/>
        <v>-193170</v>
      </c>
      <c r="H52" s="50">
        <f t="shared" si="3"/>
        <v>-217694</v>
      </c>
      <c r="I52" s="50">
        <f t="shared" si="3"/>
        <v>-237296</v>
      </c>
      <c r="J52" s="50">
        <f t="shared" si="3"/>
        <v>-648160</v>
      </c>
      <c r="K52" s="50">
        <f t="shared" si="3"/>
        <v>-919637</v>
      </c>
      <c r="L52" s="50">
        <f t="shared" si="3"/>
        <v>-190491</v>
      </c>
      <c r="M52" s="50">
        <f t="shared" si="3"/>
        <v>-345205</v>
      </c>
      <c r="N52" s="50">
        <f t="shared" si="3"/>
        <v>-1455333</v>
      </c>
      <c r="O52" s="50">
        <f t="shared" si="3"/>
        <v>-324349</v>
      </c>
      <c r="P52" s="50">
        <f t="shared" si="3"/>
        <v>-318851</v>
      </c>
      <c r="Q52" s="50">
        <f t="shared" si="3"/>
        <v>-410803</v>
      </c>
      <c r="R52" s="50">
        <f t="shared" si="3"/>
        <v>-1054003</v>
      </c>
      <c r="S52" s="50">
        <f t="shared" si="3"/>
        <v>-369575</v>
      </c>
      <c r="T52" s="50">
        <f t="shared" si="3"/>
        <v>-338229</v>
      </c>
      <c r="U52" s="50">
        <f t="shared" si="3"/>
        <v>-361024</v>
      </c>
      <c r="V52" s="50">
        <f t="shared" si="3"/>
        <v>-1068828</v>
      </c>
      <c r="W52" s="50">
        <f t="shared" si="3"/>
        <v>-4226324</v>
      </c>
      <c r="X52" s="50">
        <f t="shared" si="3"/>
        <v>-4099500</v>
      </c>
      <c r="Y52" s="50">
        <f t="shared" si="3"/>
        <v>-126824</v>
      </c>
      <c r="Z52" s="51">
        <f>+IF(X52&lt;&gt;0,+(Y52/X52)*100,0)</f>
        <v>3.093645566532504</v>
      </c>
      <c r="AA52" s="48">
        <f>SUM(AA49:AA51)</f>
        <v>-4099500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-3160680</v>
      </c>
      <c r="D54" s="54">
        <f>+D52-D53</f>
        <v>0</v>
      </c>
      <c r="E54" s="55">
        <f t="shared" si="4"/>
        <v>-5669560</v>
      </c>
      <c r="F54" s="56">
        <f t="shared" si="4"/>
        <v>-4099500</v>
      </c>
      <c r="G54" s="56">
        <f t="shared" si="4"/>
        <v>-193170</v>
      </c>
      <c r="H54" s="56">
        <f t="shared" si="4"/>
        <v>-217694</v>
      </c>
      <c r="I54" s="56">
        <f t="shared" si="4"/>
        <v>-237296</v>
      </c>
      <c r="J54" s="56">
        <f t="shared" si="4"/>
        <v>-648160</v>
      </c>
      <c r="K54" s="56">
        <f t="shared" si="4"/>
        <v>-919637</v>
      </c>
      <c r="L54" s="56">
        <f t="shared" si="4"/>
        <v>-190491</v>
      </c>
      <c r="M54" s="56">
        <f t="shared" si="4"/>
        <v>-345205</v>
      </c>
      <c r="N54" s="56">
        <f t="shared" si="4"/>
        <v>-1455333</v>
      </c>
      <c r="O54" s="56">
        <f t="shared" si="4"/>
        <v>-324349</v>
      </c>
      <c r="P54" s="56">
        <f t="shared" si="4"/>
        <v>-318851</v>
      </c>
      <c r="Q54" s="56">
        <f t="shared" si="4"/>
        <v>-410803</v>
      </c>
      <c r="R54" s="56">
        <f t="shared" si="4"/>
        <v>-1054003</v>
      </c>
      <c r="S54" s="56">
        <f t="shared" si="4"/>
        <v>-369575</v>
      </c>
      <c r="T54" s="56">
        <f t="shared" si="4"/>
        <v>-338229</v>
      </c>
      <c r="U54" s="56">
        <f t="shared" si="4"/>
        <v>-361024</v>
      </c>
      <c r="V54" s="56">
        <f t="shared" si="4"/>
        <v>-1068828</v>
      </c>
      <c r="W54" s="56">
        <f t="shared" si="4"/>
        <v>-4226324</v>
      </c>
      <c r="X54" s="56">
        <f t="shared" si="4"/>
        <v>-4099500</v>
      </c>
      <c r="Y54" s="56">
        <f t="shared" si="4"/>
        <v>-126824</v>
      </c>
      <c r="Z54" s="57">
        <f>+IF(X54&lt;&gt;0,+(Y54/X54)*100,0)</f>
        <v>3.093645566532504</v>
      </c>
      <c r="AA54" s="54">
        <f>+AA52-AA53</f>
        <v>-4099500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-3160680</v>
      </c>
      <c r="D57" s="48">
        <f>SUM(D54:D56)</f>
        <v>0</v>
      </c>
      <c r="E57" s="49">
        <f t="shared" si="5"/>
        <v>-5669560</v>
      </c>
      <c r="F57" s="50">
        <f t="shared" si="5"/>
        <v>-4099500</v>
      </c>
      <c r="G57" s="50">
        <f t="shared" si="5"/>
        <v>-193170</v>
      </c>
      <c r="H57" s="50">
        <f t="shared" si="5"/>
        <v>-217694</v>
      </c>
      <c r="I57" s="50">
        <f t="shared" si="5"/>
        <v>-237296</v>
      </c>
      <c r="J57" s="50">
        <f t="shared" si="5"/>
        <v>-648160</v>
      </c>
      <c r="K57" s="50">
        <f t="shared" si="5"/>
        <v>-919637</v>
      </c>
      <c r="L57" s="50">
        <f t="shared" si="5"/>
        <v>-190491</v>
      </c>
      <c r="M57" s="50">
        <f t="shared" si="5"/>
        <v>-345205</v>
      </c>
      <c r="N57" s="50">
        <f t="shared" si="5"/>
        <v>-1455333</v>
      </c>
      <c r="O57" s="50">
        <f t="shared" si="5"/>
        <v>-324349</v>
      </c>
      <c r="P57" s="50">
        <f t="shared" si="5"/>
        <v>-318851</v>
      </c>
      <c r="Q57" s="50">
        <f t="shared" si="5"/>
        <v>-410803</v>
      </c>
      <c r="R57" s="50">
        <f t="shared" si="5"/>
        <v>-1054003</v>
      </c>
      <c r="S57" s="50">
        <f t="shared" si="5"/>
        <v>-369575</v>
      </c>
      <c r="T57" s="50">
        <f t="shared" si="5"/>
        <v>-338229</v>
      </c>
      <c r="U57" s="50">
        <f t="shared" si="5"/>
        <v>-361024</v>
      </c>
      <c r="V57" s="50">
        <f t="shared" si="5"/>
        <v>-1068828</v>
      </c>
      <c r="W57" s="50">
        <f t="shared" si="5"/>
        <v>-4226324</v>
      </c>
      <c r="X57" s="50">
        <f t="shared" si="5"/>
        <v>-4099500</v>
      </c>
      <c r="Y57" s="50">
        <f t="shared" si="5"/>
        <v>-126824</v>
      </c>
      <c r="Z57" s="51">
        <f>+IF(X57&lt;&gt;0,+(Y57/X57)*100,0)</f>
        <v>3.093645566532504</v>
      </c>
      <c r="AA57" s="48">
        <f>SUM(AA54:AA56)</f>
        <v>-4099500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-3160680</v>
      </c>
      <c r="D60" s="65">
        <f>SUM(D57:D59)</f>
        <v>0</v>
      </c>
      <c r="E60" s="66">
        <f t="shared" si="6"/>
        <v>-5669560</v>
      </c>
      <c r="F60" s="67">
        <f t="shared" si="6"/>
        <v>-4099500</v>
      </c>
      <c r="G60" s="67">
        <f t="shared" si="6"/>
        <v>-193170</v>
      </c>
      <c r="H60" s="67">
        <f t="shared" si="6"/>
        <v>-217694</v>
      </c>
      <c r="I60" s="67">
        <f t="shared" si="6"/>
        <v>-237296</v>
      </c>
      <c r="J60" s="67">
        <f t="shared" si="6"/>
        <v>-648160</v>
      </c>
      <c r="K60" s="67">
        <f t="shared" si="6"/>
        <v>-919637</v>
      </c>
      <c r="L60" s="67">
        <f t="shared" si="6"/>
        <v>-190491</v>
      </c>
      <c r="M60" s="67">
        <f t="shared" si="6"/>
        <v>-345205</v>
      </c>
      <c r="N60" s="67">
        <f t="shared" si="6"/>
        <v>-1455333</v>
      </c>
      <c r="O60" s="67">
        <f t="shared" si="6"/>
        <v>-324349</v>
      </c>
      <c r="P60" s="67">
        <f t="shared" si="6"/>
        <v>-318851</v>
      </c>
      <c r="Q60" s="67">
        <f t="shared" si="6"/>
        <v>-410803</v>
      </c>
      <c r="R60" s="67">
        <f t="shared" si="6"/>
        <v>-1054003</v>
      </c>
      <c r="S60" s="67">
        <f t="shared" si="6"/>
        <v>-369575</v>
      </c>
      <c r="T60" s="67">
        <f t="shared" si="6"/>
        <v>-338229</v>
      </c>
      <c r="U60" s="67">
        <f t="shared" si="6"/>
        <v>-361024</v>
      </c>
      <c r="V60" s="67">
        <f t="shared" si="6"/>
        <v>-1068828</v>
      </c>
      <c r="W60" s="67">
        <f t="shared" si="6"/>
        <v>-4226324</v>
      </c>
      <c r="X60" s="67">
        <f t="shared" si="6"/>
        <v>-4099500</v>
      </c>
      <c r="Y60" s="67">
        <f t="shared" si="6"/>
        <v>-126824</v>
      </c>
      <c r="Z60" s="68">
        <f>+IF(X60&lt;&gt;0,+(Y60/X60)*100,0)</f>
        <v>3.093645566532504</v>
      </c>
      <c r="AA60" s="65">
        <f>SUM(AA57:AA59)</f>
        <v>-4099500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21235018</v>
      </c>
      <c r="D9" s="20"/>
      <c r="E9" s="21">
        <v>23429376</v>
      </c>
      <c r="F9" s="22">
        <v>24429376</v>
      </c>
      <c r="G9" s="22">
        <v>1467326</v>
      </c>
      <c r="H9" s="22">
        <v>1447618</v>
      </c>
      <c r="I9" s="22">
        <v>1451591</v>
      </c>
      <c r="J9" s="22">
        <v>4366535</v>
      </c>
      <c r="K9" s="22">
        <v>1451338</v>
      </c>
      <c r="L9" s="22">
        <v>1437041</v>
      </c>
      <c r="M9" s="22">
        <v>1448447</v>
      </c>
      <c r="N9" s="22">
        <v>4336826</v>
      </c>
      <c r="O9" s="22">
        <v>1440735</v>
      </c>
      <c r="P9" s="22">
        <v>1455948</v>
      </c>
      <c r="Q9" s="22">
        <v>1435290</v>
      </c>
      <c r="R9" s="22">
        <v>4331973</v>
      </c>
      <c r="S9" s="22">
        <v>1426587</v>
      </c>
      <c r="T9" s="22">
        <v>1413678</v>
      </c>
      <c r="U9" s="22">
        <v>1431587</v>
      </c>
      <c r="V9" s="22">
        <v>4271852</v>
      </c>
      <c r="W9" s="22">
        <v>17307186</v>
      </c>
      <c r="X9" s="22">
        <v>24429376</v>
      </c>
      <c r="Y9" s="22">
        <v>-7122190</v>
      </c>
      <c r="Z9" s="23">
        <v>-29.154203529390188</v>
      </c>
      <c r="AA9" s="20">
        <v>24429376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193141</v>
      </c>
      <c r="H27" s="22">
        <v>192416</v>
      </c>
      <c r="I27" s="22">
        <v>193153</v>
      </c>
      <c r="J27" s="22">
        <v>578710</v>
      </c>
      <c r="K27" s="22">
        <v>192310</v>
      </c>
      <c r="L27" s="22">
        <v>213011</v>
      </c>
      <c r="M27" s="22">
        <v>216157</v>
      </c>
      <c r="N27" s="22">
        <v>621478</v>
      </c>
      <c r="O27" s="22">
        <v>219385</v>
      </c>
      <c r="P27" s="22">
        <v>218921</v>
      </c>
      <c r="Q27" s="22">
        <v>215033</v>
      </c>
      <c r="R27" s="22">
        <v>653339</v>
      </c>
      <c r="S27" s="22">
        <v>215577</v>
      </c>
      <c r="T27" s="22">
        <v>215345</v>
      </c>
      <c r="U27" s="22">
        <v>217816</v>
      </c>
      <c r="V27" s="22">
        <v>648738</v>
      </c>
      <c r="W27" s="22">
        <v>2502265</v>
      </c>
      <c r="X27" s="22"/>
      <c r="Y27" s="22">
        <v>2502265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21235018</v>
      </c>
      <c r="D33" s="29">
        <f t="shared" ref="D33:Y33" si="0">SUM(D6:D32)</f>
        <v>0</v>
      </c>
      <c r="E33" s="30">
        <f t="shared" si="0"/>
        <v>23429376</v>
      </c>
      <c r="F33" s="31">
        <f t="shared" si="0"/>
        <v>24429376</v>
      </c>
      <c r="G33" s="31">
        <f t="shared" si="0"/>
        <v>1660467</v>
      </c>
      <c r="H33" s="31">
        <f t="shared" si="0"/>
        <v>1640034</v>
      </c>
      <c r="I33" s="31">
        <f t="shared" si="0"/>
        <v>1644744</v>
      </c>
      <c r="J33" s="31">
        <f t="shared" si="0"/>
        <v>4945245</v>
      </c>
      <c r="K33" s="31">
        <f t="shared" si="0"/>
        <v>1643648</v>
      </c>
      <c r="L33" s="31">
        <f t="shared" si="0"/>
        <v>1650052</v>
      </c>
      <c r="M33" s="31">
        <f t="shared" si="0"/>
        <v>1664604</v>
      </c>
      <c r="N33" s="31">
        <f t="shared" si="0"/>
        <v>4958304</v>
      </c>
      <c r="O33" s="31">
        <f t="shared" si="0"/>
        <v>1660120</v>
      </c>
      <c r="P33" s="31">
        <f t="shared" si="0"/>
        <v>1674869</v>
      </c>
      <c r="Q33" s="31">
        <f t="shared" si="0"/>
        <v>1650323</v>
      </c>
      <c r="R33" s="31">
        <f t="shared" si="0"/>
        <v>4985312</v>
      </c>
      <c r="S33" s="31">
        <f t="shared" si="0"/>
        <v>1642164</v>
      </c>
      <c r="T33" s="31">
        <f t="shared" si="0"/>
        <v>1629023</v>
      </c>
      <c r="U33" s="31">
        <f t="shared" si="0"/>
        <v>1649403</v>
      </c>
      <c r="V33" s="31">
        <f t="shared" si="0"/>
        <v>4920590</v>
      </c>
      <c r="W33" s="31">
        <f t="shared" si="0"/>
        <v>19809451</v>
      </c>
      <c r="X33" s="31">
        <f t="shared" si="0"/>
        <v>24429376</v>
      </c>
      <c r="Y33" s="31">
        <f t="shared" si="0"/>
        <v>-4619925</v>
      </c>
      <c r="Z33" s="32">
        <f>+IF(X33&lt;&gt;0,+(Y33/X33)*100,0)</f>
        <v>-18.911350826152905</v>
      </c>
      <c r="AA33" s="29">
        <f>SUM(AA6:AA32)</f>
        <v>24429376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2177389</v>
      </c>
      <c r="F35" s="22">
        <v>2177389</v>
      </c>
      <c r="G35" s="22"/>
      <c r="H35" s="22">
        <v>843343</v>
      </c>
      <c r="I35" s="22">
        <v>922589</v>
      </c>
      <c r="J35" s="22">
        <v>1765932</v>
      </c>
      <c r="K35" s="22">
        <v>1096510</v>
      </c>
      <c r="L35" s="22">
        <v>840201</v>
      </c>
      <c r="M35" s="22">
        <v>1187390</v>
      </c>
      <c r="N35" s="22">
        <v>3124101</v>
      </c>
      <c r="O35" s="22">
        <v>1350596</v>
      </c>
      <c r="P35" s="22">
        <v>1122463</v>
      </c>
      <c r="Q35" s="22"/>
      <c r="R35" s="22">
        <v>2473059</v>
      </c>
      <c r="S35" s="22">
        <v>2405294</v>
      </c>
      <c r="T35" s="22">
        <v>1190638</v>
      </c>
      <c r="U35" s="22">
        <v>1242749</v>
      </c>
      <c r="V35" s="22">
        <v>4838681</v>
      </c>
      <c r="W35" s="22">
        <v>12201773</v>
      </c>
      <c r="X35" s="22">
        <v>2177389</v>
      </c>
      <c r="Y35" s="22">
        <v>10024384</v>
      </c>
      <c r="Z35" s="23">
        <v>460.38553515242342</v>
      </c>
      <c r="AA35" s="20">
        <v>2177389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192800</v>
      </c>
      <c r="D38" s="20"/>
      <c r="E38" s="21">
        <v>300000</v>
      </c>
      <c r="F38" s="22">
        <v>300000</v>
      </c>
      <c r="G38" s="22"/>
      <c r="H38" s="22">
        <v>23046</v>
      </c>
      <c r="I38" s="22">
        <v>17389</v>
      </c>
      <c r="J38" s="22">
        <v>40435</v>
      </c>
      <c r="K38" s="22">
        <v>15731</v>
      </c>
      <c r="L38" s="22">
        <v>15709</v>
      </c>
      <c r="M38" s="22">
        <v>48993</v>
      </c>
      <c r="N38" s="22">
        <v>80433</v>
      </c>
      <c r="O38" s="22">
        <v>21233</v>
      </c>
      <c r="P38" s="22">
        <v>-18862</v>
      </c>
      <c r="Q38" s="22">
        <v>10429</v>
      </c>
      <c r="R38" s="22">
        <v>12800</v>
      </c>
      <c r="S38" s="22">
        <v>-19132</v>
      </c>
      <c r="T38" s="22"/>
      <c r="U38" s="22">
        <v>165980</v>
      </c>
      <c r="V38" s="22">
        <v>146848</v>
      </c>
      <c r="W38" s="22">
        <v>280516</v>
      </c>
      <c r="X38" s="22">
        <v>300000</v>
      </c>
      <c r="Y38" s="22">
        <v>-19484</v>
      </c>
      <c r="Z38" s="23">
        <v>-6.4946666666666664</v>
      </c>
      <c r="AA38" s="20">
        <v>300000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6919516</v>
      </c>
      <c r="D42" s="20"/>
      <c r="E42" s="21">
        <v>7800000</v>
      </c>
      <c r="F42" s="22">
        <v>8272000</v>
      </c>
      <c r="G42" s="22"/>
      <c r="H42" s="22">
        <v>1227888</v>
      </c>
      <c r="I42" s="22">
        <v>642723</v>
      </c>
      <c r="J42" s="22">
        <v>1870611</v>
      </c>
      <c r="K42" s="22"/>
      <c r="L42" s="22">
        <v>613944</v>
      </c>
      <c r="M42" s="22">
        <v>613944</v>
      </c>
      <c r="N42" s="22">
        <v>1227888</v>
      </c>
      <c r="O42" s="22">
        <v>613944</v>
      </c>
      <c r="P42" s="22">
        <v>1227888</v>
      </c>
      <c r="Q42" s="22">
        <v>613944</v>
      </c>
      <c r="R42" s="22">
        <v>2455776</v>
      </c>
      <c r="S42" s="22"/>
      <c r="T42" s="22">
        <v>642723</v>
      </c>
      <c r="U42" s="22">
        <v>1199109</v>
      </c>
      <c r="V42" s="22">
        <v>1841832</v>
      </c>
      <c r="W42" s="22">
        <v>7396107</v>
      </c>
      <c r="X42" s="22">
        <v>8272000</v>
      </c>
      <c r="Y42" s="22">
        <v>-875893</v>
      </c>
      <c r="Z42" s="23">
        <v>-10.588648452611219</v>
      </c>
      <c r="AA42" s="20">
        <v>8272000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40438</v>
      </c>
      <c r="D45" s="20"/>
      <c r="E45" s="21">
        <v>177200</v>
      </c>
      <c r="F45" s="22">
        <v>82314</v>
      </c>
      <c r="G45" s="22"/>
      <c r="H45" s="22">
        <v>1822</v>
      </c>
      <c r="I45" s="22">
        <v>2318</v>
      </c>
      <c r="J45" s="22">
        <v>4140</v>
      </c>
      <c r="K45" s="22">
        <v>7731</v>
      </c>
      <c r="L45" s="22">
        <v>9978</v>
      </c>
      <c r="M45" s="22">
        <v>4022</v>
      </c>
      <c r="N45" s="22">
        <v>21731</v>
      </c>
      <c r="O45" s="22">
        <v>1250</v>
      </c>
      <c r="P45" s="22">
        <v>2757</v>
      </c>
      <c r="Q45" s="22">
        <v>6390</v>
      </c>
      <c r="R45" s="22">
        <v>10397</v>
      </c>
      <c r="S45" s="22">
        <v>5067</v>
      </c>
      <c r="T45" s="22">
        <v>4803</v>
      </c>
      <c r="U45" s="22">
        <v>1952</v>
      </c>
      <c r="V45" s="22">
        <v>11822</v>
      </c>
      <c r="W45" s="22">
        <v>48090</v>
      </c>
      <c r="X45" s="22">
        <v>82314</v>
      </c>
      <c r="Y45" s="22">
        <v>-34224</v>
      </c>
      <c r="Z45" s="23">
        <v>-41.577374444201467</v>
      </c>
      <c r="AA45" s="20">
        <v>82314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7152754</v>
      </c>
      <c r="D48" s="29">
        <f t="shared" ref="D48:Y48" si="1">SUM(D35:D47)</f>
        <v>0</v>
      </c>
      <c r="E48" s="30">
        <f t="shared" si="1"/>
        <v>10454589</v>
      </c>
      <c r="F48" s="31">
        <f t="shared" si="1"/>
        <v>10831703</v>
      </c>
      <c r="G48" s="31">
        <f t="shared" si="1"/>
        <v>0</v>
      </c>
      <c r="H48" s="31">
        <f t="shared" si="1"/>
        <v>2096099</v>
      </c>
      <c r="I48" s="31">
        <f t="shared" si="1"/>
        <v>1585019</v>
      </c>
      <c r="J48" s="31">
        <f t="shared" si="1"/>
        <v>3681118</v>
      </c>
      <c r="K48" s="31">
        <f t="shared" si="1"/>
        <v>1119972</v>
      </c>
      <c r="L48" s="31">
        <f t="shared" si="1"/>
        <v>1479832</v>
      </c>
      <c r="M48" s="31">
        <f t="shared" si="1"/>
        <v>1854349</v>
      </c>
      <c r="N48" s="31">
        <f t="shared" si="1"/>
        <v>4454153</v>
      </c>
      <c r="O48" s="31">
        <f t="shared" si="1"/>
        <v>1987023</v>
      </c>
      <c r="P48" s="31">
        <f t="shared" si="1"/>
        <v>2334246</v>
      </c>
      <c r="Q48" s="31">
        <f t="shared" si="1"/>
        <v>630763</v>
      </c>
      <c r="R48" s="31">
        <f t="shared" si="1"/>
        <v>4952032</v>
      </c>
      <c r="S48" s="31">
        <f t="shared" si="1"/>
        <v>2391229</v>
      </c>
      <c r="T48" s="31">
        <f t="shared" si="1"/>
        <v>1838164</v>
      </c>
      <c r="U48" s="31">
        <f t="shared" si="1"/>
        <v>2609790</v>
      </c>
      <c r="V48" s="31">
        <f t="shared" si="1"/>
        <v>6839183</v>
      </c>
      <c r="W48" s="31">
        <f t="shared" si="1"/>
        <v>19926486</v>
      </c>
      <c r="X48" s="31">
        <f t="shared" si="1"/>
        <v>10831703</v>
      </c>
      <c r="Y48" s="31">
        <f t="shared" si="1"/>
        <v>9094783</v>
      </c>
      <c r="Z48" s="32">
        <f>+IF(X48&lt;&gt;0,+(Y48/X48)*100,0)</f>
        <v>83.964479085144788</v>
      </c>
      <c r="AA48" s="29">
        <f>SUM(AA35:AA47)</f>
        <v>10831703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14082264</v>
      </c>
      <c r="D49" s="39">
        <f t="shared" si="2"/>
        <v>0</v>
      </c>
      <c r="E49" s="40">
        <f t="shared" si="2"/>
        <v>12974787</v>
      </c>
      <c r="F49" s="41">
        <f t="shared" si="2"/>
        <v>13597673</v>
      </c>
      <c r="G49" s="41">
        <f t="shared" si="2"/>
        <v>1660467</v>
      </c>
      <c r="H49" s="41">
        <f t="shared" si="2"/>
        <v>-456065</v>
      </c>
      <c r="I49" s="41">
        <f t="shared" si="2"/>
        <v>59725</v>
      </c>
      <c r="J49" s="41">
        <f t="shared" si="2"/>
        <v>1264127</v>
      </c>
      <c r="K49" s="41">
        <f t="shared" si="2"/>
        <v>523676</v>
      </c>
      <c r="L49" s="41">
        <f t="shared" si="2"/>
        <v>170220</v>
      </c>
      <c r="M49" s="41">
        <f t="shared" si="2"/>
        <v>-189745</v>
      </c>
      <c r="N49" s="41">
        <f t="shared" si="2"/>
        <v>504151</v>
      </c>
      <c r="O49" s="41">
        <f t="shared" si="2"/>
        <v>-326903</v>
      </c>
      <c r="P49" s="41">
        <f t="shared" si="2"/>
        <v>-659377</v>
      </c>
      <c r="Q49" s="41">
        <f t="shared" si="2"/>
        <v>1019560</v>
      </c>
      <c r="R49" s="41">
        <f t="shared" si="2"/>
        <v>33280</v>
      </c>
      <c r="S49" s="41">
        <f t="shared" si="2"/>
        <v>-749065</v>
      </c>
      <c r="T49" s="41">
        <f t="shared" si="2"/>
        <v>-209141</v>
      </c>
      <c r="U49" s="41">
        <f t="shared" si="2"/>
        <v>-960387</v>
      </c>
      <c r="V49" s="41">
        <f t="shared" si="2"/>
        <v>-1918593</v>
      </c>
      <c r="W49" s="41">
        <f t="shared" si="2"/>
        <v>-117035</v>
      </c>
      <c r="X49" s="41">
        <f t="shared" si="2"/>
        <v>13597673</v>
      </c>
      <c r="Y49" s="41">
        <f t="shared" si="2"/>
        <v>-13714708</v>
      </c>
      <c r="Z49" s="42">
        <f>+IF(X49&lt;&gt;0,+(Y49/X49)*100,0)</f>
        <v>-100.86069873867389</v>
      </c>
      <c r="AA49" s="39">
        <f>+AA33-AA48</f>
        <v>13597673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14082264</v>
      </c>
      <c r="D52" s="48">
        <f t="shared" si="3"/>
        <v>0</v>
      </c>
      <c r="E52" s="49">
        <f t="shared" si="3"/>
        <v>12974787</v>
      </c>
      <c r="F52" s="50">
        <f t="shared" si="3"/>
        <v>13597673</v>
      </c>
      <c r="G52" s="50">
        <f t="shared" si="3"/>
        <v>1660467</v>
      </c>
      <c r="H52" s="50">
        <f t="shared" si="3"/>
        <v>-456065</v>
      </c>
      <c r="I52" s="50">
        <f t="shared" si="3"/>
        <v>59725</v>
      </c>
      <c r="J52" s="50">
        <f t="shared" si="3"/>
        <v>1264127</v>
      </c>
      <c r="K52" s="50">
        <f t="shared" si="3"/>
        <v>523676</v>
      </c>
      <c r="L52" s="50">
        <f t="shared" si="3"/>
        <v>170220</v>
      </c>
      <c r="M52" s="50">
        <f t="shared" si="3"/>
        <v>-189745</v>
      </c>
      <c r="N52" s="50">
        <f t="shared" si="3"/>
        <v>504151</v>
      </c>
      <c r="O52" s="50">
        <f t="shared" si="3"/>
        <v>-326903</v>
      </c>
      <c r="P52" s="50">
        <f t="shared" si="3"/>
        <v>-659377</v>
      </c>
      <c r="Q52" s="50">
        <f t="shared" si="3"/>
        <v>1019560</v>
      </c>
      <c r="R52" s="50">
        <f t="shared" si="3"/>
        <v>33280</v>
      </c>
      <c r="S52" s="50">
        <f t="shared" si="3"/>
        <v>-749065</v>
      </c>
      <c r="T52" s="50">
        <f t="shared" si="3"/>
        <v>-209141</v>
      </c>
      <c r="U52" s="50">
        <f t="shared" si="3"/>
        <v>-960387</v>
      </c>
      <c r="V52" s="50">
        <f t="shared" si="3"/>
        <v>-1918593</v>
      </c>
      <c r="W52" s="50">
        <f t="shared" si="3"/>
        <v>-117035</v>
      </c>
      <c r="X52" s="50">
        <f t="shared" si="3"/>
        <v>13597673</v>
      </c>
      <c r="Y52" s="50">
        <f t="shared" si="3"/>
        <v>-13714708</v>
      </c>
      <c r="Z52" s="51">
        <f>+IF(X52&lt;&gt;0,+(Y52/X52)*100,0)</f>
        <v>-100.86069873867389</v>
      </c>
      <c r="AA52" s="48">
        <f>SUM(AA49:AA51)</f>
        <v>13597673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14082264</v>
      </c>
      <c r="D54" s="54">
        <f>+D52-D53</f>
        <v>0</v>
      </c>
      <c r="E54" s="55">
        <f t="shared" si="4"/>
        <v>12974787</v>
      </c>
      <c r="F54" s="56">
        <f t="shared" si="4"/>
        <v>13597673</v>
      </c>
      <c r="G54" s="56">
        <f t="shared" si="4"/>
        <v>1660467</v>
      </c>
      <c r="H54" s="56">
        <f t="shared" si="4"/>
        <v>-456065</v>
      </c>
      <c r="I54" s="56">
        <f t="shared" si="4"/>
        <v>59725</v>
      </c>
      <c r="J54" s="56">
        <f t="shared" si="4"/>
        <v>1264127</v>
      </c>
      <c r="K54" s="56">
        <f t="shared" si="4"/>
        <v>523676</v>
      </c>
      <c r="L54" s="56">
        <f t="shared" si="4"/>
        <v>170220</v>
      </c>
      <c r="M54" s="56">
        <f t="shared" si="4"/>
        <v>-189745</v>
      </c>
      <c r="N54" s="56">
        <f t="shared" si="4"/>
        <v>504151</v>
      </c>
      <c r="O54" s="56">
        <f t="shared" si="4"/>
        <v>-326903</v>
      </c>
      <c r="P54" s="56">
        <f t="shared" si="4"/>
        <v>-659377</v>
      </c>
      <c r="Q54" s="56">
        <f t="shared" si="4"/>
        <v>1019560</v>
      </c>
      <c r="R54" s="56">
        <f t="shared" si="4"/>
        <v>33280</v>
      </c>
      <c r="S54" s="56">
        <f t="shared" si="4"/>
        <v>-749065</v>
      </c>
      <c r="T54" s="56">
        <f t="shared" si="4"/>
        <v>-209141</v>
      </c>
      <c r="U54" s="56">
        <f t="shared" si="4"/>
        <v>-960387</v>
      </c>
      <c r="V54" s="56">
        <f t="shared" si="4"/>
        <v>-1918593</v>
      </c>
      <c r="W54" s="56">
        <f t="shared" si="4"/>
        <v>-117035</v>
      </c>
      <c r="X54" s="56">
        <f t="shared" si="4"/>
        <v>13597673</v>
      </c>
      <c r="Y54" s="56">
        <f t="shared" si="4"/>
        <v>-13714708</v>
      </c>
      <c r="Z54" s="57">
        <f>+IF(X54&lt;&gt;0,+(Y54/X54)*100,0)</f>
        <v>-100.86069873867389</v>
      </c>
      <c r="AA54" s="54">
        <f>+AA52-AA53</f>
        <v>13597673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14082264</v>
      </c>
      <c r="D57" s="48">
        <f>SUM(D54:D56)</f>
        <v>0</v>
      </c>
      <c r="E57" s="49">
        <f t="shared" si="5"/>
        <v>12974787</v>
      </c>
      <c r="F57" s="50">
        <f t="shared" si="5"/>
        <v>13597673</v>
      </c>
      <c r="G57" s="50">
        <f t="shared" si="5"/>
        <v>1660467</v>
      </c>
      <c r="H57" s="50">
        <f t="shared" si="5"/>
        <v>-456065</v>
      </c>
      <c r="I57" s="50">
        <f t="shared" si="5"/>
        <v>59725</v>
      </c>
      <c r="J57" s="50">
        <f t="shared" si="5"/>
        <v>1264127</v>
      </c>
      <c r="K57" s="50">
        <f t="shared" si="5"/>
        <v>523676</v>
      </c>
      <c r="L57" s="50">
        <f t="shared" si="5"/>
        <v>170220</v>
      </c>
      <c r="M57" s="50">
        <f t="shared" si="5"/>
        <v>-189745</v>
      </c>
      <c r="N57" s="50">
        <f t="shared" si="5"/>
        <v>504151</v>
      </c>
      <c r="O57" s="50">
        <f t="shared" si="5"/>
        <v>-326903</v>
      </c>
      <c r="P57" s="50">
        <f t="shared" si="5"/>
        <v>-659377</v>
      </c>
      <c r="Q57" s="50">
        <f t="shared" si="5"/>
        <v>1019560</v>
      </c>
      <c r="R57" s="50">
        <f t="shared" si="5"/>
        <v>33280</v>
      </c>
      <c r="S57" s="50">
        <f t="shared" si="5"/>
        <v>-749065</v>
      </c>
      <c r="T57" s="50">
        <f t="shared" si="5"/>
        <v>-209141</v>
      </c>
      <c r="U57" s="50">
        <f t="shared" si="5"/>
        <v>-960387</v>
      </c>
      <c r="V57" s="50">
        <f t="shared" si="5"/>
        <v>-1918593</v>
      </c>
      <c r="W57" s="50">
        <f t="shared" si="5"/>
        <v>-117035</v>
      </c>
      <c r="X57" s="50">
        <f t="shared" si="5"/>
        <v>13597673</v>
      </c>
      <c r="Y57" s="50">
        <f t="shared" si="5"/>
        <v>-13714708</v>
      </c>
      <c r="Z57" s="51">
        <f>+IF(X57&lt;&gt;0,+(Y57/X57)*100,0)</f>
        <v>-100.86069873867389</v>
      </c>
      <c r="AA57" s="48">
        <f>SUM(AA54:AA56)</f>
        <v>13597673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14082264</v>
      </c>
      <c r="D60" s="65">
        <f>SUM(D57:D59)</f>
        <v>0</v>
      </c>
      <c r="E60" s="66">
        <f t="shared" si="6"/>
        <v>12974787</v>
      </c>
      <c r="F60" s="67">
        <f t="shared" si="6"/>
        <v>13597673</v>
      </c>
      <c r="G60" s="67">
        <f t="shared" si="6"/>
        <v>1660467</v>
      </c>
      <c r="H60" s="67">
        <f t="shared" si="6"/>
        <v>-456065</v>
      </c>
      <c r="I60" s="67">
        <f t="shared" si="6"/>
        <v>59725</v>
      </c>
      <c r="J60" s="67">
        <f t="shared" si="6"/>
        <v>1264127</v>
      </c>
      <c r="K60" s="67">
        <f t="shared" si="6"/>
        <v>523676</v>
      </c>
      <c r="L60" s="67">
        <f t="shared" si="6"/>
        <v>170220</v>
      </c>
      <c r="M60" s="67">
        <f t="shared" si="6"/>
        <v>-189745</v>
      </c>
      <c r="N60" s="67">
        <f t="shared" si="6"/>
        <v>504151</v>
      </c>
      <c r="O60" s="67">
        <f t="shared" si="6"/>
        <v>-326903</v>
      </c>
      <c r="P60" s="67">
        <f t="shared" si="6"/>
        <v>-659377</v>
      </c>
      <c r="Q60" s="67">
        <f t="shared" si="6"/>
        <v>1019560</v>
      </c>
      <c r="R60" s="67">
        <f t="shared" si="6"/>
        <v>33280</v>
      </c>
      <c r="S60" s="67">
        <f t="shared" si="6"/>
        <v>-749065</v>
      </c>
      <c r="T60" s="67">
        <f t="shared" si="6"/>
        <v>-209141</v>
      </c>
      <c r="U60" s="67">
        <f t="shared" si="6"/>
        <v>-960387</v>
      </c>
      <c r="V60" s="67">
        <f t="shared" si="6"/>
        <v>-1918593</v>
      </c>
      <c r="W60" s="67">
        <f t="shared" si="6"/>
        <v>-117035</v>
      </c>
      <c r="X60" s="67">
        <f t="shared" si="6"/>
        <v>13597673</v>
      </c>
      <c r="Y60" s="67">
        <f t="shared" si="6"/>
        <v>-13714708</v>
      </c>
      <c r="Z60" s="68">
        <f>+IF(X60&lt;&gt;0,+(Y60/X60)*100,0)</f>
        <v>-100.86069873867389</v>
      </c>
      <c r="AA60" s="65">
        <f>SUM(AA57:AA59)</f>
        <v>13597673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28839931</v>
      </c>
      <c r="D9" s="20"/>
      <c r="E9" s="21">
        <v>36698832</v>
      </c>
      <c r="F9" s="22">
        <v>28452205</v>
      </c>
      <c r="G9" s="22">
        <v>1740875</v>
      </c>
      <c r="H9" s="22">
        <v>1851285</v>
      </c>
      <c r="I9" s="22">
        <v>2345259</v>
      </c>
      <c r="J9" s="22">
        <v>5937419</v>
      </c>
      <c r="K9" s="22">
        <v>2696487</v>
      </c>
      <c r="L9" s="22">
        <v>2487983</v>
      </c>
      <c r="M9" s="22">
        <v>2581378</v>
      </c>
      <c r="N9" s="22">
        <v>7765848</v>
      </c>
      <c r="O9" s="22">
        <v>2573858</v>
      </c>
      <c r="P9" s="22">
        <v>2542932</v>
      </c>
      <c r="Q9" s="22">
        <v>2577118</v>
      </c>
      <c r="R9" s="22">
        <v>7693908</v>
      </c>
      <c r="S9" s="22">
        <v>2547942</v>
      </c>
      <c r="T9" s="22">
        <v>2510666</v>
      </c>
      <c r="U9" s="22">
        <v>1199593</v>
      </c>
      <c r="V9" s="22">
        <v>6258201</v>
      </c>
      <c r="W9" s="22">
        <v>27655376</v>
      </c>
      <c r="X9" s="22">
        <v>28452205</v>
      </c>
      <c r="Y9" s="22">
        <v>-796829</v>
      </c>
      <c r="Z9" s="23">
        <v>-2.8005878630496301</v>
      </c>
      <c r="AA9" s="20">
        <v>28452205</v>
      </c>
    </row>
    <row r="10" spans="1:27" x14ac:dyDescent="0.25">
      <c r="A10" s="19" t="s">
        <v>38</v>
      </c>
      <c r="B10" s="15" t="s">
        <v>32</v>
      </c>
      <c r="C10" s="20">
        <v>3460</v>
      </c>
      <c r="D10" s="20"/>
      <c r="E10" s="21">
        <v>5000</v>
      </c>
      <c r="F10" s="22">
        <v>8000</v>
      </c>
      <c r="G10" s="22"/>
      <c r="H10" s="22"/>
      <c r="I10" s="22"/>
      <c r="J10" s="22"/>
      <c r="K10" s="22"/>
      <c r="L10" s="22">
        <v>2210</v>
      </c>
      <c r="M10" s="22">
        <v>2210</v>
      </c>
      <c r="N10" s="22">
        <v>4420</v>
      </c>
      <c r="O10" s="22"/>
      <c r="P10" s="22"/>
      <c r="Q10" s="22"/>
      <c r="R10" s="22"/>
      <c r="S10" s="22">
        <v>1105</v>
      </c>
      <c r="T10" s="22"/>
      <c r="U10" s="22"/>
      <c r="V10" s="22">
        <v>1105</v>
      </c>
      <c r="W10" s="22">
        <v>5525</v>
      </c>
      <c r="X10" s="22">
        <v>8000</v>
      </c>
      <c r="Y10" s="22">
        <v>-2475</v>
      </c>
      <c r="Z10" s="23">
        <v>-30.9375</v>
      </c>
      <c r="AA10" s="20">
        <v>8000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11030206</v>
      </c>
      <c r="D13" s="20"/>
      <c r="E13" s="21">
        <v>13100000</v>
      </c>
      <c r="F13" s="22">
        <v>12000000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>
        <v>1021433</v>
      </c>
      <c r="R13" s="22">
        <v>1021433</v>
      </c>
      <c r="S13" s="22">
        <v>8977016</v>
      </c>
      <c r="T13" s="22">
        <v>1033944</v>
      </c>
      <c r="U13" s="22">
        <v>-67016</v>
      </c>
      <c r="V13" s="22">
        <v>9943944</v>
      </c>
      <c r="W13" s="22">
        <v>10965377</v>
      </c>
      <c r="X13" s="22">
        <v>12000000</v>
      </c>
      <c r="Y13" s="22">
        <v>-1034623</v>
      </c>
      <c r="Z13" s="23">
        <v>-8.6218583333333338</v>
      </c>
      <c r="AA13" s="20">
        <v>12000000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1000</v>
      </c>
      <c r="F24" s="22">
        <v>50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50</v>
      </c>
      <c r="Y24" s="22">
        <v>-50</v>
      </c>
      <c r="Z24" s="23">
        <v>-100</v>
      </c>
      <c r="AA24" s="20">
        <v>50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971348</v>
      </c>
      <c r="H27" s="22">
        <v>969720</v>
      </c>
      <c r="I27" s="22">
        <v>985499</v>
      </c>
      <c r="J27" s="22">
        <v>2926567</v>
      </c>
      <c r="K27" s="22">
        <v>991233</v>
      </c>
      <c r="L27" s="22">
        <v>998580</v>
      </c>
      <c r="M27" s="22">
        <v>1006572</v>
      </c>
      <c r="N27" s="22">
        <v>2996385</v>
      </c>
      <c r="O27" s="22">
        <v>1015628</v>
      </c>
      <c r="P27" s="22">
        <v>1024329</v>
      </c>
      <c r="Q27" s="22"/>
      <c r="R27" s="22">
        <v>2039957</v>
      </c>
      <c r="S27" s="22">
        <v>-7962910</v>
      </c>
      <c r="T27" s="22"/>
      <c r="U27" s="22"/>
      <c r="V27" s="22">
        <v>-7962910</v>
      </c>
      <c r="W27" s="22">
        <v>-1</v>
      </c>
      <c r="X27" s="22"/>
      <c r="Y27" s="22">
        <v>-1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39873597</v>
      </c>
      <c r="D33" s="29">
        <f t="shared" ref="D33:Y33" si="0">SUM(D6:D32)</f>
        <v>0</v>
      </c>
      <c r="E33" s="30">
        <f t="shared" si="0"/>
        <v>49804832</v>
      </c>
      <c r="F33" s="31">
        <f t="shared" si="0"/>
        <v>40460255</v>
      </c>
      <c r="G33" s="31">
        <f t="shared" si="0"/>
        <v>2712223</v>
      </c>
      <c r="H33" s="31">
        <f t="shared" si="0"/>
        <v>2821005</v>
      </c>
      <c r="I33" s="31">
        <f t="shared" si="0"/>
        <v>3330758</v>
      </c>
      <c r="J33" s="31">
        <f t="shared" si="0"/>
        <v>8863986</v>
      </c>
      <c r="K33" s="31">
        <f t="shared" si="0"/>
        <v>3687720</v>
      </c>
      <c r="L33" s="31">
        <f t="shared" si="0"/>
        <v>3488773</v>
      </c>
      <c r="M33" s="31">
        <f t="shared" si="0"/>
        <v>3590160</v>
      </c>
      <c r="N33" s="31">
        <f t="shared" si="0"/>
        <v>10766653</v>
      </c>
      <c r="O33" s="31">
        <f t="shared" si="0"/>
        <v>3589486</v>
      </c>
      <c r="P33" s="31">
        <f t="shared" si="0"/>
        <v>3567261</v>
      </c>
      <c r="Q33" s="31">
        <f t="shared" si="0"/>
        <v>3598551</v>
      </c>
      <c r="R33" s="31">
        <f t="shared" si="0"/>
        <v>10755298</v>
      </c>
      <c r="S33" s="31">
        <f t="shared" si="0"/>
        <v>3563153</v>
      </c>
      <c r="T33" s="31">
        <f t="shared" si="0"/>
        <v>3544610</v>
      </c>
      <c r="U33" s="31">
        <f t="shared" si="0"/>
        <v>1132577</v>
      </c>
      <c r="V33" s="31">
        <f t="shared" si="0"/>
        <v>8240340</v>
      </c>
      <c r="W33" s="31">
        <f t="shared" si="0"/>
        <v>38626277</v>
      </c>
      <c r="X33" s="31">
        <f t="shared" si="0"/>
        <v>40460255</v>
      </c>
      <c r="Y33" s="31">
        <f t="shared" si="0"/>
        <v>-1833978</v>
      </c>
      <c r="Z33" s="32">
        <f>+IF(X33&lt;&gt;0,+(Y33/X33)*100,0)</f>
        <v>-4.5327890296291997</v>
      </c>
      <c r="AA33" s="29">
        <f>SUM(AA6:AA32)</f>
        <v>40460255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57969788</v>
      </c>
      <c r="D35" s="20"/>
      <c r="E35" s="21">
        <v>60355284</v>
      </c>
      <c r="F35" s="22">
        <v>67536456</v>
      </c>
      <c r="G35" s="22">
        <v>5095771</v>
      </c>
      <c r="H35" s="22">
        <v>6074001</v>
      </c>
      <c r="I35" s="22">
        <v>3944821</v>
      </c>
      <c r="J35" s="22">
        <v>15114593</v>
      </c>
      <c r="K35" s="22">
        <v>6548255</v>
      </c>
      <c r="L35" s="22">
        <v>6278529</v>
      </c>
      <c r="M35" s="22">
        <v>5566510</v>
      </c>
      <c r="N35" s="22">
        <v>18393294</v>
      </c>
      <c r="O35" s="22">
        <v>6259694</v>
      </c>
      <c r="P35" s="22">
        <v>4154596</v>
      </c>
      <c r="Q35" s="22">
        <v>7998165</v>
      </c>
      <c r="R35" s="22">
        <v>18412455</v>
      </c>
      <c r="S35" s="22">
        <v>5898484</v>
      </c>
      <c r="T35" s="22">
        <v>6264116</v>
      </c>
      <c r="U35" s="22">
        <v>6422019</v>
      </c>
      <c r="V35" s="22">
        <v>18584619</v>
      </c>
      <c r="W35" s="22">
        <v>70504961</v>
      </c>
      <c r="X35" s="22">
        <v>67536456</v>
      </c>
      <c r="Y35" s="22">
        <v>2968505</v>
      </c>
      <c r="Z35" s="23">
        <v>4.3954112723948677</v>
      </c>
      <c r="AA35" s="20">
        <v>67536456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2937234</v>
      </c>
      <c r="D38" s="20"/>
      <c r="E38" s="21">
        <v>3000000</v>
      </c>
      <c r="F38" s="22">
        <v>3000000</v>
      </c>
      <c r="G38" s="22">
        <v>148437</v>
      </c>
      <c r="H38" s="22">
        <v>523623</v>
      </c>
      <c r="I38" s="22">
        <v>164522</v>
      </c>
      <c r="J38" s="22">
        <v>836582</v>
      </c>
      <c r="K38" s="22">
        <v>410725</v>
      </c>
      <c r="L38" s="22">
        <v>425065</v>
      </c>
      <c r="M38" s="22">
        <v>469931</v>
      </c>
      <c r="N38" s="22">
        <v>1305721</v>
      </c>
      <c r="O38" s="22">
        <v>320045</v>
      </c>
      <c r="P38" s="22">
        <v>341464</v>
      </c>
      <c r="Q38" s="22">
        <v>193983</v>
      </c>
      <c r="R38" s="22">
        <v>855492</v>
      </c>
      <c r="S38" s="22">
        <v>-106269</v>
      </c>
      <c r="T38" s="22">
        <v>288480</v>
      </c>
      <c r="U38" s="22">
        <v>24591</v>
      </c>
      <c r="V38" s="22">
        <v>206802</v>
      </c>
      <c r="W38" s="22">
        <v>3204597</v>
      </c>
      <c r="X38" s="22">
        <v>3000000</v>
      </c>
      <c r="Y38" s="22">
        <v>204597</v>
      </c>
      <c r="Z38" s="23">
        <v>6.8198999999999996</v>
      </c>
      <c r="AA38" s="20">
        <v>3000000</v>
      </c>
    </row>
    <row r="39" spans="1:27" x14ac:dyDescent="0.25">
      <c r="A39" s="19" t="s">
        <v>65</v>
      </c>
      <c r="B39" s="15" t="s">
        <v>32</v>
      </c>
      <c r="C39" s="20">
        <v>27868242</v>
      </c>
      <c r="D39" s="20"/>
      <c r="E39" s="21">
        <v>40352000</v>
      </c>
      <c r="F39" s="22">
        <v>35000000</v>
      </c>
      <c r="G39" s="22"/>
      <c r="H39" s="22"/>
      <c r="I39" s="22">
        <v>3901682</v>
      </c>
      <c r="J39" s="22">
        <v>3901682</v>
      </c>
      <c r="K39" s="22"/>
      <c r="L39" s="22"/>
      <c r="M39" s="22">
        <v>5816727</v>
      </c>
      <c r="N39" s="22">
        <v>5816727</v>
      </c>
      <c r="O39" s="22"/>
      <c r="P39" s="22"/>
      <c r="Q39" s="22">
        <v>11479036</v>
      </c>
      <c r="R39" s="22">
        <v>11479036</v>
      </c>
      <c r="S39" s="22"/>
      <c r="T39" s="22"/>
      <c r="U39" s="22"/>
      <c r="V39" s="22"/>
      <c r="W39" s="22">
        <v>21197445</v>
      </c>
      <c r="X39" s="22">
        <v>35000000</v>
      </c>
      <c r="Y39" s="22">
        <v>-13802555</v>
      </c>
      <c r="Z39" s="23">
        <v>-39.435871428571431</v>
      </c>
      <c r="AA39" s="20">
        <v>35000000</v>
      </c>
    </row>
    <row r="40" spans="1:27" x14ac:dyDescent="0.25">
      <c r="A40" s="19" t="s">
        <v>66</v>
      </c>
      <c r="B40" s="15" t="s">
        <v>32</v>
      </c>
      <c r="C40" s="20">
        <v>4432732</v>
      </c>
      <c r="D40" s="20"/>
      <c r="E40" s="21">
        <v>5314783</v>
      </c>
      <c r="F40" s="22">
        <v>6212733</v>
      </c>
      <c r="G40" s="22">
        <v>311625</v>
      </c>
      <c r="H40" s="22">
        <v>311625</v>
      </c>
      <c r="I40" s="22">
        <v>464930</v>
      </c>
      <c r="J40" s="22">
        <v>1088180</v>
      </c>
      <c r="K40" s="22">
        <v>464930</v>
      </c>
      <c r="L40" s="22">
        <v>464930</v>
      </c>
      <c r="M40" s="22">
        <v>464930</v>
      </c>
      <c r="N40" s="22">
        <v>1394790</v>
      </c>
      <c r="O40" s="22">
        <v>464930</v>
      </c>
      <c r="P40" s="22">
        <v>464930</v>
      </c>
      <c r="Q40" s="22">
        <v>2675842</v>
      </c>
      <c r="R40" s="22">
        <v>3605702</v>
      </c>
      <c r="S40" s="22">
        <v>929860</v>
      </c>
      <c r="T40" s="22">
        <v>-550026</v>
      </c>
      <c r="U40" s="22">
        <v>577642</v>
      </c>
      <c r="V40" s="22">
        <v>957476</v>
      </c>
      <c r="W40" s="22">
        <v>7046148</v>
      </c>
      <c r="X40" s="22">
        <v>6212733</v>
      </c>
      <c r="Y40" s="22">
        <v>833415</v>
      </c>
      <c r="Z40" s="23">
        <v>13.414627668692667</v>
      </c>
      <c r="AA40" s="20">
        <v>6212733</v>
      </c>
    </row>
    <row r="41" spans="1:27" x14ac:dyDescent="0.25">
      <c r="A41" s="19" t="s">
        <v>40</v>
      </c>
      <c r="B41" s="15" t="s">
        <v>32</v>
      </c>
      <c r="C41" s="20">
        <v>3037776</v>
      </c>
      <c r="D41" s="20"/>
      <c r="E41" s="21">
        <v>2307800</v>
      </c>
      <c r="F41" s="22">
        <v>3000000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3000000</v>
      </c>
      <c r="Y41" s="22">
        <v>-3000000</v>
      </c>
      <c r="Z41" s="23">
        <v>-100</v>
      </c>
      <c r="AA41" s="20">
        <v>3000000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170500</v>
      </c>
      <c r="F42" s="22">
        <v>170000</v>
      </c>
      <c r="G42" s="22"/>
      <c r="H42" s="22"/>
      <c r="I42" s="22"/>
      <c r="J42" s="22"/>
      <c r="K42" s="22">
        <v>3800</v>
      </c>
      <c r="L42" s="22"/>
      <c r="M42" s="22"/>
      <c r="N42" s="22">
        <v>3800</v>
      </c>
      <c r="O42" s="22"/>
      <c r="P42" s="22"/>
      <c r="Q42" s="22"/>
      <c r="R42" s="22"/>
      <c r="S42" s="22"/>
      <c r="T42" s="22"/>
      <c r="U42" s="22"/>
      <c r="V42" s="22"/>
      <c r="W42" s="22">
        <v>3800</v>
      </c>
      <c r="X42" s="22">
        <v>170000</v>
      </c>
      <c r="Y42" s="22">
        <v>-166200</v>
      </c>
      <c r="Z42" s="23">
        <v>-97.764705882352942</v>
      </c>
      <c r="AA42" s="20">
        <v>170000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3333647</v>
      </c>
      <c r="D45" s="20"/>
      <c r="E45" s="21">
        <v>5462939</v>
      </c>
      <c r="F45" s="22">
        <v>5452406</v>
      </c>
      <c r="G45" s="22">
        <v>36564</v>
      </c>
      <c r="H45" s="22">
        <v>421235</v>
      </c>
      <c r="I45" s="22">
        <v>505407</v>
      </c>
      <c r="J45" s="22">
        <v>963206</v>
      </c>
      <c r="K45" s="22">
        <v>448615</v>
      </c>
      <c r="L45" s="22">
        <v>499187</v>
      </c>
      <c r="M45" s="22">
        <v>445882</v>
      </c>
      <c r="N45" s="22">
        <v>1393684</v>
      </c>
      <c r="O45" s="22">
        <v>423024</v>
      </c>
      <c r="P45" s="22">
        <v>495629</v>
      </c>
      <c r="Q45" s="22">
        <v>490496</v>
      </c>
      <c r="R45" s="22">
        <v>1409149</v>
      </c>
      <c r="S45" s="22">
        <v>488029</v>
      </c>
      <c r="T45" s="22">
        <v>470792</v>
      </c>
      <c r="U45" s="22">
        <v>837447</v>
      </c>
      <c r="V45" s="22">
        <v>1796268</v>
      </c>
      <c r="W45" s="22">
        <v>5562307</v>
      </c>
      <c r="X45" s="22">
        <v>5452406</v>
      </c>
      <c r="Y45" s="22">
        <v>109901</v>
      </c>
      <c r="Z45" s="23">
        <v>2.015642268752547</v>
      </c>
      <c r="AA45" s="20">
        <v>5452406</v>
      </c>
    </row>
    <row r="46" spans="1:27" x14ac:dyDescent="0.25">
      <c r="A46" s="19" t="s">
        <v>71</v>
      </c>
      <c r="B46" s="15" t="s">
        <v>32</v>
      </c>
      <c r="C46" s="20">
        <v>-1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99579418</v>
      </c>
      <c r="D48" s="29">
        <f t="shared" ref="D48:Y48" si="1">SUM(D35:D47)</f>
        <v>0</v>
      </c>
      <c r="E48" s="30">
        <f t="shared" si="1"/>
        <v>116963306</v>
      </c>
      <c r="F48" s="31">
        <f t="shared" si="1"/>
        <v>120371595</v>
      </c>
      <c r="G48" s="31">
        <f t="shared" si="1"/>
        <v>5592397</v>
      </c>
      <c r="H48" s="31">
        <f t="shared" si="1"/>
        <v>7330484</v>
      </c>
      <c r="I48" s="31">
        <f t="shared" si="1"/>
        <v>8981362</v>
      </c>
      <c r="J48" s="31">
        <f t="shared" si="1"/>
        <v>21904243</v>
      </c>
      <c r="K48" s="31">
        <f t="shared" si="1"/>
        <v>7876325</v>
      </c>
      <c r="L48" s="31">
        <f t="shared" si="1"/>
        <v>7667711</v>
      </c>
      <c r="M48" s="31">
        <f t="shared" si="1"/>
        <v>12763980</v>
      </c>
      <c r="N48" s="31">
        <f t="shared" si="1"/>
        <v>28308016</v>
      </c>
      <c r="O48" s="31">
        <f t="shared" si="1"/>
        <v>7467693</v>
      </c>
      <c r="P48" s="31">
        <f t="shared" si="1"/>
        <v>5456619</v>
      </c>
      <c r="Q48" s="31">
        <f t="shared" si="1"/>
        <v>22837522</v>
      </c>
      <c r="R48" s="31">
        <f t="shared" si="1"/>
        <v>35761834</v>
      </c>
      <c r="S48" s="31">
        <f t="shared" si="1"/>
        <v>7210104</v>
      </c>
      <c r="T48" s="31">
        <f t="shared" si="1"/>
        <v>6473362</v>
      </c>
      <c r="U48" s="31">
        <f t="shared" si="1"/>
        <v>7861699</v>
      </c>
      <c r="V48" s="31">
        <f t="shared" si="1"/>
        <v>21545165</v>
      </c>
      <c r="W48" s="31">
        <f t="shared" si="1"/>
        <v>107519258</v>
      </c>
      <c r="X48" s="31">
        <f t="shared" si="1"/>
        <v>120371595</v>
      </c>
      <c r="Y48" s="31">
        <f t="shared" si="1"/>
        <v>-12852337</v>
      </c>
      <c r="Z48" s="32">
        <f>+IF(X48&lt;&gt;0,+(Y48/X48)*100,0)</f>
        <v>-10.677217494708781</v>
      </c>
      <c r="AA48" s="29">
        <f>SUM(AA35:AA47)</f>
        <v>120371595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-59705821</v>
      </c>
      <c r="D49" s="39">
        <f t="shared" si="2"/>
        <v>0</v>
      </c>
      <c r="E49" s="40">
        <f t="shared" si="2"/>
        <v>-67158474</v>
      </c>
      <c r="F49" s="41">
        <f t="shared" si="2"/>
        <v>-79911340</v>
      </c>
      <c r="G49" s="41">
        <f t="shared" si="2"/>
        <v>-2880174</v>
      </c>
      <c r="H49" s="41">
        <f t="shared" si="2"/>
        <v>-4509479</v>
      </c>
      <c r="I49" s="41">
        <f t="shared" si="2"/>
        <v>-5650604</v>
      </c>
      <c r="J49" s="41">
        <f t="shared" si="2"/>
        <v>-13040257</v>
      </c>
      <c r="K49" s="41">
        <f t="shared" si="2"/>
        <v>-4188605</v>
      </c>
      <c r="L49" s="41">
        <f t="shared" si="2"/>
        <v>-4178938</v>
      </c>
      <c r="M49" s="41">
        <f t="shared" si="2"/>
        <v>-9173820</v>
      </c>
      <c r="N49" s="41">
        <f t="shared" si="2"/>
        <v>-17541363</v>
      </c>
      <c r="O49" s="41">
        <f t="shared" si="2"/>
        <v>-3878207</v>
      </c>
      <c r="P49" s="41">
        <f t="shared" si="2"/>
        <v>-1889358</v>
      </c>
      <c r="Q49" s="41">
        <f t="shared" si="2"/>
        <v>-19238971</v>
      </c>
      <c r="R49" s="41">
        <f t="shared" si="2"/>
        <v>-25006536</v>
      </c>
      <c r="S49" s="41">
        <f t="shared" si="2"/>
        <v>-3646951</v>
      </c>
      <c r="T49" s="41">
        <f t="shared" si="2"/>
        <v>-2928752</v>
      </c>
      <c r="U49" s="41">
        <f t="shared" si="2"/>
        <v>-6729122</v>
      </c>
      <c r="V49" s="41">
        <f t="shared" si="2"/>
        <v>-13304825</v>
      </c>
      <c r="W49" s="41">
        <f t="shared" si="2"/>
        <v>-68892981</v>
      </c>
      <c r="X49" s="41">
        <f t="shared" si="2"/>
        <v>-79911340</v>
      </c>
      <c r="Y49" s="41">
        <f t="shared" si="2"/>
        <v>11018359</v>
      </c>
      <c r="Z49" s="42">
        <f>+IF(X49&lt;&gt;0,+(Y49/X49)*100,0)</f>
        <v>-13.788229555404778</v>
      </c>
      <c r="AA49" s="39">
        <f>+AA33-AA48</f>
        <v>-79911340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-59705821</v>
      </c>
      <c r="D52" s="48">
        <f t="shared" si="3"/>
        <v>0</v>
      </c>
      <c r="E52" s="49">
        <f t="shared" si="3"/>
        <v>-67158474</v>
      </c>
      <c r="F52" s="50">
        <f t="shared" si="3"/>
        <v>-79911340</v>
      </c>
      <c r="G52" s="50">
        <f t="shared" si="3"/>
        <v>-2880174</v>
      </c>
      <c r="H52" s="50">
        <f t="shared" si="3"/>
        <v>-4509479</v>
      </c>
      <c r="I52" s="50">
        <f t="shared" si="3"/>
        <v>-5650604</v>
      </c>
      <c r="J52" s="50">
        <f t="shared" si="3"/>
        <v>-13040257</v>
      </c>
      <c r="K52" s="50">
        <f t="shared" si="3"/>
        <v>-4188605</v>
      </c>
      <c r="L52" s="50">
        <f t="shared" si="3"/>
        <v>-4178938</v>
      </c>
      <c r="M52" s="50">
        <f t="shared" si="3"/>
        <v>-9173820</v>
      </c>
      <c r="N52" s="50">
        <f t="shared" si="3"/>
        <v>-17541363</v>
      </c>
      <c r="O52" s="50">
        <f t="shared" si="3"/>
        <v>-3878207</v>
      </c>
      <c r="P52" s="50">
        <f t="shared" si="3"/>
        <v>-1889358</v>
      </c>
      <c r="Q52" s="50">
        <f t="shared" si="3"/>
        <v>-19238971</v>
      </c>
      <c r="R52" s="50">
        <f t="shared" si="3"/>
        <v>-25006536</v>
      </c>
      <c r="S52" s="50">
        <f t="shared" si="3"/>
        <v>-3646951</v>
      </c>
      <c r="T52" s="50">
        <f t="shared" si="3"/>
        <v>-2928752</v>
      </c>
      <c r="U52" s="50">
        <f t="shared" si="3"/>
        <v>-6729122</v>
      </c>
      <c r="V52" s="50">
        <f t="shared" si="3"/>
        <v>-13304825</v>
      </c>
      <c r="W52" s="50">
        <f t="shared" si="3"/>
        <v>-68892981</v>
      </c>
      <c r="X52" s="50">
        <f t="shared" si="3"/>
        <v>-79911340</v>
      </c>
      <c r="Y52" s="50">
        <f t="shared" si="3"/>
        <v>11018359</v>
      </c>
      <c r="Z52" s="51">
        <f>+IF(X52&lt;&gt;0,+(Y52/X52)*100,0)</f>
        <v>-13.788229555404778</v>
      </c>
      <c r="AA52" s="48">
        <f>SUM(AA49:AA51)</f>
        <v>-79911340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-59705821</v>
      </c>
      <c r="D54" s="54">
        <f>+D52-D53</f>
        <v>0</v>
      </c>
      <c r="E54" s="55">
        <f t="shared" si="4"/>
        <v>-67158474</v>
      </c>
      <c r="F54" s="56">
        <f t="shared" si="4"/>
        <v>-79911340</v>
      </c>
      <c r="G54" s="56">
        <f t="shared" si="4"/>
        <v>-2880174</v>
      </c>
      <c r="H54" s="56">
        <f t="shared" si="4"/>
        <v>-4509479</v>
      </c>
      <c r="I54" s="56">
        <f t="shared" si="4"/>
        <v>-5650604</v>
      </c>
      <c r="J54" s="56">
        <f t="shared" si="4"/>
        <v>-13040257</v>
      </c>
      <c r="K54" s="56">
        <f t="shared" si="4"/>
        <v>-4188605</v>
      </c>
      <c r="L54" s="56">
        <f t="shared" si="4"/>
        <v>-4178938</v>
      </c>
      <c r="M54" s="56">
        <f t="shared" si="4"/>
        <v>-9173820</v>
      </c>
      <c r="N54" s="56">
        <f t="shared" si="4"/>
        <v>-17541363</v>
      </c>
      <c r="O54" s="56">
        <f t="shared" si="4"/>
        <v>-3878207</v>
      </c>
      <c r="P54" s="56">
        <f t="shared" si="4"/>
        <v>-1889358</v>
      </c>
      <c r="Q54" s="56">
        <f t="shared" si="4"/>
        <v>-19238971</v>
      </c>
      <c r="R54" s="56">
        <f t="shared" si="4"/>
        <v>-25006536</v>
      </c>
      <c r="S54" s="56">
        <f t="shared" si="4"/>
        <v>-3646951</v>
      </c>
      <c r="T54" s="56">
        <f t="shared" si="4"/>
        <v>-2928752</v>
      </c>
      <c r="U54" s="56">
        <f t="shared" si="4"/>
        <v>-6729122</v>
      </c>
      <c r="V54" s="56">
        <f t="shared" si="4"/>
        <v>-13304825</v>
      </c>
      <c r="W54" s="56">
        <f t="shared" si="4"/>
        <v>-68892981</v>
      </c>
      <c r="X54" s="56">
        <f t="shared" si="4"/>
        <v>-79911340</v>
      </c>
      <c r="Y54" s="56">
        <f t="shared" si="4"/>
        <v>11018359</v>
      </c>
      <c r="Z54" s="57">
        <f>+IF(X54&lt;&gt;0,+(Y54/X54)*100,0)</f>
        <v>-13.788229555404778</v>
      </c>
      <c r="AA54" s="54">
        <f>+AA52-AA53</f>
        <v>-79911340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-59705821</v>
      </c>
      <c r="D57" s="48">
        <f>SUM(D54:D56)</f>
        <v>0</v>
      </c>
      <c r="E57" s="49">
        <f t="shared" si="5"/>
        <v>-67158474</v>
      </c>
      <c r="F57" s="50">
        <f t="shared" si="5"/>
        <v>-79911340</v>
      </c>
      <c r="G57" s="50">
        <f t="shared" si="5"/>
        <v>-2880174</v>
      </c>
      <c r="H57" s="50">
        <f t="shared" si="5"/>
        <v>-4509479</v>
      </c>
      <c r="I57" s="50">
        <f t="shared" si="5"/>
        <v>-5650604</v>
      </c>
      <c r="J57" s="50">
        <f t="shared" si="5"/>
        <v>-13040257</v>
      </c>
      <c r="K57" s="50">
        <f t="shared" si="5"/>
        <v>-4188605</v>
      </c>
      <c r="L57" s="50">
        <f t="shared" si="5"/>
        <v>-4178938</v>
      </c>
      <c r="M57" s="50">
        <f t="shared" si="5"/>
        <v>-9173820</v>
      </c>
      <c r="N57" s="50">
        <f t="shared" si="5"/>
        <v>-17541363</v>
      </c>
      <c r="O57" s="50">
        <f t="shared" si="5"/>
        <v>-3878207</v>
      </c>
      <c r="P57" s="50">
        <f t="shared" si="5"/>
        <v>-1889358</v>
      </c>
      <c r="Q57" s="50">
        <f t="shared" si="5"/>
        <v>-19238971</v>
      </c>
      <c r="R57" s="50">
        <f t="shared" si="5"/>
        <v>-25006536</v>
      </c>
      <c r="S57" s="50">
        <f t="shared" si="5"/>
        <v>-3646951</v>
      </c>
      <c r="T57" s="50">
        <f t="shared" si="5"/>
        <v>-2928752</v>
      </c>
      <c r="U57" s="50">
        <f t="shared" si="5"/>
        <v>-6729122</v>
      </c>
      <c r="V57" s="50">
        <f t="shared" si="5"/>
        <v>-13304825</v>
      </c>
      <c r="W57" s="50">
        <f t="shared" si="5"/>
        <v>-68892981</v>
      </c>
      <c r="X57" s="50">
        <f t="shared" si="5"/>
        <v>-79911340</v>
      </c>
      <c r="Y57" s="50">
        <f t="shared" si="5"/>
        <v>11018359</v>
      </c>
      <c r="Z57" s="51">
        <f>+IF(X57&lt;&gt;0,+(Y57/X57)*100,0)</f>
        <v>-13.788229555404778</v>
      </c>
      <c r="AA57" s="48">
        <f>SUM(AA54:AA56)</f>
        <v>-79911340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-59705821</v>
      </c>
      <c r="D60" s="65">
        <f>SUM(D57:D59)</f>
        <v>0</v>
      </c>
      <c r="E60" s="66">
        <f t="shared" si="6"/>
        <v>-67158474</v>
      </c>
      <c r="F60" s="67">
        <f t="shared" si="6"/>
        <v>-79911340</v>
      </c>
      <c r="G60" s="67">
        <f t="shared" si="6"/>
        <v>-2880174</v>
      </c>
      <c r="H60" s="67">
        <f t="shared" si="6"/>
        <v>-4509479</v>
      </c>
      <c r="I60" s="67">
        <f t="shared" si="6"/>
        <v>-5650604</v>
      </c>
      <c r="J60" s="67">
        <f t="shared" si="6"/>
        <v>-13040257</v>
      </c>
      <c r="K60" s="67">
        <f t="shared" si="6"/>
        <v>-4188605</v>
      </c>
      <c r="L60" s="67">
        <f t="shared" si="6"/>
        <v>-4178938</v>
      </c>
      <c r="M60" s="67">
        <f t="shared" si="6"/>
        <v>-9173820</v>
      </c>
      <c r="N60" s="67">
        <f t="shared" si="6"/>
        <v>-17541363</v>
      </c>
      <c r="O60" s="67">
        <f t="shared" si="6"/>
        <v>-3878207</v>
      </c>
      <c r="P60" s="67">
        <f t="shared" si="6"/>
        <v>-1889358</v>
      </c>
      <c r="Q60" s="67">
        <f t="shared" si="6"/>
        <v>-19238971</v>
      </c>
      <c r="R60" s="67">
        <f t="shared" si="6"/>
        <v>-25006536</v>
      </c>
      <c r="S60" s="67">
        <f t="shared" si="6"/>
        <v>-3646951</v>
      </c>
      <c r="T60" s="67">
        <f t="shared" si="6"/>
        <v>-2928752</v>
      </c>
      <c r="U60" s="67">
        <f t="shared" si="6"/>
        <v>-6729122</v>
      </c>
      <c r="V60" s="67">
        <f t="shared" si="6"/>
        <v>-13304825</v>
      </c>
      <c r="W60" s="67">
        <f t="shared" si="6"/>
        <v>-68892981</v>
      </c>
      <c r="X60" s="67">
        <f t="shared" si="6"/>
        <v>-79911340</v>
      </c>
      <c r="Y60" s="67">
        <f t="shared" si="6"/>
        <v>11018359</v>
      </c>
      <c r="Z60" s="68">
        <f>+IF(X60&lt;&gt;0,+(Y60/X60)*100,0)</f>
        <v>-13.788229555404778</v>
      </c>
      <c r="AA60" s="65">
        <f>SUM(AA57:AA59)</f>
        <v>-79911340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15206535</v>
      </c>
      <c r="D9" s="20"/>
      <c r="E9" s="21">
        <v>15340300</v>
      </c>
      <c r="F9" s="22">
        <v>15951657</v>
      </c>
      <c r="G9" s="22">
        <v>1359404</v>
      </c>
      <c r="H9" s="22">
        <v>1321142</v>
      </c>
      <c r="I9" s="22">
        <v>1447671</v>
      </c>
      <c r="J9" s="22">
        <v>4128217</v>
      </c>
      <c r="K9" s="22">
        <v>1402712</v>
      </c>
      <c r="L9" s="22">
        <v>1340421</v>
      </c>
      <c r="M9" s="22">
        <v>1310782</v>
      </c>
      <c r="N9" s="22">
        <v>4053915</v>
      </c>
      <c r="O9" s="22">
        <v>1245805</v>
      </c>
      <c r="P9" s="22">
        <v>1301530</v>
      </c>
      <c r="Q9" s="22">
        <v>1338184</v>
      </c>
      <c r="R9" s="22">
        <v>3885519</v>
      </c>
      <c r="S9" s="22">
        <v>1327487</v>
      </c>
      <c r="T9" s="22">
        <v>966597</v>
      </c>
      <c r="U9" s="22">
        <v>1322009</v>
      </c>
      <c r="V9" s="22">
        <v>3616093</v>
      </c>
      <c r="W9" s="22">
        <v>15683744</v>
      </c>
      <c r="X9" s="22">
        <v>15951657</v>
      </c>
      <c r="Y9" s="22">
        <v>-267913</v>
      </c>
      <c r="Z9" s="23">
        <v>-1.6795308474849981</v>
      </c>
      <c r="AA9" s="20">
        <v>15951657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4726493</v>
      </c>
      <c r="G13" s="22">
        <v>387014</v>
      </c>
      <c r="H13" s="22">
        <v>388655</v>
      </c>
      <c r="I13" s="22">
        <v>392064</v>
      </c>
      <c r="J13" s="22">
        <v>1167733</v>
      </c>
      <c r="K13" s="22">
        <v>394289</v>
      </c>
      <c r="L13" s="22">
        <v>397799</v>
      </c>
      <c r="M13" s="22">
        <v>398637</v>
      </c>
      <c r="N13" s="22">
        <v>1190725</v>
      </c>
      <c r="O13" s="22">
        <v>398664</v>
      </c>
      <c r="P13" s="22">
        <v>400393</v>
      </c>
      <c r="Q13" s="22">
        <v>400663</v>
      </c>
      <c r="R13" s="22">
        <v>1199720</v>
      </c>
      <c r="S13" s="22">
        <v>405060</v>
      </c>
      <c r="T13" s="22">
        <v>406208</v>
      </c>
      <c r="U13" s="22">
        <v>399728</v>
      </c>
      <c r="V13" s="22">
        <v>1210996</v>
      </c>
      <c r="W13" s="22">
        <v>4769174</v>
      </c>
      <c r="X13" s="22">
        <v>4726493</v>
      </c>
      <c r="Y13" s="22">
        <v>42681</v>
      </c>
      <c r="Z13" s="23">
        <v>0.90301625327700685</v>
      </c>
      <c r="AA13" s="20">
        <v>4726493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198190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2768000</v>
      </c>
      <c r="D26" s="20"/>
      <c r="E26" s="21">
        <v>2559996</v>
      </c>
      <c r="F26" s="22">
        <v>2560000</v>
      </c>
      <c r="G26" s="22">
        <v>213333</v>
      </c>
      <c r="H26" s="22">
        <v>213333</v>
      </c>
      <c r="I26" s="22">
        <v>213333</v>
      </c>
      <c r="J26" s="22">
        <v>639999</v>
      </c>
      <c r="K26" s="22">
        <v>213333</v>
      </c>
      <c r="L26" s="22"/>
      <c r="M26" s="22">
        <v>426667</v>
      </c>
      <c r="N26" s="22">
        <v>640000</v>
      </c>
      <c r="O26" s="22">
        <v>213333</v>
      </c>
      <c r="P26" s="22">
        <v>213334</v>
      </c>
      <c r="Q26" s="22">
        <v>213333</v>
      </c>
      <c r="R26" s="22">
        <v>640000</v>
      </c>
      <c r="S26" s="22">
        <v>213333</v>
      </c>
      <c r="T26" s="22">
        <v>213333</v>
      </c>
      <c r="U26" s="22">
        <v>213333</v>
      </c>
      <c r="V26" s="22">
        <v>639999</v>
      </c>
      <c r="W26" s="22">
        <v>2559998</v>
      </c>
      <c r="X26" s="22">
        <v>2560000</v>
      </c>
      <c r="Y26" s="22">
        <v>-2</v>
      </c>
      <c r="Z26" s="23"/>
      <c r="AA26" s="20">
        <v>2560000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18172725</v>
      </c>
      <c r="D33" s="29">
        <f t="shared" ref="D33:Y33" si="0">SUM(D6:D32)</f>
        <v>0</v>
      </c>
      <c r="E33" s="30">
        <f t="shared" si="0"/>
        <v>17900296</v>
      </c>
      <c r="F33" s="31">
        <f t="shared" si="0"/>
        <v>23238150</v>
      </c>
      <c r="G33" s="31">
        <f t="shared" si="0"/>
        <v>1959751</v>
      </c>
      <c r="H33" s="31">
        <f t="shared" si="0"/>
        <v>1923130</v>
      </c>
      <c r="I33" s="31">
        <f t="shared" si="0"/>
        <v>2053068</v>
      </c>
      <c r="J33" s="31">
        <f t="shared" si="0"/>
        <v>5935949</v>
      </c>
      <c r="K33" s="31">
        <f t="shared" si="0"/>
        <v>2010334</v>
      </c>
      <c r="L33" s="31">
        <f t="shared" si="0"/>
        <v>1738220</v>
      </c>
      <c r="M33" s="31">
        <f t="shared" si="0"/>
        <v>2136086</v>
      </c>
      <c r="N33" s="31">
        <f t="shared" si="0"/>
        <v>5884640</v>
      </c>
      <c r="O33" s="31">
        <f t="shared" si="0"/>
        <v>1857802</v>
      </c>
      <c r="P33" s="31">
        <f t="shared" si="0"/>
        <v>1915257</v>
      </c>
      <c r="Q33" s="31">
        <f t="shared" si="0"/>
        <v>1952180</v>
      </c>
      <c r="R33" s="31">
        <f t="shared" si="0"/>
        <v>5725239</v>
      </c>
      <c r="S33" s="31">
        <f t="shared" si="0"/>
        <v>1945880</v>
      </c>
      <c r="T33" s="31">
        <f t="shared" si="0"/>
        <v>1586138</v>
      </c>
      <c r="U33" s="31">
        <f t="shared" si="0"/>
        <v>1935070</v>
      </c>
      <c r="V33" s="31">
        <f t="shared" si="0"/>
        <v>5467088</v>
      </c>
      <c r="W33" s="31">
        <f t="shared" si="0"/>
        <v>23012916</v>
      </c>
      <c r="X33" s="31">
        <f t="shared" si="0"/>
        <v>23238150</v>
      </c>
      <c r="Y33" s="31">
        <f t="shared" si="0"/>
        <v>-225234</v>
      </c>
      <c r="Z33" s="32">
        <f>+IF(X33&lt;&gt;0,+(Y33/X33)*100,0)</f>
        <v>-0.96924238805584784</v>
      </c>
      <c r="AA33" s="29">
        <f>SUM(AA6:AA32)</f>
        <v>23238150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17636882</v>
      </c>
      <c r="D35" s="20"/>
      <c r="E35" s="21">
        <v>36758448</v>
      </c>
      <c r="F35" s="22">
        <v>23400406</v>
      </c>
      <c r="G35" s="22">
        <v>1735161</v>
      </c>
      <c r="H35" s="22">
        <v>1696158</v>
      </c>
      <c r="I35" s="22">
        <v>1547180</v>
      </c>
      <c r="J35" s="22">
        <v>4978499</v>
      </c>
      <c r="K35" s="22">
        <v>1895225</v>
      </c>
      <c r="L35" s="22">
        <v>1862177</v>
      </c>
      <c r="M35" s="22">
        <v>2909900</v>
      </c>
      <c r="N35" s="22">
        <v>6667302</v>
      </c>
      <c r="O35" s="22">
        <v>2004435</v>
      </c>
      <c r="P35" s="22">
        <v>1936003</v>
      </c>
      <c r="Q35" s="22">
        <v>655420</v>
      </c>
      <c r="R35" s="22">
        <v>4595858</v>
      </c>
      <c r="S35" s="22">
        <v>2212159</v>
      </c>
      <c r="T35" s="22">
        <v>2135540</v>
      </c>
      <c r="U35" s="22">
        <v>1902221</v>
      </c>
      <c r="V35" s="22">
        <v>6249920</v>
      </c>
      <c r="W35" s="22">
        <v>22491579</v>
      </c>
      <c r="X35" s="22">
        <v>23400406</v>
      </c>
      <c r="Y35" s="22">
        <v>-908827</v>
      </c>
      <c r="Z35" s="23">
        <v>-3.8838086826356775</v>
      </c>
      <c r="AA35" s="20">
        <v>23400406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2093274</v>
      </c>
      <c r="D38" s="20"/>
      <c r="E38" s="21">
        <v>702042</v>
      </c>
      <c r="F38" s="22">
        <v>1045156</v>
      </c>
      <c r="G38" s="22"/>
      <c r="H38" s="22">
        <v>6409</v>
      </c>
      <c r="I38" s="22">
        <v>299781</v>
      </c>
      <c r="J38" s="22">
        <v>306190</v>
      </c>
      <c r="K38" s="22"/>
      <c r="L38" s="22"/>
      <c r="M38" s="22">
        <v>122612</v>
      </c>
      <c r="N38" s="22">
        <v>122612</v>
      </c>
      <c r="O38" s="22">
        <v>3074</v>
      </c>
      <c r="P38" s="22">
        <v>7886</v>
      </c>
      <c r="Q38" s="22">
        <v>40662</v>
      </c>
      <c r="R38" s="22">
        <v>51622</v>
      </c>
      <c r="S38" s="22">
        <v>245389</v>
      </c>
      <c r="T38" s="22">
        <v>8294</v>
      </c>
      <c r="U38" s="22">
        <v>299781</v>
      </c>
      <c r="V38" s="22">
        <v>553464</v>
      </c>
      <c r="W38" s="22">
        <v>1033888</v>
      </c>
      <c r="X38" s="22">
        <v>1045156</v>
      </c>
      <c r="Y38" s="22">
        <v>-11268</v>
      </c>
      <c r="Z38" s="23">
        <v>-1.0781165682443579</v>
      </c>
      <c r="AA38" s="20">
        <v>1045156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3338524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2503893</v>
      </c>
      <c r="R41" s="22">
        <v>2503893</v>
      </c>
      <c r="S41" s="22"/>
      <c r="T41" s="22"/>
      <c r="U41" s="22"/>
      <c r="V41" s="22"/>
      <c r="W41" s="22">
        <v>2503893</v>
      </c>
      <c r="X41" s="22"/>
      <c r="Y41" s="22">
        <v>2503893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10244051</v>
      </c>
      <c r="D42" s="20"/>
      <c r="E42" s="21">
        <v>12166176</v>
      </c>
      <c r="F42" s="22">
        <v>23206380</v>
      </c>
      <c r="G42" s="22">
        <v>622461</v>
      </c>
      <c r="H42" s="22">
        <v>609331</v>
      </c>
      <c r="I42" s="22">
        <v>4130042</v>
      </c>
      <c r="J42" s="22">
        <v>5361834</v>
      </c>
      <c r="K42" s="22">
        <v>2861627</v>
      </c>
      <c r="L42" s="22">
        <v>2238288</v>
      </c>
      <c r="M42" s="22">
        <v>586905</v>
      </c>
      <c r="N42" s="22">
        <v>5686820</v>
      </c>
      <c r="O42" s="22">
        <v>2116468</v>
      </c>
      <c r="P42" s="22">
        <v>1793719</v>
      </c>
      <c r="Q42" s="22">
        <v>3188880</v>
      </c>
      <c r="R42" s="22">
        <v>7099067</v>
      </c>
      <c r="S42" s="22">
        <v>1732358</v>
      </c>
      <c r="T42" s="22">
        <v>655110</v>
      </c>
      <c r="U42" s="22">
        <v>1842348</v>
      </c>
      <c r="V42" s="22">
        <v>4229816</v>
      </c>
      <c r="W42" s="22">
        <v>22377537</v>
      </c>
      <c r="X42" s="22">
        <v>23206380</v>
      </c>
      <c r="Y42" s="22">
        <v>-828843</v>
      </c>
      <c r="Z42" s="23">
        <v>-3.5716169432716347</v>
      </c>
      <c r="AA42" s="20">
        <v>23206380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1014703</v>
      </c>
      <c r="G44" s="22">
        <v>1856</v>
      </c>
      <c r="H44" s="22">
        <v>197375</v>
      </c>
      <c r="I44" s="22">
        <v>207238</v>
      </c>
      <c r="J44" s="22">
        <v>406469</v>
      </c>
      <c r="K44" s="22">
        <v>32549</v>
      </c>
      <c r="L44" s="22">
        <v>39904</v>
      </c>
      <c r="M44" s="22">
        <v>112987</v>
      </c>
      <c r="N44" s="22">
        <v>185440</v>
      </c>
      <c r="O44" s="22"/>
      <c r="P44" s="22">
        <v>34829</v>
      </c>
      <c r="Q44" s="22">
        <v>-626739</v>
      </c>
      <c r="R44" s="22">
        <v>-591910</v>
      </c>
      <c r="S44" s="22"/>
      <c r="T44" s="22">
        <v>64673</v>
      </c>
      <c r="U44" s="22">
        <v>-64673</v>
      </c>
      <c r="V44" s="22"/>
      <c r="W44" s="22">
        <v>-1</v>
      </c>
      <c r="X44" s="22">
        <v>1014703</v>
      </c>
      <c r="Y44" s="22">
        <v>-1014704</v>
      </c>
      <c r="Z44" s="23">
        <v>-100.00009855100458</v>
      </c>
      <c r="AA44" s="20">
        <v>1014703</v>
      </c>
    </row>
    <row r="45" spans="1:27" x14ac:dyDescent="0.25">
      <c r="A45" s="19" t="s">
        <v>70</v>
      </c>
      <c r="B45" s="15" t="s">
        <v>32</v>
      </c>
      <c r="C45" s="20">
        <v>-13589310</v>
      </c>
      <c r="D45" s="20"/>
      <c r="E45" s="21">
        <v>633480</v>
      </c>
      <c r="F45" s="22">
        <v>533421</v>
      </c>
      <c r="G45" s="22"/>
      <c r="H45" s="22">
        <v>14279</v>
      </c>
      <c r="I45" s="22"/>
      <c r="J45" s="22">
        <v>14279</v>
      </c>
      <c r="K45" s="22">
        <v>2719</v>
      </c>
      <c r="L45" s="22">
        <v>10207</v>
      </c>
      <c r="M45" s="22">
        <v>202</v>
      </c>
      <c r="N45" s="22">
        <v>13128</v>
      </c>
      <c r="O45" s="22">
        <v>1926</v>
      </c>
      <c r="P45" s="22"/>
      <c r="Q45" s="22">
        <v>-10030562</v>
      </c>
      <c r="R45" s="22">
        <v>-10028636</v>
      </c>
      <c r="S45" s="22">
        <v>1887</v>
      </c>
      <c r="T45" s="22"/>
      <c r="U45" s="22">
        <v>2040</v>
      </c>
      <c r="V45" s="22">
        <v>3927</v>
      </c>
      <c r="W45" s="22">
        <v>-9997302</v>
      </c>
      <c r="X45" s="22">
        <v>533421</v>
      </c>
      <c r="Y45" s="22">
        <v>-10530723</v>
      </c>
      <c r="Z45" s="23">
        <v>-1974.1860556670997</v>
      </c>
      <c r="AA45" s="20">
        <v>533421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19723421</v>
      </c>
      <c r="D48" s="29">
        <f t="shared" ref="D48:Y48" si="1">SUM(D35:D47)</f>
        <v>0</v>
      </c>
      <c r="E48" s="30">
        <f t="shared" si="1"/>
        <v>50260146</v>
      </c>
      <c r="F48" s="31">
        <f t="shared" si="1"/>
        <v>49200066</v>
      </c>
      <c r="G48" s="31">
        <f t="shared" si="1"/>
        <v>2359478</v>
      </c>
      <c r="H48" s="31">
        <f t="shared" si="1"/>
        <v>2523552</v>
      </c>
      <c r="I48" s="31">
        <f t="shared" si="1"/>
        <v>6184241</v>
      </c>
      <c r="J48" s="31">
        <f t="shared" si="1"/>
        <v>11067271</v>
      </c>
      <c r="K48" s="31">
        <f t="shared" si="1"/>
        <v>4792120</v>
      </c>
      <c r="L48" s="31">
        <f t="shared" si="1"/>
        <v>4150576</v>
      </c>
      <c r="M48" s="31">
        <f t="shared" si="1"/>
        <v>3732606</v>
      </c>
      <c r="N48" s="31">
        <f t="shared" si="1"/>
        <v>12675302</v>
      </c>
      <c r="O48" s="31">
        <f t="shared" si="1"/>
        <v>4125903</v>
      </c>
      <c r="P48" s="31">
        <f t="shared" si="1"/>
        <v>3772437</v>
      </c>
      <c r="Q48" s="31">
        <f t="shared" si="1"/>
        <v>-4268446</v>
      </c>
      <c r="R48" s="31">
        <f t="shared" si="1"/>
        <v>3629894</v>
      </c>
      <c r="S48" s="31">
        <f t="shared" si="1"/>
        <v>4191793</v>
      </c>
      <c r="T48" s="31">
        <f t="shared" si="1"/>
        <v>2863617</v>
      </c>
      <c r="U48" s="31">
        <f t="shared" si="1"/>
        <v>3981717</v>
      </c>
      <c r="V48" s="31">
        <f t="shared" si="1"/>
        <v>11037127</v>
      </c>
      <c r="W48" s="31">
        <f t="shared" si="1"/>
        <v>38409594</v>
      </c>
      <c r="X48" s="31">
        <f t="shared" si="1"/>
        <v>49200066</v>
      </c>
      <c r="Y48" s="31">
        <f t="shared" si="1"/>
        <v>-10790472</v>
      </c>
      <c r="Z48" s="32">
        <f>+IF(X48&lt;&gt;0,+(Y48/X48)*100,0)</f>
        <v>-21.931824237796754</v>
      </c>
      <c r="AA48" s="29">
        <f>SUM(AA35:AA47)</f>
        <v>49200066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-1550696</v>
      </c>
      <c r="D49" s="39">
        <f t="shared" si="2"/>
        <v>0</v>
      </c>
      <c r="E49" s="40">
        <f t="shared" si="2"/>
        <v>-32359850</v>
      </c>
      <c r="F49" s="41">
        <f t="shared" si="2"/>
        <v>-25961916</v>
      </c>
      <c r="G49" s="41">
        <f t="shared" si="2"/>
        <v>-399727</v>
      </c>
      <c r="H49" s="41">
        <f t="shared" si="2"/>
        <v>-600422</v>
      </c>
      <c r="I49" s="41">
        <f t="shared" si="2"/>
        <v>-4131173</v>
      </c>
      <c r="J49" s="41">
        <f t="shared" si="2"/>
        <v>-5131322</v>
      </c>
      <c r="K49" s="41">
        <f t="shared" si="2"/>
        <v>-2781786</v>
      </c>
      <c r="L49" s="41">
        <f t="shared" si="2"/>
        <v>-2412356</v>
      </c>
      <c r="M49" s="41">
        <f t="shared" si="2"/>
        <v>-1596520</v>
      </c>
      <c r="N49" s="41">
        <f t="shared" si="2"/>
        <v>-6790662</v>
      </c>
      <c r="O49" s="41">
        <f t="shared" si="2"/>
        <v>-2268101</v>
      </c>
      <c r="P49" s="41">
        <f t="shared" si="2"/>
        <v>-1857180</v>
      </c>
      <c r="Q49" s="41">
        <f t="shared" si="2"/>
        <v>6220626</v>
      </c>
      <c r="R49" s="41">
        <f t="shared" si="2"/>
        <v>2095345</v>
      </c>
      <c r="S49" s="41">
        <f t="shared" si="2"/>
        <v>-2245913</v>
      </c>
      <c r="T49" s="41">
        <f t="shared" si="2"/>
        <v>-1277479</v>
      </c>
      <c r="U49" s="41">
        <f t="shared" si="2"/>
        <v>-2046647</v>
      </c>
      <c r="V49" s="41">
        <f t="shared" si="2"/>
        <v>-5570039</v>
      </c>
      <c r="W49" s="41">
        <f t="shared" si="2"/>
        <v>-15396678</v>
      </c>
      <c r="X49" s="41">
        <f t="shared" si="2"/>
        <v>-25961916</v>
      </c>
      <c r="Y49" s="41">
        <f t="shared" si="2"/>
        <v>10565238</v>
      </c>
      <c r="Z49" s="42">
        <f>+IF(X49&lt;&gt;0,+(Y49/X49)*100,0)</f>
        <v>-40.695139757789832</v>
      </c>
      <c r="AA49" s="39">
        <f>+AA33-AA48</f>
        <v>-25961916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-1550696</v>
      </c>
      <c r="D52" s="48">
        <f t="shared" si="3"/>
        <v>0</v>
      </c>
      <c r="E52" s="49">
        <f t="shared" si="3"/>
        <v>-32359850</v>
      </c>
      <c r="F52" s="50">
        <f t="shared" si="3"/>
        <v>-25961916</v>
      </c>
      <c r="G52" s="50">
        <f t="shared" si="3"/>
        <v>-399727</v>
      </c>
      <c r="H52" s="50">
        <f t="shared" si="3"/>
        <v>-600422</v>
      </c>
      <c r="I52" s="50">
        <f t="shared" si="3"/>
        <v>-4131173</v>
      </c>
      <c r="J52" s="50">
        <f t="shared" si="3"/>
        <v>-5131322</v>
      </c>
      <c r="K52" s="50">
        <f t="shared" si="3"/>
        <v>-2781786</v>
      </c>
      <c r="L52" s="50">
        <f t="shared" si="3"/>
        <v>-2412356</v>
      </c>
      <c r="M52" s="50">
        <f t="shared" si="3"/>
        <v>-1596520</v>
      </c>
      <c r="N52" s="50">
        <f t="shared" si="3"/>
        <v>-6790662</v>
      </c>
      <c r="O52" s="50">
        <f t="shared" si="3"/>
        <v>-2268101</v>
      </c>
      <c r="P52" s="50">
        <f t="shared" si="3"/>
        <v>-1857180</v>
      </c>
      <c r="Q52" s="50">
        <f t="shared" si="3"/>
        <v>6220626</v>
      </c>
      <c r="R52" s="50">
        <f t="shared" si="3"/>
        <v>2095345</v>
      </c>
      <c r="S52" s="50">
        <f t="shared" si="3"/>
        <v>-2245913</v>
      </c>
      <c r="T52" s="50">
        <f t="shared" si="3"/>
        <v>-1277479</v>
      </c>
      <c r="U52" s="50">
        <f t="shared" si="3"/>
        <v>-2046647</v>
      </c>
      <c r="V52" s="50">
        <f t="shared" si="3"/>
        <v>-5570039</v>
      </c>
      <c r="W52" s="50">
        <f t="shared" si="3"/>
        <v>-15396678</v>
      </c>
      <c r="X52" s="50">
        <f t="shared" si="3"/>
        <v>-25961916</v>
      </c>
      <c r="Y52" s="50">
        <f t="shared" si="3"/>
        <v>10565238</v>
      </c>
      <c r="Z52" s="51">
        <f>+IF(X52&lt;&gt;0,+(Y52/X52)*100,0)</f>
        <v>-40.695139757789832</v>
      </c>
      <c r="AA52" s="48">
        <f>SUM(AA49:AA51)</f>
        <v>-25961916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-1550696</v>
      </c>
      <c r="D54" s="54">
        <f>+D52-D53</f>
        <v>0</v>
      </c>
      <c r="E54" s="55">
        <f t="shared" si="4"/>
        <v>-32359850</v>
      </c>
      <c r="F54" s="56">
        <f t="shared" si="4"/>
        <v>-25961916</v>
      </c>
      <c r="G54" s="56">
        <f t="shared" si="4"/>
        <v>-399727</v>
      </c>
      <c r="H54" s="56">
        <f t="shared" si="4"/>
        <v>-600422</v>
      </c>
      <c r="I54" s="56">
        <f t="shared" si="4"/>
        <v>-4131173</v>
      </c>
      <c r="J54" s="56">
        <f t="shared" si="4"/>
        <v>-5131322</v>
      </c>
      <c r="K54" s="56">
        <f t="shared" si="4"/>
        <v>-2781786</v>
      </c>
      <c r="L54" s="56">
        <f t="shared" si="4"/>
        <v>-2412356</v>
      </c>
      <c r="M54" s="56">
        <f t="shared" si="4"/>
        <v>-1596520</v>
      </c>
      <c r="N54" s="56">
        <f t="shared" si="4"/>
        <v>-6790662</v>
      </c>
      <c r="O54" s="56">
        <f t="shared" si="4"/>
        <v>-2268101</v>
      </c>
      <c r="P54" s="56">
        <f t="shared" si="4"/>
        <v>-1857180</v>
      </c>
      <c r="Q54" s="56">
        <f t="shared" si="4"/>
        <v>6220626</v>
      </c>
      <c r="R54" s="56">
        <f t="shared" si="4"/>
        <v>2095345</v>
      </c>
      <c r="S54" s="56">
        <f t="shared" si="4"/>
        <v>-2245913</v>
      </c>
      <c r="T54" s="56">
        <f t="shared" si="4"/>
        <v>-1277479</v>
      </c>
      <c r="U54" s="56">
        <f t="shared" si="4"/>
        <v>-2046647</v>
      </c>
      <c r="V54" s="56">
        <f t="shared" si="4"/>
        <v>-5570039</v>
      </c>
      <c r="W54" s="56">
        <f t="shared" si="4"/>
        <v>-15396678</v>
      </c>
      <c r="X54" s="56">
        <f t="shared" si="4"/>
        <v>-25961916</v>
      </c>
      <c r="Y54" s="56">
        <f t="shared" si="4"/>
        <v>10565238</v>
      </c>
      <c r="Z54" s="57">
        <f>+IF(X54&lt;&gt;0,+(Y54/X54)*100,0)</f>
        <v>-40.695139757789832</v>
      </c>
      <c r="AA54" s="54">
        <f>+AA52-AA53</f>
        <v>-25961916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-1550696</v>
      </c>
      <c r="D57" s="48">
        <f>SUM(D54:D56)</f>
        <v>0</v>
      </c>
      <c r="E57" s="49">
        <f t="shared" si="5"/>
        <v>-32359850</v>
      </c>
      <c r="F57" s="50">
        <f t="shared" si="5"/>
        <v>-25961916</v>
      </c>
      <c r="G57" s="50">
        <f t="shared" si="5"/>
        <v>-399727</v>
      </c>
      <c r="H57" s="50">
        <f t="shared" si="5"/>
        <v>-600422</v>
      </c>
      <c r="I57" s="50">
        <f t="shared" si="5"/>
        <v>-4131173</v>
      </c>
      <c r="J57" s="50">
        <f t="shared" si="5"/>
        <v>-5131322</v>
      </c>
      <c r="K57" s="50">
        <f t="shared" si="5"/>
        <v>-2781786</v>
      </c>
      <c r="L57" s="50">
        <f t="shared" si="5"/>
        <v>-2412356</v>
      </c>
      <c r="M57" s="50">
        <f t="shared" si="5"/>
        <v>-1596520</v>
      </c>
      <c r="N57" s="50">
        <f t="shared" si="5"/>
        <v>-6790662</v>
      </c>
      <c r="O57" s="50">
        <f t="shared" si="5"/>
        <v>-2268101</v>
      </c>
      <c r="P57" s="50">
        <f t="shared" si="5"/>
        <v>-1857180</v>
      </c>
      <c r="Q57" s="50">
        <f t="shared" si="5"/>
        <v>6220626</v>
      </c>
      <c r="R57" s="50">
        <f t="shared" si="5"/>
        <v>2095345</v>
      </c>
      <c r="S57" s="50">
        <f t="shared" si="5"/>
        <v>-2245913</v>
      </c>
      <c r="T57" s="50">
        <f t="shared" si="5"/>
        <v>-1277479</v>
      </c>
      <c r="U57" s="50">
        <f t="shared" si="5"/>
        <v>-2046647</v>
      </c>
      <c r="V57" s="50">
        <f t="shared" si="5"/>
        <v>-5570039</v>
      </c>
      <c r="W57" s="50">
        <f t="shared" si="5"/>
        <v>-15396678</v>
      </c>
      <c r="X57" s="50">
        <f t="shared" si="5"/>
        <v>-25961916</v>
      </c>
      <c r="Y57" s="50">
        <f t="shared" si="5"/>
        <v>10565238</v>
      </c>
      <c r="Z57" s="51">
        <f>+IF(X57&lt;&gt;0,+(Y57/X57)*100,0)</f>
        <v>-40.695139757789832</v>
      </c>
      <c r="AA57" s="48">
        <f>SUM(AA54:AA56)</f>
        <v>-25961916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-1550696</v>
      </c>
      <c r="D60" s="65">
        <f>SUM(D57:D59)</f>
        <v>0</v>
      </c>
      <c r="E60" s="66">
        <f t="shared" si="6"/>
        <v>-32359850</v>
      </c>
      <c r="F60" s="67">
        <f t="shared" si="6"/>
        <v>-25961916</v>
      </c>
      <c r="G60" s="67">
        <f t="shared" si="6"/>
        <v>-399727</v>
      </c>
      <c r="H60" s="67">
        <f t="shared" si="6"/>
        <v>-600422</v>
      </c>
      <c r="I60" s="67">
        <f t="shared" si="6"/>
        <v>-4131173</v>
      </c>
      <c r="J60" s="67">
        <f t="shared" si="6"/>
        <v>-5131322</v>
      </c>
      <c r="K60" s="67">
        <f t="shared" si="6"/>
        <v>-2781786</v>
      </c>
      <c r="L60" s="67">
        <f t="shared" si="6"/>
        <v>-2412356</v>
      </c>
      <c r="M60" s="67">
        <f t="shared" si="6"/>
        <v>-1596520</v>
      </c>
      <c r="N60" s="67">
        <f t="shared" si="6"/>
        <v>-6790662</v>
      </c>
      <c r="O60" s="67">
        <f t="shared" si="6"/>
        <v>-2268101</v>
      </c>
      <c r="P60" s="67">
        <f t="shared" si="6"/>
        <v>-1857180</v>
      </c>
      <c r="Q60" s="67">
        <f t="shared" si="6"/>
        <v>6220626</v>
      </c>
      <c r="R60" s="67">
        <f t="shared" si="6"/>
        <v>2095345</v>
      </c>
      <c r="S60" s="67">
        <f t="shared" si="6"/>
        <v>-2245913</v>
      </c>
      <c r="T60" s="67">
        <f t="shared" si="6"/>
        <v>-1277479</v>
      </c>
      <c r="U60" s="67">
        <f t="shared" si="6"/>
        <v>-2046647</v>
      </c>
      <c r="V60" s="67">
        <f t="shared" si="6"/>
        <v>-5570039</v>
      </c>
      <c r="W60" s="67">
        <f t="shared" si="6"/>
        <v>-15396678</v>
      </c>
      <c r="X60" s="67">
        <f t="shared" si="6"/>
        <v>-25961916</v>
      </c>
      <c r="Y60" s="67">
        <f t="shared" si="6"/>
        <v>10565238</v>
      </c>
      <c r="Z60" s="68">
        <f>+IF(X60&lt;&gt;0,+(Y60/X60)*100,0)</f>
        <v>-40.695139757789832</v>
      </c>
      <c r="AA60" s="65">
        <f>SUM(AA57:AA59)</f>
        <v>-25961916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5672816</v>
      </c>
      <c r="D9" s="20"/>
      <c r="E9" s="21">
        <v>5942313</v>
      </c>
      <c r="F9" s="22">
        <v>5065058</v>
      </c>
      <c r="G9" s="22">
        <v>326091</v>
      </c>
      <c r="H9" s="22">
        <v>500569</v>
      </c>
      <c r="I9" s="22">
        <v>500441</v>
      </c>
      <c r="J9" s="22">
        <v>1327101</v>
      </c>
      <c r="K9" s="22">
        <v>491021</v>
      </c>
      <c r="L9" s="22">
        <v>421526</v>
      </c>
      <c r="M9" s="22">
        <v>500269</v>
      </c>
      <c r="N9" s="22">
        <v>1412816</v>
      </c>
      <c r="O9" s="22">
        <v>453605</v>
      </c>
      <c r="P9" s="22">
        <v>487217</v>
      </c>
      <c r="Q9" s="22">
        <v>500179</v>
      </c>
      <c r="R9" s="22">
        <v>1441001</v>
      </c>
      <c r="S9" s="22">
        <v>500179</v>
      </c>
      <c r="T9" s="22">
        <v>501388</v>
      </c>
      <c r="U9" s="22">
        <v>501388</v>
      </c>
      <c r="V9" s="22">
        <v>1502955</v>
      </c>
      <c r="W9" s="22">
        <v>5683873</v>
      </c>
      <c r="X9" s="22">
        <v>5065058</v>
      </c>
      <c r="Y9" s="22">
        <v>618815</v>
      </c>
      <c r="Z9" s="23">
        <v>12.21733295058023</v>
      </c>
      <c r="AA9" s="20">
        <v>5065058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939877</v>
      </c>
      <c r="F13" s="22">
        <v>2001001</v>
      </c>
      <c r="G13" s="22">
        <v>169632</v>
      </c>
      <c r="H13" s="22">
        <v>174017</v>
      </c>
      <c r="I13" s="22">
        <v>177509</v>
      </c>
      <c r="J13" s="22">
        <v>521158</v>
      </c>
      <c r="K13" s="22">
        <v>171656</v>
      </c>
      <c r="L13" s="22">
        <v>-674549</v>
      </c>
      <c r="M13" s="22">
        <v>127782</v>
      </c>
      <c r="N13" s="22">
        <v>-375111</v>
      </c>
      <c r="O13" s="22">
        <v>142617</v>
      </c>
      <c r="P13" s="22">
        <v>160050</v>
      </c>
      <c r="Q13" s="22">
        <v>168632</v>
      </c>
      <c r="R13" s="22">
        <v>471299</v>
      </c>
      <c r="S13" s="22">
        <v>152619</v>
      </c>
      <c r="T13" s="22">
        <v>186409</v>
      </c>
      <c r="U13" s="22">
        <v>180979</v>
      </c>
      <c r="V13" s="22">
        <v>520007</v>
      </c>
      <c r="W13" s="22">
        <v>1137353</v>
      </c>
      <c r="X13" s="22">
        <v>2001001</v>
      </c>
      <c r="Y13" s="22">
        <v>-863648</v>
      </c>
      <c r="Z13" s="23">
        <v>-43.160798020590697</v>
      </c>
      <c r="AA13" s="20">
        <v>2001001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5672816</v>
      </c>
      <c r="D33" s="29">
        <f t="shared" ref="D33:Y33" si="0">SUM(D6:D32)</f>
        <v>0</v>
      </c>
      <c r="E33" s="30">
        <f t="shared" si="0"/>
        <v>6882190</v>
      </c>
      <c r="F33" s="31">
        <f t="shared" si="0"/>
        <v>7066059</v>
      </c>
      <c r="G33" s="31">
        <f t="shared" si="0"/>
        <v>495723</v>
      </c>
      <c r="H33" s="31">
        <f t="shared" si="0"/>
        <v>674586</v>
      </c>
      <c r="I33" s="31">
        <f t="shared" si="0"/>
        <v>677950</v>
      </c>
      <c r="J33" s="31">
        <f t="shared" si="0"/>
        <v>1848259</v>
      </c>
      <c r="K33" s="31">
        <f t="shared" si="0"/>
        <v>662677</v>
      </c>
      <c r="L33" s="31">
        <f t="shared" si="0"/>
        <v>-253023</v>
      </c>
      <c r="M33" s="31">
        <f t="shared" si="0"/>
        <v>628051</v>
      </c>
      <c r="N33" s="31">
        <f t="shared" si="0"/>
        <v>1037705</v>
      </c>
      <c r="O33" s="31">
        <f t="shared" si="0"/>
        <v>596222</v>
      </c>
      <c r="P33" s="31">
        <f t="shared" si="0"/>
        <v>647267</v>
      </c>
      <c r="Q33" s="31">
        <f t="shared" si="0"/>
        <v>668811</v>
      </c>
      <c r="R33" s="31">
        <f t="shared" si="0"/>
        <v>1912300</v>
      </c>
      <c r="S33" s="31">
        <f t="shared" si="0"/>
        <v>652798</v>
      </c>
      <c r="T33" s="31">
        <f t="shared" si="0"/>
        <v>687797</v>
      </c>
      <c r="U33" s="31">
        <f t="shared" si="0"/>
        <v>682367</v>
      </c>
      <c r="V33" s="31">
        <f t="shared" si="0"/>
        <v>2022962</v>
      </c>
      <c r="W33" s="31">
        <f t="shared" si="0"/>
        <v>6821226</v>
      </c>
      <c r="X33" s="31">
        <f t="shared" si="0"/>
        <v>7066059</v>
      </c>
      <c r="Y33" s="31">
        <f t="shared" si="0"/>
        <v>-244833</v>
      </c>
      <c r="Z33" s="32">
        <f>+IF(X33&lt;&gt;0,+(Y33/X33)*100,0)</f>
        <v>-3.4649158746056319</v>
      </c>
      <c r="AA33" s="29">
        <f>SUM(AA6:AA32)</f>
        <v>7066059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12423437</v>
      </c>
      <c r="D35" s="20"/>
      <c r="E35" s="21">
        <v>14297071</v>
      </c>
      <c r="F35" s="22">
        <v>12721521</v>
      </c>
      <c r="G35" s="22">
        <v>965484</v>
      </c>
      <c r="H35" s="22">
        <v>906845</v>
      </c>
      <c r="I35" s="22">
        <v>1031832</v>
      </c>
      <c r="J35" s="22">
        <v>2904161</v>
      </c>
      <c r="K35" s="22">
        <v>1088020</v>
      </c>
      <c r="L35" s="22">
        <v>982747</v>
      </c>
      <c r="M35" s="22">
        <v>1160201</v>
      </c>
      <c r="N35" s="22">
        <v>3230968</v>
      </c>
      <c r="O35" s="22">
        <v>1055905</v>
      </c>
      <c r="P35" s="22">
        <v>1030703</v>
      </c>
      <c r="Q35" s="22">
        <v>1015865</v>
      </c>
      <c r="R35" s="22">
        <v>3102473</v>
      </c>
      <c r="S35" s="22">
        <v>961754</v>
      </c>
      <c r="T35" s="22">
        <v>1059112</v>
      </c>
      <c r="U35" s="22">
        <v>948281</v>
      </c>
      <c r="V35" s="22">
        <v>2969147</v>
      </c>
      <c r="W35" s="22">
        <v>12206749</v>
      </c>
      <c r="X35" s="22">
        <v>12721521</v>
      </c>
      <c r="Y35" s="22">
        <v>-514772</v>
      </c>
      <c r="Z35" s="23">
        <v>-4.0464658274745613</v>
      </c>
      <c r="AA35" s="20">
        <v>12721521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1949575</v>
      </c>
      <c r="D38" s="20"/>
      <c r="E38" s="21">
        <v>1198689</v>
      </c>
      <c r="F38" s="22">
        <v>1899689</v>
      </c>
      <c r="G38" s="22">
        <v>139720</v>
      </c>
      <c r="H38" s="22">
        <v>319690</v>
      </c>
      <c r="I38" s="22">
        <v>12084</v>
      </c>
      <c r="J38" s="22">
        <v>471494</v>
      </c>
      <c r="K38" s="22">
        <v>468755</v>
      </c>
      <c r="L38" s="22">
        <v>85960</v>
      </c>
      <c r="M38" s="22"/>
      <c r="N38" s="22">
        <v>554715</v>
      </c>
      <c r="O38" s="22">
        <v>9320</v>
      </c>
      <c r="P38" s="22">
        <v>6641</v>
      </c>
      <c r="Q38" s="22">
        <v>475864</v>
      </c>
      <c r="R38" s="22">
        <v>491825</v>
      </c>
      <c r="S38" s="22">
        <v>9929</v>
      </c>
      <c r="T38" s="22">
        <v>280718</v>
      </c>
      <c r="U38" s="22">
        <v>86195</v>
      </c>
      <c r="V38" s="22">
        <v>376842</v>
      </c>
      <c r="W38" s="22">
        <v>1894876</v>
      </c>
      <c r="X38" s="22">
        <v>1899689</v>
      </c>
      <c r="Y38" s="22">
        <v>-4813</v>
      </c>
      <c r="Z38" s="23">
        <v>-0.25335726005677772</v>
      </c>
      <c r="AA38" s="20">
        <v>1899689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1029672</v>
      </c>
      <c r="D42" s="20"/>
      <c r="E42" s="21">
        <v>1550000</v>
      </c>
      <c r="F42" s="22">
        <v>2060000</v>
      </c>
      <c r="G42" s="22">
        <v>22800</v>
      </c>
      <c r="H42" s="22">
        <v>81700</v>
      </c>
      <c r="I42" s="22">
        <v>34800</v>
      </c>
      <c r="J42" s="22">
        <v>139300</v>
      </c>
      <c r="K42" s="22"/>
      <c r="L42" s="22"/>
      <c r="M42" s="22">
        <v>1000</v>
      </c>
      <c r="N42" s="22">
        <v>1000</v>
      </c>
      <c r="O42" s="22">
        <v>714202</v>
      </c>
      <c r="P42" s="22">
        <v>157616</v>
      </c>
      <c r="Q42" s="22">
        <v>-100166</v>
      </c>
      <c r="R42" s="22">
        <v>771652</v>
      </c>
      <c r="S42" s="22"/>
      <c r="T42" s="22">
        <v>224607</v>
      </c>
      <c r="U42" s="22">
        <v>121608</v>
      </c>
      <c r="V42" s="22">
        <v>346215</v>
      </c>
      <c r="W42" s="22">
        <v>1258167</v>
      </c>
      <c r="X42" s="22">
        <v>2060000</v>
      </c>
      <c r="Y42" s="22">
        <v>-801833</v>
      </c>
      <c r="Z42" s="23">
        <v>-38.923932038834948</v>
      </c>
      <c r="AA42" s="20">
        <v>2060000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336859</v>
      </c>
      <c r="D45" s="20"/>
      <c r="E45" s="21">
        <v>280952</v>
      </c>
      <c r="F45" s="22">
        <v>260952</v>
      </c>
      <c r="G45" s="22">
        <v>8747</v>
      </c>
      <c r="H45" s="22">
        <v>6760</v>
      </c>
      <c r="I45" s="22">
        <v>24201</v>
      </c>
      <c r="J45" s="22">
        <v>39708</v>
      </c>
      <c r="K45" s="22">
        <v>13366</v>
      </c>
      <c r="L45" s="22">
        <v>15283</v>
      </c>
      <c r="M45" s="22">
        <v>9359</v>
      </c>
      <c r="N45" s="22">
        <v>38008</v>
      </c>
      <c r="O45" s="22">
        <v>20580</v>
      </c>
      <c r="P45" s="22">
        <v>94558</v>
      </c>
      <c r="Q45" s="22">
        <v>7746</v>
      </c>
      <c r="R45" s="22">
        <v>122884</v>
      </c>
      <c r="S45" s="22">
        <v>6914</v>
      </c>
      <c r="T45" s="22">
        <v>8395</v>
      </c>
      <c r="U45" s="22">
        <v>25781</v>
      </c>
      <c r="V45" s="22">
        <v>41090</v>
      </c>
      <c r="W45" s="22">
        <v>241690</v>
      </c>
      <c r="X45" s="22">
        <v>260952</v>
      </c>
      <c r="Y45" s="22">
        <v>-19262</v>
      </c>
      <c r="Z45" s="23">
        <v>-7.3814341334804867</v>
      </c>
      <c r="AA45" s="20">
        <v>260952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15739543</v>
      </c>
      <c r="D48" s="29">
        <f t="shared" ref="D48:Y48" si="1">SUM(D35:D47)</f>
        <v>0</v>
      </c>
      <c r="E48" s="30">
        <f t="shared" si="1"/>
        <v>17326712</v>
      </c>
      <c r="F48" s="31">
        <f t="shared" si="1"/>
        <v>16942162</v>
      </c>
      <c r="G48" s="31">
        <f t="shared" si="1"/>
        <v>1136751</v>
      </c>
      <c r="H48" s="31">
        <f t="shared" si="1"/>
        <v>1314995</v>
      </c>
      <c r="I48" s="31">
        <f t="shared" si="1"/>
        <v>1102917</v>
      </c>
      <c r="J48" s="31">
        <f t="shared" si="1"/>
        <v>3554663</v>
      </c>
      <c r="K48" s="31">
        <f t="shared" si="1"/>
        <v>1570141</v>
      </c>
      <c r="L48" s="31">
        <f t="shared" si="1"/>
        <v>1083990</v>
      </c>
      <c r="M48" s="31">
        <f t="shared" si="1"/>
        <v>1170560</v>
      </c>
      <c r="N48" s="31">
        <f t="shared" si="1"/>
        <v>3824691</v>
      </c>
      <c r="O48" s="31">
        <f t="shared" si="1"/>
        <v>1800007</v>
      </c>
      <c r="P48" s="31">
        <f t="shared" si="1"/>
        <v>1289518</v>
      </c>
      <c r="Q48" s="31">
        <f t="shared" si="1"/>
        <v>1399309</v>
      </c>
      <c r="R48" s="31">
        <f t="shared" si="1"/>
        <v>4488834</v>
      </c>
      <c r="S48" s="31">
        <f t="shared" si="1"/>
        <v>978597</v>
      </c>
      <c r="T48" s="31">
        <f t="shared" si="1"/>
        <v>1572832</v>
      </c>
      <c r="U48" s="31">
        <f t="shared" si="1"/>
        <v>1181865</v>
      </c>
      <c r="V48" s="31">
        <f t="shared" si="1"/>
        <v>3733294</v>
      </c>
      <c r="W48" s="31">
        <f t="shared" si="1"/>
        <v>15601482</v>
      </c>
      <c r="X48" s="31">
        <f t="shared" si="1"/>
        <v>16942162</v>
      </c>
      <c r="Y48" s="31">
        <f t="shared" si="1"/>
        <v>-1340680</v>
      </c>
      <c r="Z48" s="32">
        <f>+IF(X48&lt;&gt;0,+(Y48/X48)*100,0)</f>
        <v>-7.9132757672840102</v>
      </c>
      <c r="AA48" s="29">
        <f>SUM(AA35:AA47)</f>
        <v>16942162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-10066727</v>
      </c>
      <c r="D49" s="39">
        <f t="shared" si="2"/>
        <v>0</v>
      </c>
      <c r="E49" s="40">
        <f t="shared" si="2"/>
        <v>-10444522</v>
      </c>
      <c r="F49" s="41">
        <f t="shared" si="2"/>
        <v>-9876103</v>
      </c>
      <c r="G49" s="41">
        <f t="shared" si="2"/>
        <v>-641028</v>
      </c>
      <c r="H49" s="41">
        <f t="shared" si="2"/>
        <v>-640409</v>
      </c>
      <c r="I49" s="41">
        <f t="shared" si="2"/>
        <v>-424967</v>
      </c>
      <c r="J49" s="41">
        <f t="shared" si="2"/>
        <v>-1706404</v>
      </c>
      <c r="K49" s="41">
        <f t="shared" si="2"/>
        <v>-907464</v>
      </c>
      <c r="L49" s="41">
        <f t="shared" si="2"/>
        <v>-1337013</v>
      </c>
      <c r="M49" s="41">
        <f t="shared" si="2"/>
        <v>-542509</v>
      </c>
      <c r="N49" s="41">
        <f t="shared" si="2"/>
        <v>-2786986</v>
      </c>
      <c r="O49" s="41">
        <f t="shared" si="2"/>
        <v>-1203785</v>
      </c>
      <c r="P49" s="41">
        <f t="shared" si="2"/>
        <v>-642251</v>
      </c>
      <c r="Q49" s="41">
        <f t="shared" si="2"/>
        <v>-730498</v>
      </c>
      <c r="R49" s="41">
        <f t="shared" si="2"/>
        <v>-2576534</v>
      </c>
      <c r="S49" s="41">
        <f t="shared" si="2"/>
        <v>-325799</v>
      </c>
      <c r="T49" s="41">
        <f t="shared" si="2"/>
        <v>-885035</v>
      </c>
      <c r="U49" s="41">
        <f t="shared" si="2"/>
        <v>-499498</v>
      </c>
      <c r="V49" s="41">
        <f t="shared" si="2"/>
        <v>-1710332</v>
      </c>
      <c r="W49" s="41">
        <f t="shared" si="2"/>
        <v>-8780256</v>
      </c>
      <c r="X49" s="41">
        <f t="shared" si="2"/>
        <v>-9876103</v>
      </c>
      <c r="Y49" s="41">
        <f t="shared" si="2"/>
        <v>1095847</v>
      </c>
      <c r="Z49" s="42">
        <f>+IF(X49&lt;&gt;0,+(Y49/X49)*100,0)</f>
        <v>-11.095945435157976</v>
      </c>
      <c r="AA49" s="39">
        <f>+AA33-AA48</f>
        <v>-9876103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-10066727</v>
      </c>
      <c r="D52" s="48">
        <f t="shared" si="3"/>
        <v>0</v>
      </c>
      <c r="E52" s="49">
        <f t="shared" si="3"/>
        <v>-10444522</v>
      </c>
      <c r="F52" s="50">
        <f t="shared" si="3"/>
        <v>-9876103</v>
      </c>
      <c r="G52" s="50">
        <f t="shared" si="3"/>
        <v>-641028</v>
      </c>
      <c r="H52" s="50">
        <f t="shared" si="3"/>
        <v>-640409</v>
      </c>
      <c r="I52" s="50">
        <f t="shared" si="3"/>
        <v>-424967</v>
      </c>
      <c r="J52" s="50">
        <f t="shared" si="3"/>
        <v>-1706404</v>
      </c>
      <c r="K52" s="50">
        <f t="shared" si="3"/>
        <v>-907464</v>
      </c>
      <c r="L52" s="50">
        <f t="shared" si="3"/>
        <v>-1337013</v>
      </c>
      <c r="M52" s="50">
        <f t="shared" si="3"/>
        <v>-542509</v>
      </c>
      <c r="N52" s="50">
        <f t="shared" si="3"/>
        <v>-2786986</v>
      </c>
      <c r="O52" s="50">
        <f t="shared" si="3"/>
        <v>-1203785</v>
      </c>
      <c r="P52" s="50">
        <f t="shared" si="3"/>
        <v>-642251</v>
      </c>
      <c r="Q52" s="50">
        <f t="shared" si="3"/>
        <v>-730498</v>
      </c>
      <c r="R52" s="50">
        <f t="shared" si="3"/>
        <v>-2576534</v>
      </c>
      <c r="S52" s="50">
        <f t="shared" si="3"/>
        <v>-325799</v>
      </c>
      <c r="T52" s="50">
        <f t="shared" si="3"/>
        <v>-885035</v>
      </c>
      <c r="U52" s="50">
        <f t="shared" si="3"/>
        <v>-499498</v>
      </c>
      <c r="V52" s="50">
        <f t="shared" si="3"/>
        <v>-1710332</v>
      </c>
      <c r="W52" s="50">
        <f t="shared" si="3"/>
        <v>-8780256</v>
      </c>
      <c r="X52" s="50">
        <f t="shared" si="3"/>
        <v>-9876103</v>
      </c>
      <c r="Y52" s="50">
        <f t="shared" si="3"/>
        <v>1095847</v>
      </c>
      <c r="Z52" s="51">
        <f>+IF(X52&lt;&gt;0,+(Y52/X52)*100,0)</f>
        <v>-11.095945435157976</v>
      </c>
      <c r="AA52" s="48">
        <f>SUM(AA49:AA51)</f>
        <v>-9876103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-10066727</v>
      </c>
      <c r="D54" s="54">
        <f>+D52-D53</f>
        <v>0</v>
      </c>
      <c r="E54" s="55">
        <f t="shared" si="4"/>
        <v>-10444522</v>
      </c>
      <c r="F54" s="56">
        <f t="shared" si="4"/>
        <v>-9876103</v>
      </c>
      <c r="G54" s="56">
        <f t="shared" si="4"/>
        <v>-641028</v>
      </c>
      <c r="H54" s="56">
        <f t="shared" si="4"/>
        <v>-640409</v>
      </c>
      <c r="I54" s="56">
        <f t="shared" si="4"/>
        <v>-424967</v>
      </c>
      <c r="J54" s="56">
        <f t="shared" si="4"/>
        <v>-1706404</v>
      </c>
      <c r="K54" s="56">
        <f t="shared" si="4"/>
        <v>-907464</v>
      </c>
      <c r="L54" s="56">
        <f t="shared" si="4"/>
        <v>-1337013</v>
      </c>
      <c r="M54" s="56">
        <f t="shared" si="4"/>
        <v>-542509</v>
      </c>
      <c r="N54" s="56">
        <f t="shared" si="4"/>
        <v>-2786986</v>
      </c>
      <c r="O54" s="56">
        <f t="shared" si="4"/>
        <v>-1203785</v>
      </c>
      <c r="P54" s="56">
        <f t="shared" si="4"/>
        <v>-642251</v>
      </c>
      <c r="Q54" s="56">
        <f t="shared" si="4"/>
        <v>-730498</v>
      </c>
      <c r="R54" s="56">
        <f t="shared" si="4"/>
        <v>-2576534</v>
      </c>
      <c r="S54" s="56">
        <f t="shared" si="4"/>
        <v>-325799</v>
      </c>
      <c r="T54" s="56">
        <f t="shared" si="4"/>
        <v>-885035</v>
      </c>
      <c r="U54" s="56">
        <f t="shared" si="4"/>
        <v>-499498</v>
      </c>
      <c r="V54" s="56">
        <f t="shared" si="4"/>
        <v>-1710332</v>
      </c>
      <c r="W54" s="56">
        <f t="shared" si="4"/>
        <v>-8780256</v>
      </c>
      <c r="X54" s="56">
        <f t="shared" si="4"/>
        <v>-9876103</v>
      </c>
      <c r="Y54" s="56">
        <f t="shared" si="4"/>
        <v>1095847</v>
      </c>
      <c r="Z54" s="57">
        <f>+IF(X54&lt;&gt;0,+(Y54/X54)*100,0)</f>
        <v>-11.095945435157976</v>
      </c>
      <c r="AA54" s="54">
        <f>+AA52-AA53</f>
        <v>-9876103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-10066727</v>
      </c>
      <c r="D57" s="48">
        <f>SUM(D54:D56)</f>
        <v>0</v>
      </c>
      <c r="E57" s="49">
        <f t="shared" si="5"/>
        <v>-10444522</v>
      </c>
      <c r="F57" s="50">
        <f t="shared" si="5"/>
        <v>-9876103</v>
      </c>
      <c r="G57" s="50">
        <f t="shared" si="5"/>
        <v>-641028</v>
      </c>
      <c r="H57" s="50">
        <f t="shared" si="5"/>
        <v>-640409</v>
      </c>
      <c r="I57" s="50">
        <f t="shared" si="5"/>
        <v>-424967</v>
      </c>
      <c r="J57" s="50">
        <f t="shared" si="5"/>
        <v>-1706404</v>
      </c>
      <c r="K57" s="50">
        <f t="shared" si="5"/>
        <v>-907464</v>
      </c>
      <c r="L57" s="50">
        <f t="shared" si="5"/>
        <v>-1337013</v>
      </c>
      <c r="M57" s="50">
        <f t="shared" si="5"/>
        <v>-542509</v>
      </c>
      <c r="N57" s="50">
        <f t="shared" si="5"/>
        <v>-2786986</v>
      </c>
      <c r="O57" s="50">
        <f t="shared" si="5"/>
        <v>-1203785</v>
      </c>
      <c r="P57" s="50">
        <f t="shared" si="5"/>
        <v>-642251</v>
      </c>
      <c r="Q57" s="50">
        <f t="shared" si="5"/>
        <v>-730498</v>
      </c>
      <c r="R57" s="50">
        <f t="shared" si="5"/>
        <v>-2576534</v>
      </c>
      <c r="S57" s="50">
        <f t="shared" si="5"/>
        <v>-325799</v>
      </c>
      <c r="T57" s="50">
        <f t="shared" si="5"/>
        <v>-885035</v>
      </c>
      <c r="U57" s="50">
        <f t="shared" si="5"/>
        <v>-499498</v>
      </c>
      <c r="V57" s="50">
        <f t="shared" si="5"/>
        <v>-1710332</v>
      </c>
      <c r="W57" s="50">
        <f t="shared" si="5"/>
        <v>-8780256</v>
      </c>
      <c r="X57" s="50">
        <f t="shared" si="5"/>
        <v>-9876103</v>
      </c>
      <c r="Y57" s="50">
        <f t="shared" si="5"/>
        <v>1095847</v>
      </c>
      <c r="Z57" s="51">
        <f>+IF(X57&lt;&gt;0,+(Y57/X57)*100,0)</f>
        <v>-11.095945435157976</v>
      </c>
      <c r="AA57" s="48">
        <f>SUM(AA54:AA56)</f>
        <v>-9876103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-10066727</v>
      </c>
      <c r="D60" s="65">
        <f>SUM(D57:D59)</f>
        <v>0</v>
      </c>
      <c r="E60" s="66">
        <f t="shared" si="6"/>
        <v>-10444522</v>
      </c>
      <c r="F60" s="67">
        <f t="shared" si="6"/>
        <v>-9876103</v>
      </c>
      <c r="G60" s="67">
        <f t="shared" si="6"/>
        <v>-641028</v>
      </c>
      <c r="H60" s="67">
        <f t="shared" si="6"/>
        <v>-640409</v>
      </c>
      <c r="I60" s="67">
        <f t="shared" si="6"/>
        <v>-424967</v>
      </c>
      <c r="J60" s="67">
        <f t="shared" si="6"/>
        <v>-1706404</v>
      </c>
      <c r="K60" s="67">
        <f t="shared" si="6"/>
        <v>-907464</v>
      </c>
      <c r="L60" s="67">
        <f t="shared" si="6"/>
        <v>-1337013</v>
      </c>
      <c r="M60" s="67">
        <f t="shared" si="6"/>
        <v>-542509</v>
      </c>
      <c r="N60" s="67">
        <f t="shared" si="6"/>
        <v>-2786986</v>
      </c>
      <c r="O60" s="67">
        <f t="shared" si="6"/>
        <v>-1203785</v>
      </c>
      <c r="P60" s="67">
        <f t="shared" si="6"/>
        <v>-642251</v>
      </c>
      <c r="Q60" s="67">
        <f t="shared" si="6"/>
        <v>-730498</v>
      </c>
      <c r="R60" s="67">
        <f t="shared" si="6"/>
        <v>-2576534</v>
      </c>
      <c r="S60" s="67">
        <f t="shared" si="6"/>
        <v>-325799</v>
      </c>
      <c r="T60" s="67">
        <f t="shared" si="6"/>
        <v>-885035</v>
      </c>
      <c r="U60" s="67">
        <f t="shared" si="6"/>
        <v>-499498</v>
      </c>
      <c r="V60" s="67">
        <f t="shared" si="6"/>
        <v>-1710332</v>
      </c>
      <c r="W60" s="67">
        <f t="shared" si="6"/>
        <v>-8780256</v>
      </c>
      <c r="X60" s="67">
        <f t="shared" si="6"/>
        <v>-9876103</v>
      </c>
      <c r="Y60" s="67">
        <f t="shared" si="6"/>
        <v>1095847</v>
      </c>
      <c r="Z60" s="68">
        <f>+IF(X60&lt;&gt;0,+(Y60/X60)*100,0)</f>
        <v>-11.095945435157976</v>
      </c>
      <c r="AA60" s="65">
        <f>SUM(AA57:AA59)</f>
        <v>-9876103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2069244</v>
      </c>
      <c r="D9" s="20"/>
      <c r="E9" s="21">
        <v>2650000</v>
      </c>
      <c r="F9" s="22">
        <v>2250000</v>
      </c>
      <c r="G9" s="22"/>
      <c r="H9" s="22">
        <v>172437</v>
      </c>
      <c r="I9" s="22">
        <v>201972</v>
      </c>
      <c r="J9" s="22">
        <v>374409</v>
      </c>
      <c r="K9" s="22">
        <v>176967</v>
      </c>
      <c r="L9" s="22">
        <v>178671</v>
      </c>
      <c r="M9" s="22">
        <v>176115</v>
      </c>
      <c r="N9" s="22">
        <v>531753</v>
      </c>
      <c r="O9" s="22">
        <v>176967</v>
      </c>
      <c r="P9" s="22">
        <v>233651</v>
      </c>
      <c r="Q9" s="22">
        <v>189021</v>
      </c>
      <c r="R9" s="22">
        <v>599639</v>
      </c>
      <c r="S9" s="22">
        <v>187102</v>
      </c>
      <c r="T9" s="22">
        <v>187102</v>
      </c>
      <c r="U9" s="22">
        <v>187102</v>
      </c>
      <c r="V9" s="22">
        <v>561306</v>
      </c>
      <c r="W9" s="22">
        <v>2067107</v>
      </c>
      <c r="X9" s="22">
        <v>2250000</v>
      </c>
      <c r="Y9" s="22">
        <v>-182893</v>
      </c>
      <c r="Z9" s="23">
        <v>-8.1285777777777781</v>
      </c>
      <c r="AA9" s="20">
        <v>2250000</v>
      </c>
    </row>
    <row r="10" spans="1:27" x14ac:dyDescent="0.25">
      <c r="A10" s="19" t="s">
        <v>38</v>
      </c>
      <c r="B10" s="15" t="s">
        <v>32</v>
      </c>
      <c r="C10" s="20">
        <v>22072</v>
      </c>
      <c r="D10" s="20"/>
      <c r="E10" s="21">
        <v>31800</v>
      </c>
      <c r="F10" s="22">
        <v>31800</v>
      </c>
      <c r="G10" s="22">
        <v>476</v>
      </c>
      <c r="H10" s="22">
        <v>1802</v>
      </c>
      <c r="I10" s="22">
        <v>2619</v>
      </c>
      <c r="J10" s="22">
        <v>4897</v>
      </c>
      <c r="K10" s="22">
        <v>2272</v>
      </c>
      <c r="L10" s="22">
        <v>7465</v>
      </c>
      <c r="M10" s="22">
        <v>1646</v>
      </c>
      <c r="N10" s="22">
        <v>11383</v>
      </c>
      <c r="O10" s="22">
        <v>476</v>
      </c>
      <c r="P10" s="22">
        <v>1321</v>
      </c>
      <c r="Q10" s="22">
        <v>3479</v>
      </c>
      <c r="R10" s="22">
        <v>5276</v>
      </c>
      <c r="S10" s="22">
        <v>2769</v>
      </c>
      <c r="T10" s="22"/>
      <c r="U10" s="22">
        <v>1427</v>
      </c>
      <c r="V10" s="22">
        <v>4196</v>
      </c>
      <c r="W10" s="22">
        <v>25752</v>
      </c>
      <c r="X10" s="22">
        <v>31800</v>
      </c>
      <c r="Y10" s="22">
        <v>-6048</v>
      </c>
      <c r="Z10" s="23">
        <v>-19.018867924528301</v>
      </c>
      <c r="AA10" s="20">
        <v>31800</v>
      </c>
    </row>
    <row r="11" spans="1:27" x14ac:dyDescent="0.25">
      <c r="A11" s="19" t="s">
        <v>39</v>
      </c>
      <c r="B11" s="15" t="s">
        <v>32</v>
      </c>
      <c r="C11" s="20"/>
      <c r="D11" s="20"/>
      <c r="E11" s="21">
        <v>314700</v>
      </c>
      <c r="F11" s="22">
        <v>200000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>
        <v>200000</v>
      </c>
      <c r="Y11" s="22">
        <v>-200000</v>
      </c>
      <c r="Z11" s="23">
        <v>-100</v>
      </c>
      <c r="AA11" s="20">
        <v>200000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230832</v>
      </c>
      <c r="D13" s="20"/>
      <c r="E13" s="21">
        <v>750000</v>
      </c>
      <c r="F13" s="22">
        <v>400000</v>
      </c>
      <c r="G13" s="22"/>
      <c r="H13" s="22">
        <v>22327</v>
      </c>
      <c r="I13" s="22">
        <v>22718</v>
      </c>
      <c r="J13" s="22">
        <v>45045</v>
      </c>
      <c r="K13" s="22">
        <v>23154</v>
      </c>
      <c r="L13" s="22">
        <v>23705</v>
      </c>
      <c r="M13" s="22">
        <v>24172</v>
      </c>
      <c r="N13" s="22">
        <v>71031</v>
      </c>
      <c r="O13" s="22">
        <v>24576</v>
      </c>
      <c r="P13" s="22">
        <v>24950</v>
      </c>
      <c r="Q13" s="22">
        <v>25206</v>
      </c>
      <c r="R13" s="22">
        <v>74732</v>
      </c>
      <c r="S13" s="22">
        <v>25342</v>
      </c>
      <c r="T13" s="22">
        <v>25631</v>
      </c>
      <c r="U13" s="22">
        <v>26467</v>
      </c>
      <c r="V13" s="22">
        <v>77440</v>
      </c>
      <c r="W13" s="22">
        <v>268248</v>
      </c>
      <c r="X13" s="22">
        <v>400000</v>
      </c>
      <c r="Y13" s="22">
        <v>-131752</v>
      </c>
      <c r="Z13" s="23">
        <v>-32.938000000000002</v>
      </c>
      <c r="AA13" s="20">
        <v>400000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1000000</v>
      </c>
      <c r="F24" s="22">
        <v>564700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564700</v>
      </c>
      <c r="Y24" s="22">
        <v>-564700</v>
      </c>
      <c r="Z24" s="23">
        <v>-100</v>
      </c>
      <c r="AA24" s="20">
        <v>564700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1185000</v>
      </c>
      <c r="D26" s="20"/>
      <c r="E26" s="21">
        <v>2005000</v>
      </c>
      <c r="F26" s="22">
        <v>2005000</v>
      </c>
      <c r="G26" s="22"/>
      <c r="H26" s="22"/>
      <c r="I26" s="22">
        <v>1148683</v>
      </c>
      <c r="J26" s="22">
        <v>1148683</v>
      </c>
      <c r="K26" s="22"/>
      <c r="L26" s="22"/>
      <c r="M26" s="22"/>
      <c r="N26" s="22"/>
      <c r="O26" s="22">
        <v>1449248</v>
      </c>
      <c r="P26" s="22"/>
      <c r="Q26" s="22"/>
      <c r="R26" s="22">
        <v>1449248</v>
      </c>
      <c r="S26" s="22">
        <v>-592931</v>
      </c>
      <c r="T26" s="22"/>
      <c r="U26" s="22"/>
      <c r="V26" s="22">
        <v>-592931</v>
      </c>
      <c r="W26" s="22">
        <v>2005000</v>
      </c>
      <c r="X26" s="22">
        <v>2005000</v>
      </c>
      <c r="Y26" s="22"/>
      <c r="Z26" s="23"/>
      <c r="AA26" s="20">
        <v>2005000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3507148</v>
      </c>
      <c r="D33" s="29">
        <f t="shared" ref="D33:Y33" si="0">SUM(D6:D32)</f>
        <v>0</v>
      </c>
      <c r="E33" s="30">
        <f t="shared" si="0"/>
        <v>6751500</v>
      </c>
      <c r="F33" s="31">
        <f t="shared" si="0"/>
        <v>5451500</v>
      </c>
      <c r="G33" s="31">
        <f t="shared" si="0"/>
        <v>476</v>
      </c>
      <c r="H33" s="31">
        <f t="shared" si="0"/>
        <v>196566</v>
      </c>
      <c r="I33" s="31">
        <f t="shared" si="0"/>
        <v>1375992</v>
      </c>
      <c r="J33" s="31">
        <f t="shared" si="0"/>
        <v>1573034</v>
      </c>
      <c r="K33" s="31">
        <f t="shared" si="0"/>
        <v>202393</v>
      </c>
      <c r="L33" s="31">
        <f t="shared" si="0"/>
        <v>209841</v>
      </c>
      <c r="M33" s="31">
        <f t="shared" si="0"/>
        <v>201933</v>
      </c>
      <c r="N33" s="31">
        <f t="shared" si="0"/>
        <v>614167</v>
      </c>
      <c r="O33" s="31">
        <f t="shared" si="0"/>
        <v>1651267</v>
      </c>
      <c r="P33" s="31">
        <f t="shared" si="0"/>
        <v>259922</v>
      </c>
      <c r="Q33" s="31">
        <f t="shared" si="0"/>
        <v>217706</v>
      </c>
      <c r="R33" s="31">
        <f t="shared" si="0"/>
        <v>2128895</v>
      </c>
      <c r="S33" s="31">
        <f t="shared" si="0"/>
        <v>-377718</v>
      </c>
      <c r="T33" s="31">
        <f t="shared" si="0"/>
        <v>212733</v>
      </c>
      <c r="U33" s="31">
        <f t="shared" si="0"/>
        <v>214996</v>
      </c>
      <c r="V33" s="31">
        <f t="shared" si="0"/>
        <v>50011</v>
      </c>
      <c r="W33" s="31">
        <f t="shared" si="0"/>
        <v>4366107</v>
      </c>
      <c r="X33" s="31">
        <f t="shared" si="0"/>
        <v>5451500</v>
      </c>
      <c r="Y33" s="31">
        <f t="shared" si="0"/>
        <v>-1085393</v>
      </c>
      <c r="Z33" s="32">
        <f>+IF(X33&lt;&gt;0,+(Y33/X33)*100,0)</f>
        <v>-19.909988076676143</v>
      </c>
      <c r="AA33" s="29">
        <f>SUM(AA6:AA32)</f>
        <v>5451500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8572820</v>
      </c>
      <c r="D35" s="20"/>
      <c r="E35" s="21">
        <v>12412406</v>
      </c>
      <c r="F35" s="22">
        <v>12412406</v>
      </c>
      <c r="G35" s="22">
        <v>775115</v>
      </c>
      <c r="H35" s="22">
        <v>690912</v>
      </c>
      <c r="I35" s="22">
        <v>780123</v>
      </c>
      <c r="J35" s="22">
        <v>2246150</v>
      </c>
      <c r="K35" s="22"/>
      <c r="L35" s="22"/>
      <c r="M35" s="22">
        <v>977716</v>
      </c>
      <c r="N35" s="22">
        <v>977716</v>
      </c>
      <c r="O35" s="22">
        <v>663490</v>
      </c>
      <c r="P35" s="22">
        <v>722128</v>
      </c>
      <c r="Q35" s="22">
        <v>644363</v>
      </c>
      <c r="R35" s="22">
        <v>2029981</v>
      </c>
      <c r="S35" s="22">
        <v>769165</v>
      </c>
      <c r="T35" s="22">
        <v>758890</v>
      </c>
      <c r="U35" s="22">
        <v>641153</v>
      </c>
      <c r="V35" s="22">
        <v>2169208</v>
      </c>
      <c r="W35" s="22">
        <v>7423055</v>
      </c>
      <c r="X35" s="22">
        <v>12412406</v>
      </c>
      <c r="Y35" s="22">
        <v>-4989351</v>
      </c>
      <c r="Z35" s="23">
        <v>-40.19648567731349</v>
      </c>
      <c r="AA35" s="20">
        <v>12412406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419500</v>
      </c>
      <c r="D38" s="20"/>
      <c r="E38" s="21">
        <v>365133</v>
      </c>
      <c r="F38" s="22">
        <v>330133</v>
      </c>
      <c r="G38" s="22"/>
      <c r="H38" s="22"/>
      <c r="I38" s="22">
        <v>65100</v>
      </c>
      <c r="J38" s="22">
        <v>65100</v>
      </c>
      <c r="K38" s="22"/>
      <c r="L38" s="22"/>
      <c r="M38" s="22"/>
      <c r="N38" s="22"/>
      <c r="O38" s="22"/>
      <c r="P38" s="22"/>
      <c r="Q38" s="22">
        <v>11700</v>
      </c>
      <c r="R38" s="22">
        <v>11700</v>
      </c>
      <c r="S38" s="22"/>
      <c r="T38" s="22">
        <v>2600</v>
      </c>
      <c r="U38" s="22"/>
      <c r="V38" s="22">
        <v>2600</v>
      </c>
      <c r="W38" s="22">
        <v>79400</v>
      </c>
      <c r="X38" s="22">
        <v>330133</v>
      </c>
      <c r="Y38" s="22">
        <v>-250733</v>
      </c>
      <c r="Z38" s="23">
        <v>-75.949087186073498</v>
      </c>
      <c r="AA38" s="20">
        <v>330133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1863743</v>
      </c>
      <c r="F39" s="22">
        <v>1863743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1863743</v>
      </c>
      <c r="Y39" s="22">
        <v>-1863743</v>
      </c>
      <c r="Z39" s="23">
        <v>-100</v>
      </c>
      <c r="AA39" s="20">
        <v>1863743</v>
      </c>
    </row>
    <row r="40" spans="1:27" x14ac:dyDescent="0.25">
      <c r="A40" s="19" t="s">
        <v>66</v>
      </c>
      <c r="B40" s="15" t="s">
        <v>32</v>
      </c>
      <c r="C40" s="20">
        <v>9328909</v>
      </c>
      <c r="D40" s="20"/>
      <c r="E40" s="21">
        <v>8660931</v>
      </c>
      <c r="F40" s="22">
        <v>8660931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8660931</v>
      </c>
      <c r="Y40" s="22">
        <v>-8660931</v>
      </c>
      <c r="Z40" s="23">
        <v>-100</v>
      </c>
      <c r="AA40" s="20">
        <v>8660931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11102356</v>
      </c>
      <c r="D42" s="20"/>
      <c r="E42" s="21">
        <v>13810057</v>
      </c>
      <c r="F42" s="22">
        <v>12787763</v>
      </c>
      <c r="G42" s="22">
        <v>754429</v>
      </c>
      <c r="H42" s="22">
        <v>968287</v>
      </c>
      <c r="I42" s="22">
        <v>981661</v>
      </c>
      <c r="J42" s="22">
        <v>2704377</v>
      </c>
      <c r="K42" s="22">
        <v>1010829</v>
      </c>
      <c r="L42" s="22">
        <v>947647</v>
      </c>
      <c r="M42" s="22">
        <v>1113382</v>
      </c>
      <c r="N42" s="22">
        <v>3071858</v>
      </c>
      <c r="O42" s="22">
        <v>1194734</v>
      </c>
      <c r="P42" s="22">
        <v>948084</v>
      </c>
      <c r="Q42" s="22">
        <v>1236098</v>
      </c>
      <c r="R42" s="22">
        <v>3378916</v>
      </c>
      <c r="S42" s="22">
        <v>947054</v>
      </c>
      <c r="T42" s="22">
        <v>999222</v>
      </c>
      <c r="U42" s="22">
        <v>1106648</v>
      </c>
      <c r="V42" s="22">
        <v>3052924</v>
      </c>
      <c r="W42" s="22">
        <v>12208075</v>
      </c>
      <c r="X42" s="22">
        <v>12787763</v>
      </c>
      <c r="Y42" s="22">
        <v>-579688</v>
      </c>
      <c r="Z42" s="23">
        <v>-4.5331462586536828</v>
      </c>
      <c r="AA42" s="20">
        <v>12787763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2866005</v>
      </c>
      <c r="D45" s="20"/>
      <c r="E45" s="21">
        <v>1800017</v>
      </c>
      <c r="F45" s="22">
        <v>1300017</v>
      </c>
      <c r="G45" s="22">
        <v>204701</v>
      </c>
      <c r="H45" s="22">
        <v>234222</v>
      </c>
      <c r="I45" s="22">
        <v>155963</v>
      </c>
      <c r="J45" s="22">
        <v>594886</v>
      </c>
      <c r="K45" s="22"/>
      <c r="L45" s="22"/>
      <c r="M45" s="22"/>
      <c r="N45" s="22"/>
      <c r="O45" s="22"/>
      <c r="P45" s="22">
        <v>-1</v>
      </c>
      <c r="Q45" s="22">
        <v>85780</v>
      </c>
      <c r="R45" s="22">
        <v>85779</v>
      </c>
      <c r="S45" s="22">
        <v>63622</v>
      </c>
      <c r="T45" s="22">
        <v>87379</v>
      </c>
      <c r="U45" s="22">
        <v>82278</v>
      </c>
      <c r="V45" s="22">
        <v>233279</v>
      </c>
      <c r="W45" s="22">
        <v>913944</v>
      </c>
      <c r="X45" s="22">
        <v>1300017</v>
      </c>
      <c r="Y45" s="22">
        <v>-386073</v>
      </c>
      <c r="Z45" s="23">
        <v>-29.69753472454591</v>
      </c>
      <c r="AA45" s="20">
        <v>1300017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32289590</v>
      </c>
      <c r="D48" s="29">
        <f t="shared" ref="D48:Y48" si="1">SUM(D35:D47)</f>
        <v>0</v>
      </c>
      <c r="E48" s="30">
        <f t="shared" si="1"/>
        <v>38912287</v>
      </c>
      <c r="F48" s="31">
        <f t="shared" si="1"/>
        <v>37354993</v>
      </c>
      <c r="G48" s="31">
        <f t="shared" si="1"/>
        <v>1734245</v>
      </c>
      <c r="H48" s="31">
        <f t="shared" si="1"/>
        <v>1893421</v>
      </c>
      <c r="I48" s="31">
        <f t="shared" si="1"/>
        <v>1982847</v>
      </c>
      <c r="J48" s="31">
        <f t="shared" si="1"/>
        <v>5610513</v>
      </c>
      <c r="K48" s="31">
        <f t="shared" si="1"/>
        <v>1010829</v>
      </c>
      <c r="L48" s="31">
        <f t="shared" si="1"/>
        <v>947647</v>
      </c>
      <c r="M48" s="31">
        <f t="shared" si="1"/>
        <v>2091098</v>
      </c>
      <c r="N48" s="31">
        <f t="shared" si="1"/>
        <v>4049574</v>
      </c>
      <c r="O48" s="31">
        <f t="shared" si="1"/>
        <v>1858224</v>
      </c>
      <c r="P48" s="31">
        <f t="shared" si="1"/>
        <v>1670211</v>
      </c>
      <c r="Q48" s="31">
        <f t="shared" si="1"/>
        <v>1977941</v>
      </c>
      <c r="R48" s="31">
        <f t="shared" si="1"/>
        <v>5506376</v>
      </c>
      <c r="S48" s="31">
        <f t="shared" si="1"/>
        <v>1779841</v>
      </c>
      <c r="T48" s="31">
        <f t="shared" si="1"/>
        <v>1848091</v>
      </c>
      <c r="U48" s="31">
        <f t="shared" si="1"/>
        <v>1830079</v>
      </c>
      <c r="V48" s="31">
        <f t="shared" si="1"/>
        <v>5458011</v>
      </c>
      <c r="W48" s="31">
        <f t="shared" si="1"/>
        <v>20624474</v>
      </c>
      <c r="X48" s="31">
        <f t="shared" si="1"/>
        <v>37354993</v>
      </c>
      <c r="Y48" s="31">
        <f t="shared" si="1"/>
        <v>-16730519</v>
      </c>
      <c r="Z48" s="32">
        <f>+IF(X48&lt;&gt;0,+(Y48/X48)*100,0)</f>
        <v>-44.787905595377843</v>
      </c>
      <c r="AA48" s="29">
        <f>SUM(AA35:AA47)</f>
        <v>37354993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-28782442</v>
      </c>
      <c r="D49" s="39">
        <f t="shared" si="2"/>
        <v>0</v>
      </c>
      <c r="E49" s="40">
        <f t="shared" si="2"/>
        <v>-32160787</v>
      </c>
      <c r="F49" s="41">
        <f t="shared" si="2"/>
        <v>-31903493</v>
      </c>
      <c r="G49" s="41">
        <f t="shared" si="2"/>
        <v>-1733769</v>
      </c>
      <c r="H49" s="41">
        <f t="shared" si="2"/>
        <v>-1696855</v>
      </c>
      <c r="I49" s="41">
        <f t="shared" si="2"/>
        <v>-606855</v>
      </c>
      <c r="J49" s="41">
        <f t="shared" si="2"/>
        <v>-4037479</v>
      </c>
      <c r="K49" s="41">
        <f t="shared" si="2"/>
        <v>-808436</v>
      </c>
      <c r="L49" s="41">
        <f t="shared" si="2"/>
        <v>-737806</v>
      </c>
      <c r="M49" s="41">
        <f t="shared" si="2"/>
        <v>-1889165</v>
      </c>
      <c r="N49" s="41">
        <f t="shared" si="2"/>
        <v>-3435407</v>
      </c>
      <c r="O49" s="41">
        <f t="shared" si="2"/>
        <v>-206957</v>
      </c>
      <c r="P49" s="41">
        <f t="shared" si="2"/>
        <v>-1410289</v>
      </c>
      <c r="Q49" s="41">
        <f t="shared" si="2"/>
        <v>-1760235</v>
      </c>
      <c r="R49" s="41">
        <f t="shared" si="2"/>
        <v>-3377481</v>
      </c>
      <c r="S49" s="41">
        <f t="shared" si="2"/>
        <v>-2157559</v>
      </c>
      <c r="T49" s="41">
        <f t="shared" si="2"/>
        <v>-1635358</v>
      </c>
      <c r="U49" s="41">
        <f t="shared" si="2"/>
        <v>-1615083</v>
      </c>
      <c r="V49" s="41">
        <f t="shared" si="2"/>
        <v>-5408000</v>
      </c>
      <c r="W49" s="41">
        <f t="shared" si="2"/>
        <v>-16258367</v>
      </c>
      <c r="X49" s="41">
        <f t="shared" si="2"/>
        <v>-31903493</v>
      </c>
      <c r="Y49" s="41">
        <f t="shared" si="2"/>
        <v>15645126</v>
      </c>
      <c r="Z49" s="42">
        <f>+IF(X49&lt;&gt;0,+(Y49/X49)*100,0)</f>
        <v>-49.038912447611928</v>
      </c>
      <c r="AA49" s="39">
        <f>+AA33-AA48</f>
        <v>-31903493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-28782442</v>
      </c>
      <c r="D52" s="48">
        <f t="shared" si="3"/>
        <v>0</v>
      </c>
      <c r="E52" s="49">
        <f t="shared" si="3"/>
        <v>-32160787</v>
      </c>
      <c r="F52" s="50">
        <f t="shared" si="3"/>
        <v>-31903493</v>
      </c>
      <c r="G52" s="50">
        <f t="shared" si="3"/>
        <v>-1733769</v>
      </c>
      <c r="H52" s="50">
        <f t="shared" si="3"/>
        <v>-1696855</v>
      </c>
      <c r="I52" s="50">
        <f t="shared" si="3"/>
        <v>-606855</v>
      </c>
      <c r="J52" s="50">
        <f t="shared" si="3"/>
        <v>-4037479</v>
      </c>
      <c r="K52" s="50">
        <f t="shared" si="3"/>
        <v>-808436</v>
      </c>
      <c r="L52" s="50">
        <f t="shared" si="3"/>
        <v>-737806</v>
      </c>
      <c r="M52" s="50">
        <f t="shared" si="3"/>
        <v>-1889165</v>
      </c>
      <c r="N52" s="50">
        <f t="shared" si="3"/>
        <v>-3435407</v>
      </c>
      <c r="O52" s="50">
        <f t="shared" si="3"/>
        <v>-206957</v>
      </c>
      <c r="P52" s="50">
        <f t="shared" si="3"/>
        <v>-1410289</v>
      </c>
      <c r="Q52" s="50">
        <f t="shared" si="3"/>
        <v>-1760235</v>
      </c>
      <c r="R52" s="50">
        <f t="shared" si="3"/>
        <v>-3377481</v>
      </c>
      <c r="S52" s="50">
        <f t="shared" si="3"/>
        <v>-2157559</v>
      </c>
      <c r="T52" s="50">
        <f t="shared" si="3"/>
        <v>-1635358</v>
      </c>
      <c r="U52" s="50">
        <f t="shared" si="3"/>
        <v>-1615083</v>
      </c>
      <c r="V52" s="50">
        <f t="shared" si="3"/>
        <v>-5408000</v>
      </c>
      <c r="W52" s="50">
        <f t="shared" si="3"/>
        <v>-16258367</v>
      </c>
      <c r="X52" s="50">
        <f t="shared" si="3"/>
        <v>-31903493</v>
      </c>
      <c r="Y52" s="50">
        <f t="shared" si="3"/>
        <v>15645126</v>
      </c>
      <c r="Z52" s="51">
        <f>+IF(X52&lt;&gt;0,+(Y52/X52)*100,0)</f>
        <v>-49.038912447611928</v>
      </c>
      <c r="AA52" s="48">
        <f>SUM(AA49:AA51)</f>
        <v>-31903493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-28782442</v>
      </c>
      <c r="D54" s="54">
        <f>+D52-D53</f>
        <v>0</v>
      </c>
      <c r="E54" s="55">
        <f t="shared" si="4"/>
        <v>-32160787</v>
      </c>
      <c r="F54" s="56">
        <f t="shared" si="4"/>
        <v>-31903493</v>
      </c>
      <c r="G54" s="56">
        <f t="shared" si="4"/>
        <v>-1733769</v>
      </c>
      <c r="H54" s="56">
        <f t="shared" si="4"/>
        <v>-1696855</v>
      </c>
      <c r="I54" s="56">
        <f t="shared" si="4"/>
        <v>-606855</v>
      </c>
      <c r="J54" s="56">
        <f t="shared" si="4"/>
        <v>-4037479</v>
      </c>
      <c r="K54" s="56">
        <f t="shared" si="4"/>
        <v>-808436</v>
      </c>
      <c r="L54" s="56">
        <f t="shared" si="4"/>
        <v>-737806</v>
      </c>
      <c r="M54" s="56">
        <f t="shared" si="4"/>
        <v>-1889165</v>
      </c>
      <c r="N54" s="56">
        <f t="shared" si="4"/>
        <v>-3435407</v>
      </c>
      <c r="O54" s="56">
        <f t="shared" si="4"/>
        <v>-206957</v>
      </c>
      <c r="P54" s="56">
        <f t="shared" si="4"/>
        <v>-1410289</v>
      </c>
      <c r="Q54" s="56">
        <f t="shared" si="4"/>
        <v>-1760235</v>
      </c>
      <c r="R54" s="56">
        <f t="shared" si="4"/>
        <v>-3377481</v>
      </c>
      <c r="S54" s="56">
        <f t="shared" si="4"/>
        <v>-2157559</v>
      </c>
      <c r="T54" s="56">
        <f t="shared" si="4"/>
        <v>-1635358</v>
      </c>
      <c r="U54" s="56">
        <f t="shared" si="4"/>
        <v>-1615083</v>
      </c>
      <c r="V54" s="56">
        <f t="shared" si="4"/>
        <v>-5408000</v>
      </c>
      <c r="W54" s="56">
        <f t="shared" si="4"/>
        <v>-16258367</v>
      </c>
      <c r="X54" s="56">
        <f t="shared" si="4"/>
        <v>-31903493</v>
      </c>
      <c r="Y54" s="56">
        <f t="shared" si="4"/>
        <v>15645126</v>
      </c>
      <c r="Z54" s="57">
        <f>+IF(X54&lt;&gt;0,+(Y54/X54)*100,0)</f>
        <v>-49.038912447611928</v>
      </c>
      <c r="AA54" s="54">
        <f>+AA52-AA53</f>
        <v>-31903493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-28782442</v>
      </c>
      <c r="D57" s="48">
        <f>SUM(D54:D56)</f>
        <v>0</v>
      </c>
      <c r="E57" s="49">
        <f t="shared" si="5"/>
        <v>-32160787</v>
      </c>
      <c r="F57" s="50">
        <f t="shared" si="5"/>
        <v>-31903493</v>
      </c>
      <c r="G57" s="50">
        <f t="shared" si="5"/>
        <v>-1733769</v>
      </c>
      <c r="H57" s="50">
        <f t="shared" si="5"/>
        <v>-1696855</v>
      </c>
      <c r="I57" s="50">
        <f t="shared" si="5"/>
        <v>-606855</v>
      </c>
      <c r="J57" s="50">
        <f t="shared" si="5"/>
        <v>-4037479</v>
      </c>
      <c r="K57" s="50">
        <f t="shared" si="5"/>
        <v>-808436</v>
      </c>
      <c r="L57" s="50">
        <f t="shared" si="5"/>
        <v>-737806</v>
      </c>
      <c r="M57" s="50">
        <f t="shared" si="5"/>
        <v>-1889165</v>
      </c>
      <c r="N57" s="50">
        <f t="shared" si="5"/>
        <v>-3435407</v>
      </c>
      <c r="O57" s="50">
        <f t="shared" si="5"/>
        <v>-206957</v>
      </c>
      <c r="P57" s="50">
        <f t="shared" si="5"/>
        <v>-1410289</v>
      </c>
      <c r="Q57" s="50">
        <f t="shared" si="5"/>
        <v>-1760235</v>
      </c>
      <c r="R57" s="50">
        <f t="shared" si="5"/>
        <v>-3377481</v>
      </c>
      <c r="S57" s="50">
        <f t="shared" si="5"/>
        <v>-2157559</v>
      </c>
      <c r="T57" s="50">
        <f t="shared" si="5"/>
        <v>-1635358</v>
      </c>
      <c r="U57" s="50">
        <f t="shared" si="5"/>
        <v>-1615083</v>
      </c>
      <c r="V57" s="50">
        <f t="shared" si="5"/>
        <v>-5408000</v>
      </c>
      <c r="W57" s="50">
        <f t="shared" si="5"/>
        <v>-16258367</v>
      </c>
      <c r="X57" s="50">
        <f t="shared" si="5"/>
        <v>-31903493</v>
      </c>
      <c r="Y57" s="50">
        <f t="shared" si="5"/>
        <v>15645126</v>
      </c>
      <c r="Z57" s="51">
        <f>+IF(X57&lt;&gt;0,+(Y57/X57)*100,0)</f>
        <v>-49.038912447611928</v>
      </c>
      <c r="AA57" s="48">
        <f>SUM(AA54:AA56)</f>
        <v>-31903493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-28782442</v>
      </c>
      <c r="D60" s="65">
        <f>SUM(D57:D59)</f>
        <v>0</v>
      </c>
      <c r="E60" s="66">
        <f t="shared" si="6"/>
        <v>-32160787</v>
      </c>
      <c r="F60" s="67">
        <f t="shared" si="6"/>
        <v>-31903493</v>
      </c>
      <c r="G60" s="67">
        <f t="shared" si="6"/>
        <v>-1733769</v>
      </c>
      <c r="H60" s="67">
        <f t="shared" si="6"/>
        <v>-1696855</v>
      </c>
      <c r="I60" s="67">
        <f t="shared" si="6"/>
        <v>-606855</v>
      </c>
      <c r="J60" s="67">
        <f t="shared" si="6"/>
        <v>-4037479</v>
      </c>
      <c r="K60" s="67">
        <f t="shared" si="6"/>
        <v>-808436</v>
      </c>
      <c r="L60" s="67">
        <f t="shared" si="6"/>
        <v>-737806</v>
      </c>
      <c r="M60" s="67">
        <f t="shared" si="6"/>
        <v>-1889165</v>
      </c>
      <c r="N60" s="67">
        <f t="shared" si="6"/>
        <v>-3435407</v>
      </c>
      <c r="O60" s="67">
        <f t="shared" si="6"/>
        <v>-206957</v>
      </c>
      <c r="P60" s="67">
        <f t="shared" si="6"/>
        <v>-1410289</v>
      </c>
      <c r="Q60" s="67">
        <f t="shared" si="6"/>
        <v>-1760235</v>
      </c>
      <c r="R60" s="67">
        <f t="shared" si="6"/>
        <v>-3377481</v>
      </c>
      <c r="S60" s="67">
        <f t="shared" si="6"/>
        <v>-2157559</v>
      </c>
      <c r="T60" s="67">
        <f t="shared" si="6"/>
        <v>-1635358</v>
      </c>
      <c r="U60" s="67">
        <f t="shared" si="6"/>
        <v>-1615083</v>
      </c>
      <c r="V60" s="67">
        <f t="shared" si="6"/>
        <v>-5408000</v>
      </c>
      <c r="W60" s="67">
        <f t="shared" si="6"/>
        <v>-16258367</v>
      </c>
      <c r="X60" s="67">
        <f t="shared" si="6"/>
        <v>-31903493</v>
      </c>
      <c r="Y60" s="67">
        <f t="shared" si="6"/>
        <v>15645126</v>
      </c>
      <c r="Z60" s="68">
        <f>+IF(X60&lt;&gt;0,+(Y60/X60)*100,0)</f>
        <v>-49.038912447611928</v>
      </c>
      <c r="AA60" s="65">
        <f>SUM(AA57:AA59)</f>
        <v>-31903493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2993588</v>
      </c>
      <c r="D9" s="20"/>
      <c r="E9" s="21">
        <v>5444399</v>
      </c>
      <c r="F9" s="22">
        <v>5444399</v>
      </c>
      <c r="G9" s="22">
        <v>124409</v>
      </c>
      <c r="H9" s="22">
        <v>123844</v>
      </c>
      <c r="I9" s="22">
        <v>123731</v>
      </c>
      <c r="J9" s="22">
        <v>371984</v>
      </c>
      <c r="K9" s="22">
        <v>59016</v>
      </c>
      <c r="L9" s="22">
        <v>-162029</v>
      </c>
      <c r="M9" s="22">
        <v>23834</v>
      </c>
      <c r="N9" s="22">
        <v>-79179</v>
      </c>
      <c r="O9" s="22">
        <v>108650</v>
      </c>
      <c r="P9" s="22">
        <v>108584</v>
      </c>
      <c r="Q9" s="22">
        <v>108584</v>
      </c>
      <c r="R9" s="22">
        <v>325818</v>
      </c>
      <c r="S9" s="22">
        <v>108584</v>
      </c>
      <c r="T9" s="22">
        <v>106580</v>
      </c>
      <c r="U9" s="22">
        <v>106023</v>
      </c>
      <c r="V9" s="22">
        <v>321187</v>
      </c>
      <c r="W9" s="22">
        <v>939810</v>
      </c>
      <c r="X9" s="22">
        <v>5444399</v>
      </c>
      <c r="Y9" s="22">
        <v>-4504589</v>
      </c>
      <c r="Z9" s="23">
        <v>-82.738039588942698</v>
      </c>
      <c r="AA9" s="20">
        <v>5444399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424211</v>
      </c>
      <c r="D13" s="20"/>
      <c r="E13" s="21">
        <v>1087900</v>
      </c>
      <c r="F13" s="22">
        <v>1087900</v>
      </c>
      <c r="G13" s="22"/>
      <c r="H13" s="22">
        <v>41490</v>
      </c>
      <c r="I13" s="22">
        <v>42330</v>
      </c>
      <c r="J13" s="22">
        <v>83820</v>
      </c>
      <c r="K13" s="22">
        <v>40265</v>
      </c>
      <c r="L13" s="22">
        <v>31360</v>
      </c>
      <c r="M13" s="22">
        <v>33893</v>
      </c>
      <c r="N13" s="22">
        <v>105518</v>
      </c>
      <c r="O13" s="22">
        <v>44047</v>
      </c>
      <c r="P13" s="22">
        <v>44262</v>
      </c>
      <c r="Q13" s="22">
        <v>42968</v>
      </c>
      <c r="R13" s="22">
        <v>131277</v>
      </c>
      <c r="S13" s="22">
        <v>39759</v>
      </c>
      <c r="T13" s="22">
        <v>39431</v>
      </c>
      <c r="U13" s="22">
        <v>39114</v>
      </c>
      <c r="V13" s="22">
        <v>118304</v>
      </c>
      <c r="W13" s="22">
        <v>438919</v>
      </c>
      <c r="X13" s="22">
        <v>1087900</v>
      </c>
      <c r="Y13" s="22">
        <v>-648981</v>
      </c>
      <c r="Z13" s="23">
        <v>-59.654471918374853</v>
      </c>
      <c r="AA13" s="20">
        <v>1087900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3417799</v>
      </c>
      <c r="D33" s="29">
        <f t="shared" ref="D33:Y33" si="0">SUM(D6:D32)</f>
        <v>0</v>
      </c>
      <c r="E33" s="30">
        <f t="shared" si="0"/>
        <v>6532299</v>
      </c>
      <c r="F33" s="31">
        <f t="shared" si="0"/>
        <v>6532299</v>
      </c>
      <c r="G33" s="31">
        <f t="shared" si="0"/>
        <v>124409</v>
      </c>
      <c r="H33" s="31">
        <f t="shared" si="0"/>
        <v>165334</v>
      </c>
      <c r="I33" s="31">
        <f t="shared" si="0"/>
        <v>166061</v>
      </c>
      <c r="J33" s="31">
        <f t="shared" si="0"/>
        <v>455804</v>
      </c>
      <c r="K33" s="31">
        <f t="shared" si="0"/>
        <v>99281</v>
      </c>
      <c r="L33" s="31">
        <f t="shared" si="0"/>
        <v>-130669</v>
      </c>
      <c r="M33" s="31">
        <f t="shared" si="0"/>
        <v>57727</v>
      </c>
      <c r="N33" s="31">
        <f t="shared" si="0"/>
        <v>26339</v>
      </c>
      <c r="O33" s="31">
        <f t="shared" si="0"/>
        <v>152697</v>
      </c>
      <c r="P33" s="31">
        <f t="shared" si="0"/>
        <v>152846</v>
      </c>
      <c r="Q33" s="31">
        <f t="shared" si="0"/>
        <v>151552</v>
      </c>
      <c r="R33" s="31">
        <f t="shared" si="0"/>
        <v>457095</v>
      </c>
      <c r="S33" s="31">
        <f t="shared" si="0"/>
        <v>148343</v>
      </c>
      <c r="T33" s="31">
        <f t="shared" si="0"/>
        <v>146011</v>
      </c>
      <c r="U33" s="31">
        <f t="shared" si="0"/>
        <v>145137</v>
      </c>
      <c r="V33" s="31">
        <f t="shared" si="0"/>
        <v>439491</v>
      </c>
      <c r="W33" s="31">
        <f t="shared" si="0"/>
        <v>1378729</v>
      </c>
      <c r="X33" s="31">
        <f t="shared" si="0"/>
        <v>6532299</v>
      </c>
      <c r="Y33" s="31">
        <f t="shared" si="0"/>
        <v>-5153570</v>
      </c>
      <c r="Z33" s="32">
        <f>+IF(X33&lt;&gt;0,+(Y33/X33)*100,0)</f>
        <v>-78.893663624399309</v>
      </c>
      <c r="AA33" s="29">
        <f>SUM(AA6:AA32)</f>
        <v>6532299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7816106</v>
      </c>
      <c r="D35" s="20"/>
      <c r="E35" s="21">
        <v>8072467</v>
      </c>
      <c r="F35" s="22">
        <v>8086467</v>
      </c>
      <c r="G35" s="22">
        <v>584218</v>
      </c>
      <c r="H35" s="22"/>
      <c r="I35" s="22">
        <v>2036754</v>
      </c>
      <c r="J35" s="22">
        <v>2620972</v>
      </c>
      <c r="K35" s="22">
        <v>-69215</v>
      </c>
      <c r="L35" s="22">
        <v>637224</v>
      </c>
      <c r="M35" s="22">
        <v>608076</v>
      </c>
      <c r="N35" s="22">
        <v>1176085</v>
      </c>
      <c r="O35" s="22">
        <v>750059</v>
      </c>
      <c r="P35" s="22">
        <v>625104</v>
      </c>
      <c r="Q35" s="22">
        <v>595216</v>
      </c>
      <c r="R35" s="22">
        <v>1970379</v>
      </c>
      <c r="S35" s="22"/>
      <c r="T35" s="22">
        <v>1277454</v>
      </c>
      <c r="U35" s="22">
        <v>601334</v>
      </c>
      <c r="V35" s="22">
        <v>1878788</v>
      </c>
      <c r="W35" s="22">
        <v>7646224</v>
      </c>
      <c r="X35" s="22">
        <v>8086467</v>
      </c>
      <c r="Y35" s="22">
        <v>-440243</v>
      </c>
      <c r="Z35" s="23">
        <v>-5.444194603156113</v>
      </c>
      <c r="AA35" s="20">
        <v>8086467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199936</v>
      </c>
      <c r="D38" s="20"/>
      <c r="E38" s="21">
        <v>209800</v>
      </c>
      <c r="F38" s="22">
        <v>247400</v>
      </c>
      <c r="G38" s="22">
        <v>29600</v>
      </c>
      <c r="H38" s="22"/>
      <c r="I38" s="22"/>
      <c r="J38" s="22">
        <v>29600</v>
      </c>
      <c r="K38" s="22"/>
      <c r="L38" s="22">
        <v>29900</v>
      </c>
      <c r="M38" s="22">
        <v>29200</v>
      </c>
      <c r="N38" s="22">
        <v>59100</v>
      </c>
      <c r="O38" s="22">
        <v>29920</v>
      </c>
      <c r="P38" s="22">
        <v>29400</v>
      </c>
      <c r="Q38" s="22"/>
      <c r="R38" s="22">
        <v>59320</v>
      </c>
      <c r="S38" s="22"/>
      <c r="T38" s="22"/>
      <c r="U38" s="22"/>
      <c r="V38" s="22"/>
      <c r="W38" s="22">
        <v>148020</v>
      </c>
      <c r="X38" s="22">
        <v>247400</v>
      </c>
      <c r="Y38" s="22">
        <v>-99380</v>
      </c>
      <c r="Z38" s="23">
        <v>-40.169765561843171</v>
      </c>
      <c r="AA38" s="20">
        <v>247400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651255</v>
      </c>
      <c r="F39" s="22">
        <v>651255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651255</v>
      </c>
      <c r="Y39" s="22">
        <v>-651255</v>
      </c>
      <c r="Z39" s="23">
        <v>-100</v>
      </c>
      <c r="AA39" s="20">
        <v>651255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400000</v>
      </c>
      <c r="F42" s="22">
        <v>362400</v>
      </c>
      <c r="G42" s="22"/>
      <c r="H42" s="22"/>
      <c r="I42" s="22"/>
      <c r="J42" s="22"/>
      <c r="K42" s="22"/>
      <c r="L42" s="22"/>
      <c r="M42" s="22">
        <v>192400</v>
      </c>
      <c r="N42" s="22">
        <v>192400</v>
      </c>
      <c r="O42" s="22"/>
      <c r="P42" s="22">
        <v>28494</v>
      </c>
      <c r="Q42" s="22"/>
      <c r="R42" s="22">
        <v>28494</v>
      </c>
      <c r="S42" s="22">
        <v>29900</v>
      </c>
      <c r="T42" s="22">
        <v>89930</v>
      </c>
      <c r="U42" s="22">
        <v>21100</v>
      </c>
      <c r="V42" s="22">
        <v>140930</v>
      </c>
      <c r="W42" s="22">
        <v>361824</v>
      </c>
      <c r="X42" s="22">
        <v>362400</v>
      </c>
      <c r="Y42" s="22">
        <v>-576</v>
      </c>
      <c r="Z42" s="23">
        <v>-0.15894039735099338</v>
      </c>
      <c r="AA42" s="20">
        <v>362400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1547697</v>
      </c>
      <c r="D45" s="20"/>
      <c r="E45" s="21">
        <v>1943398</v>
      </c>
      <c r="F45" s="22">
        <v>2002195</v>
      </c>
      <c r="G45" s="22">
        <v>118209</v>
      </c>
      <c r="H45" s="22">
        <v>267120</v>
      </c>
      <c r="I45" s="22">
        <v>253109</v>
      </c>
      <c r="J45" s="22">
        <v>638438</v>
      </c>
      <c r="K45" s="22">
        <v>122774</v>
      </c>
      <c r="L45" s="22">
        <v>191456</v>
      </c>
      <c r="M45" s="22">
        <v>159916</v>
      </c>
      <c r="N45" s="22">
        <v>474146</v>
      </c>
      <c r="O45" s="22">
        <v>169789</v>
      </c>
      <c r="P45" s="22">
        <v>103041</v>
      </c>
      <c r="Q45" s="22">
        <v>172001</v>
      </c>
      <c r="R45" s="22">
        <v>444831</v>
      </c>
      <c r="S45" s="22">
        <v>195271</v>
      </c>
      <c r="T45" s="22">
        <v>124080</v>
      </c>
      <c r="U45" s="22">
        <v>69681</v>
      </c>
      <c r="V45" s="22">
        <v>389032</v>
      </c>
      <c r="W45" s="22">
        <v>1946447</v>
      </c>
      <c r="X45" s="22">
        <v>2002195</v>
      </c>
      <c r="Y45" s="22">
        <v>-55748</v>
      </c>
      <c r="Z45" s="23">
        <v>-2.7843441822599697</v>
      </c>
      <c r="AA45" s="20">
        <v>2002195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9563739</v>
      </c>
      <c r="D48" s="29">
        <f t="shared" ref="D48:Y48" si="1">SUM(D35:D47)</f>
        <v>0</v>
      </c>
      <c r="E48" s="30">
        <f t="shared" si="1"/>
        <v>11276920</v>
      </c>
      <c r="F48" s="31">
        <f t="shared" si="1"/>
        <v>11349717</v>
      </c>
      <c r="G48" s="31">
        <f t="shared" si="1"/>
        <v>732027</v>
      </c>
      <c r="H48" s="31">
        <f t="shared" si="1"/>
        <v>267120</v>
      </c>
      <c r="I48" s="31">
        <f t="shared" si="1"/>
        <v>2289863</v>
      </c>
      <c r="J48" s="31">
        <f t="shared" si="1"/>
        <v>3289010</v>
      </c>
      <c r="K48" s="31">
        <f t="shared" si="1"/>
        <v>53559</v>
      </c>
      <c r="L48" s="31">
        <f t="shared" si="1"/>
        <v>858580</v>
      </c>
      <c r="M48" s="31">
        <f t="shared" si="1"/>
        <v>989592</v>
      </c>
      <c r="N48" s="31">
        <f t="shared" si="1"/>
        <v>1901731</v>
      </c>
      <c r="O48" s="31">
        <f t="shared" si="1"/>
        <v>949768</v>
      </c>
      <c r="P48" s="31">
        <f t="shared" si="1"/>
        <v>786039</v>
      </c>
      <c r="Q48" s="31">
        <f t="shared" si="1"/>
        <v>767217</v>
      </c>
      <c r="R48" s="31">
        <f t="shared" si="1"/>
        <v>2503024</v>
      </c>
      <c r="S48" s="31">
        <f t="shared" si="1"/>
        <v>225171</v>
      </c>
      <c r="T48" s="31">
        <f t="shared" si="1"/>
        <v>1491464</v>
      </c>
      <c r="U48" s="31">
        <f t="shared" si="1"/>
        <v>692115</v>
      </c>
      <c r="V48" s="31">
        <f t="shared" si="1"/>
        <v>2408750</v>
      </c>
      <c r="W48" s="31">
        <f t="shared" si="1"/>
        <v>10102515</v>
      </c>
      <c r="X48" s="31">
        <f t="shared" si="1"/>
        <v>11349717</v>
      </c>
      <c r="Y48" s="31">
        <f t="shared" si="1"/>
        <v>-1247202</v>
      </c>
      <c r="Z48" s="32">
        <f>+IF(X48&lt;&gt;0,+(Y48/X48)*100,0)</f>
        <v>-10.988837871464108</v>
      </c>
      <c r="AA48" s="29">
        <f>SUM(AA35:AA47)</f>
        <v>11349717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-6145940</v>
      </c>
      <c r="D49" s="39">
        <f t="shared" si="2"/>
        <v>0</v>
      </c>
      <c r="E49" s="40">
        <f t="shared" si="2"/>
        <v>-4744621</v>
      </c>
      <c r="F49" s="41">
        <f t="shared" si="2"/>
        <v>-4817418</v>
      </c>
      <c r="G49" s="41">
        <f t="shared" si="2"/>
        <v>-607618</v>
      </c>
      <c r="H49" s="41">
        <f t="shared" si="2"/>
        <v>-101786</v>
      </c>
      <c r="I49" s="41">
        <f t="shared" si="2"/>
        <v>-2123802</v>
      </c>
      <c r="J49" s="41">
        <f t="shared" si="2"/>
        <v>-2833206</v>
      </c>
      <c r="K49" s="41">
        <f t="shared" si="2"/>
        <v>45722</v>
      </c>
      <c r="L49" s="41">
        <f t="shared" si="2"/>
        <v>-989249</v>
      </c>
      <c r="M49" s="41">
        <f t="shared" si="2"/>
        <v>-931865</v>
      </c>
      <c r="N49" s="41">
        <f t="shared" si="2"/>
        <v>-1875392</v>
      </c>
      <c r="O49" s="41">
        <f t="shared" si="2"/>
        <v>-797071</v>
      </c>
      <c r="P49" s="41">
        <f t="shared" si="2"/>
        <v>-633193</v>
      </c>
      <c r="Q49" s="41">
        <f t="shared" si="2"/>
        <v>-615665</v>
      </c>
      <c r="R49" s="41">
        <f t="shared" si="2"/>
        <v>-2045929</v>
      </c>
      <c r="S49" s="41">
        <f t="shared" si="2"/>
        <v>-76828</v>
      </c>
      <c r="T49" s="41">
        <f t="shared" si="2"/>
        <v>-1345453</v>
      </c>
      <c r="U49" s="41">
        <f t="shared" si="2"/>
        <v>-546978</v>
      </c>
      <c r="V49" s="41">
        <f t="shared" si="2"/>
        <v>-1969259</v>
      </c>
      <c r="W49" s="41">
        <f t="shared" si="2"/>
        <v>-8723786</v>
      </c>
      <c r="X49" s="41">
        <f t="shared" si="2"/>
        <v>-4817418</v>
      </c>
      <c r="Y49" s="41">
        <f t="shared" si="2"/>
        <v>-3906368</v>
      </c>
      <c r="Z49" s="42">
        <f>+IF(X49&lt;&gt;0,+(Y49/X49)*100,0)</f>
        <v>81.088417073212256</v>
      </c>
      <c r="AA49" s="39">
        <f>+AA33-AA48</f>
        <v>-4817418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-6145940</v>
      </c>
      <c r="D52" s="48">
        <f t="shared" si="3"/>
        <v>0</v>
      </c>
      <c r="E52" s="49">
        <f t="shared" si="3"/>
        <v>-4744621</v>
      </c>
      <c r="F52" s="50">
        <f t="shared" si="3"/>
        <v>-4817418</v>
      </c>
      <c r="G52" s="50">
        <f t="shared" si="3"/>
        <v>-607618</v>
      </c>
      <c r="H52" s="50">
        <f t="shared" si="3"/>
        <v>-101786</v>
      </c>
      <c r="I52" s="50">
        <f t="shared" si="3"/>
        <v>-2123802</v>
      </c>
      <c r="J52" s="50">
        <f t="shared" si="3"/>
        <v>-2833206</v>
      </c>
      <c r="K52" s="50">
        <f t="shared" si="3"/>
        <v>45722</v>
      </c>
      <c r="L52" s="50">
        <f t="shared" si="3"/>
        <v>-989249</v>
      </c>
      <c r="M52" s="50">
        <f t="shared" si="3"/>
        <v>-931865</v>
      </c>
      <c r="N52" s="50">
        <f t="shared" si="3"/>
        <v>-1875392</v>
      </c>
      <c r="O52" s="50">
        <f t="shared" si="3"/>
        <v>-797071</v>
      </c>
      <c r="P52" s="50">
        <f t="shared" si="3"/>
        <v>-633193</v>
      </c>
      <c r="Q52" s="50">
        <f t="shared" si="3"/>
        <v>-615665</v>
      </c>
      <c r="R52" s="50">
        <f t="shared" si="3"/>
        <v>-2045929</v>
      </c>
      <c r="S52" s="50">
        <f t="shared" si="3"/>
        <v>-76828</v>
      </c>
      <c r="T52" s="50">
        <f t="shared" si="3"/>
        <v>-1345453</v>
      </c>
      <c r="U52" s="50">
        <f t="shared" si="3"/>
        <v>-546978</v>
      </c>
      <c r="V52" s="50">
        <f t="shared" si="3"/>
        <v>-1969259</v>
      </c>
      <c r="W52" s="50">
        <f t="shared" si="3"/>
        <v>-8723786</v>
      </c>
      <c r="X52" s="50">
        <f t="shared" si="3"/>
        <v>-4817418</v>
      </c>
      <c r="Y52" s="50">
        <f t="shared" si="3"/>
        <v>-3906368</v>
      </c>
      <c r="Z52" s="51">
        <f>+IF(X52&lt;&gt;0,+(Y52/X52)*100,0)</f>
        <v>81.088417073212256</v>
      </c>
      <c r="AA52" s="48">
        <f>SUM(AA49:AA51)</f>
        <v>-4817418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-6145940</v>
      </c>
      <c r="D54" s="54">
        <f>+D52-D53</f>
        <v>0</v>
      </c>
      <c r="E54" s="55">
        <f t="shared" si="4"/>
        <v>-4744621</v>
      </c>
      <c r="F54" s="56">
        <f t="shared" si="4"/>
        <v>-4817418</v>
      </c>
      <c r="G54" s="56">
        <f t="shared" si="4"/>
        <v>-607618</v>
      </c>
      <c r="H54" s="56">
        <f t="shared" si="4"/>
        <v>-101786</v>
      </c>
      <c r="I54" s="56">
        <f t="shared" si="4"/>
        <v>-2123802</v>
      </c>
      <c r="J54" s="56">
        <f t="shared" si="4"/>
        <v>-2833206</v>
      </c>
      <c r="K54" s="56">
        <f t="shared" si="4"/>
        <v>45722</v>
      </c>
      <c r="L54" s="56">
        <f t="shared" si="4"/>
        <v>-989249</v>
      </c>
      <c r="M54" s="56">
        <f t="shared" si="4"/>
        <v>-931865</v>
      </c>
      <c r="N54" s="56">
        <f t="shared" si="4"/>
        <v>-1875392</v>
      </c>
      <c r="O54" s="56">
        <f t="shared" si="4"/>
        <v>-797071</v>
      </c>
      <c r="P54" s="56">
        <f t="shared" si="4"/>
        <v>-633193</v>
      </c>
      <c r="Q54" s="56">
        <f t="shared" si="4"/>
        <v>-615665</v>
      </c>
      <c r="R54" s="56">
        <f t="shared" si="4"/>
        <v>-2045929</v>
      </c>
      <c r="S54" s="56">
        <f t="shared" si="4"/>
        <v>-76828</v>
      </c>
      <c r="T54" s="56">
        <f t="shared" si="4"/>
        <v>-1345453</v>
      </c>
      <c r="U54" s="56">
        <f t="shared" si="4"/>
        <v>-546978</v>
      </c>
      <c r="V54" s="56">
        <f t="shared" si="4"/>
        <v>-1969259</v>
      </c>
      <c r="W54" s="56">
        <f t="shared" si="4"/>
        <v>-8723786</v>
      </c>
      <c r="X54" s="56">
        <f t="shared" si="4"/>
        <v>-4817418</v>
      </c>
      <c r="Y54" s="56">
        <f t="shared" si="4"/>
        <v>-3906368</v>
      </c>
      <c r="Z54" s="57">
        <f>+IF(X54&lt;&gt;0,+(Y54/X54)*100,0)</f>
        <v>81.088417073212256</v>
      </c>
      <c r="AA54" s="54">
        <f>+AA52-AA53</f>
        <v>-4817418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-6145940</v>
      </c>
      <c r="D57" s="48">
        <f>SUM(D54:D56)</f>
        <v>0</v>
      </c>
      <c r="E57" s="49">
        <f t="shared" si="5"/>
        <v>-4744621</v>
      </c>
      <c r="F57" s="50">
        <f t="shared" si="5"/>
        <v>-4817418</v>
      </c>
      <c r="G57" s="50">
        <f t="shared" si="5"/>
        <v>-607618</v>
      </c>
      <c r="H57" s="50">
        <f t="shared" si="5"/>
        <v>-101786</v>
      </c>
      <c r="I57" s="50">
        <f t="shared" si="5"/>
        <v>-2123802</v>
      </c>
      <c r="J57" s="50">
        <f t="shared" si="5"/>
        <v>-2833206</v>
      </c>
      <c r="K57" s="50">
        <f t="shared" si="5"/>
        <v>45722</v>
      </c>
      <c r="L57" s="50">
        <f t="shared" si="5"/>
        <v>-989249</v>
      </c>
      <c r="M57" s="50">
        <f t="shared" si="5"/>
        <v>-931865</v>
      </c>
      <c r="N57" s="50">
        <f t="shared" si="5"/>
        <v>-1875392</v>
      </c>
      <c r="O57" s="50">
        <f t="shared" si="5"/>
        <v>-797071</v>
      </c>
      <c r="P57" s="50">
        <f t="shared" si="5"/>
        <v>-633193</v>
      </c>
      <c r="Q57" s="50">
        <f t="shared" si="5"/>
        <v>-615665</v>
      </c>
      <c r="R57" s="50">
        <f t="shared" si="5"/>
        <v>-2045929</v>
      </c>
      <c r="S57" s="50">
        <f t="shared" si="5"/>
        <v>-76828</v>
      </c>
      <c r="T57" s="50">
        <f t="shared" si="5"/>
        <v>-1345453</v>
      </c>
      <c r="U57" s="50">
        <f t="shared" si="5"/>
        <v>-546978</v>
      </c>
      <c r="V57" s="50">
        <f t="shared" si="5"/>
        <v>-1969259</v>
      </c>
      <c r="W57" s="50">
        <f t="shared" si="5"/>
        <v>-8723786</v>
      </c>
      <c r="X57" s="50">
        <f t="shared" si="5"/>
        <v>-4817418</v>
      </c>
      <c r="Y57" s="50">
        <f t="shared" si="5"/>
        <v>-3906368</v>
      </c>
      <c r="Z57" s="51">
        <f>+IF(X57&lt;&gt;0,+(Y57/X57)*100,0)</f>
        <v>81.088417073212256</v>
      </c>
      <c r="AA57" s="48">
        <f>SUM(AA54:AA56)</f>
        <v>-4817418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-6145940</v>
      </c>
      <c r="D60" s="65">
        <f>SUM(D57:D59)</f>
        <v>0</v>
      </c>
      <c r="E60" s="66">
        <f t="shared" si="6"/>
        <v>-4744621</v>
      </c>
      <c r="F60" s="67">
        <f t="shared" si="6"/>
        <v>-4817418</v>
      </c>
      <c r="G60" s="67">
        <f t="shared" si="6"/>
        <v>-607618</v>
      </c>
      <c r="H60" s="67">
        <f t="shared" si="6"/>
        <v>-101786</v>
      </c>
      <c r="I60" s="67">
        <f t="shared" si="6"/>
        <v>-2123802</v>
      </c>
      <c r="J60" s="67">
        <f t="shared" si="6"/>
        <v>-2833206</v>
      </c>
      <c r="K60" s="67">
        <f t="shared" si="6"/>
        <v>45722</v>
      </c>
      <c r="L60" s="67">
        <f t="shared" si="6"/>
        <v>-989249</v>
      </c>
      <c r="M60" s="67">
        <f t="shared" si="6"/>
        <v>-931865</v>
      </c>
      <c r="N60" s="67">
        <f t="shared" si="6"/>
        <v>-1875392</v>
      </c>
      <c r="O60" s="67">
        <f t="shared" si="6"/>
        <v>-797071</v>
      </c>
      <c r="P60" s="67">
        <f t="shared" si="6"/>
        <v>-633193</v>
      </c>
      <c r="Q60" s="67">
        <f t="shared" si="6"/>
        <v>-615665</v>
      </c>
      <c r="R60" s="67">
        <f t="shared" si="6"/>
        <v>-2045929</v>
      </c>
      <c r="S60" s="67">
        <f t="shared" si="6"/>
        <v>-76828</v>
      </c>
      <c r="T60" s="67">
        <f t="shared" si="6"/>
        <v>-1345453</v>
      </c>
      <c r="U60" s="67">
        <f t="shared" si="6"/>
        <v>-546978</v>
      </c>
      <c r="V60" s="67">
        <f t="shared" si="6"/>
        <v>-1969259</v>
      </c>
      <c r="W60" s="67">
        <f t="shared" si="6"/>
        <v>-8723786</v>
      </c>
      <c r="X60" s="67">
        <f t="shared" si="6"/>
        <v>-4817418</v>
      </c>
      <c r="Y60" s="67">
        <f t="shared" si="6"/>
        <v>-3906368</v>
      </c>
      <c r="Z60" s="68">
        <f>+IF(X60&lt;&gt;0,+(Y60/X60)*100,0)</f>
        <v>81.088417073212256</v>
      </c>
      <c r="AA60" s="65">
        <f>SUM(AA57:AA59)</f>
        <v>-4817418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142911572</v>
      </c>
      <c r="D9" s="20"/>
      <c r="E9" s="21">
        <v>150138728</v>
      </c>
      <c r="F9" s="22">
        <v>150138728</v>
      </c>
      <c r="G9" s="22">
        <v>14075723</v>
      </c>
      <c r="H9" s="22">
        <v>13778997</v>
      </c>
      <c r="I9" s="22">
        <v>13660335</v>
      </c>
      <c r="J9" s="22">
        <v>41515055</v>
      </c>
      <c r="K9" s="22">
        <v>12879298</v>
      </c>
      <c r="L9" s="22">
        <v>13661508</v>
      </c>
      <c r="M9" s="22">
        <v>13552381</v>
      </c>
      <c r="N9" s="22">
        <v>40093187</v>
      </c>
      <c r="O9" s="22">
        <v>13128258</v>
      </c>
      <c r="P9" s="22">
        <v>13377331</v>
      </c>
      <c r="Q9" s="22">
        <v>13379316</v>
      </c>
      <c r="R9" s="22">
        <v>39884905</v>
      </c>
      <c r="S9" s="22">
        <v>12901243</v>
      </c>
      <c r="T9" s="22">
        <v>12981907</v>
      </c>
      <c r="U9" s="22">
        <v>13631788</v>
      </c>
      <c r="V9" s="22">
        <v>39514938</v>
      </c>
      <c r="W9" s="22">
        <v>161008085</v>
      </c>
      <c r="X9" s="22">
        <v>150138728</v>
      </c>
      <c r="Y9" s="22">
        <v>10869357</v>
      </c>
      <c r="Z9" s="23">
        <v>7.2395424850009382</v>
      </c>
      <c r="AA9" s="20">
        <v>150138728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1137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17492022</v>
      </c>
      <c r="D13" s="20"/>
      <c r="E13" s="21">
        <v>9375862</v>
      </c>
      <c r="F13" s="22">
        <v>9270552</v>
      </c>
      <c r="G13" s="22">
        <v>1457085</v>
      </c>
      <c r="H13" s="22">
        <v>1459925</v>
      </c>
      <c r="I13" s="22">
        <v>1480837</v>
      </c>
      <c r="J13" s="22">
        <v>4397847</v>
      </c>
      <c r="K13" s="22">
        <v>1453881</v>
      </c>
      <c r="L13" s="22">
        <v>1463199</v>
      </c>
      <c r="M13" s="22">
        <v>1486813</v>
      </c>
      <c r="N13" s="22">
        <v>4403893</v>
      </c>
      <c r="O13" s="22">
        <v>1492233</v>
      </c>
      <c r="P13" s="22">
        <v>1466699</v>
      </c>
      <c r="Q13" s="22">
        <v>1459249</v>
      </c>
      <c r="R13" s="22">
        <v>4418181</v>
      </c>
      <c r="S13" s="22">
        <v>1488327</v>
      </c>
      <c r="T13" s="22">
        <v>1485149</v>
      </c>
      <c r="U13" s="22">
        <v>1470718</v>
      </c>
      <c r="V13" s="22">
        <v>4444194</v>
      </c>
      <c r="W13" s="22">
        <v>17664115</v>
      </c>
      <c r="X13" s="22">
        <v>9270552</v>
      </c>
      <c r="Y13" s="22">
        <v>8393563</v>
      </c>
      <c r="Z13" s="23">
        <v>90.540056298697209</v>
      </c>
      <c r="AA13" s="20">
        <v>9270552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1136</v>
      </c>
      <c r="F20" s="22">
        <v>1136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1136</v>
      </c>
      <c r="Y20" s="22">
        <v>-1136</v>
      </c>
      <c r="Z20" s="18">
        <v>-100</v>
      </c>
      <c r="AA20" s="20">
        <v>1136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1000000</v>
      </c>
      <c r="F26" s="22">
        <v>1000000</v>
      </c>
      <c r="G26" s="22"/>
      <c r="H26" s="22">
        <v>5452</v>
      </c>
      <c r="I26" s="22">
        <v>178419</v>
      </c>
      <c r="J26" s="22">
        <v>183871</v>
      </c>
      <c r="K26" s="22">
        <v>195930</v>
      </c>
      <c r="L26" s="22">
        <v>191923</v>
      </c>
      <c r="M26" s="22">
        <v>186170</v>
      </c>
      <c r="N26" s="22">
        <v>574023</v>
      </c>
      <c r="O26" s="22">
        <v>185436</v>
      </c>
      <c r="P26" s="22">
        <v>190822</v>
      </c>
      <c r="Q26" s="22"/>
      <c r="R26" s="22">
        <v>376258</v>
      </c>
      <c r="S26" s="22">
        <v>9947</v>
      </c>
      <c r="T26" s="22">
        <v>-144100</v>
      </c>
      <c r="U26" s="22">
        <v>15666</v>
      </c>
      <c r="V26" s="22">
        <v>-118487</v>
      </c>
      <c r="W26" s="22">
        <v>1015665</v>
      </c>
      <c r="X26" s="22">
        <v>1000000</v>
      </c>
      <c r="Y26" s="22">
        <v>15665</v>
      </c>
      <c r="Z26" s="23">
        <v>1.5664999999999998</v>
      </c>
      <c r="AA26" s="20">
        <v>1000000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440447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160844041</v>
      </c>
      <c r="D33" s="29">
        <f t="shared" ref="D33:Y33" si="0">SUM(D6:D32)</f>
        <v>0</v>
      </c>
      <c r="E33" s="30">
        <f t="shared" si="0"/>
        <v>160516863</v>
      </c>
      <c r="F33" s="31">
        <f t="shared" si="0"/>
        <v>160410416</v>
      </c>
      <c r="G33" s="31">
        <f t="shared" si="0"/>
        <v>15532808</v>
      </c>
      <c r="H33" s="31">
        <f t="shared" si="0"/>
        <v>15244374</v>
      </c>
      <c r="I33" s="31">
        <f t="shared" si="0"/>
        <v>15319591</v>
      </c>
      <c r="J33" s="31">
        <f t="shared" si="0"/>
        <v>46096773</v>
      </c>
      <c r="K33" s="31">
        <f t="shared" si="0"/>
        <v>14529109</v>
      </c>
      <c r="L33" s="31">
        <f t="shared" si="0"/>
        <v>15316630</v>
      </c>
      <c r="M33" s="31">
        <f t="shared" si="0"/>
        <v>15225364</v>
      </c>
      <c r="N33" s="31">
        <f t="shared" si="0"/>
        <v>45071103</v>
      </c>
      <c r="O33" s="31">
        <f t="shared" si="0"/>
        <v>14805927</v>
      </c>
      <c r="P33" s="31">
        <f t="shared" si="0"/>
        <v>15034852</v>
      </c>
      <c r="Q33" s="31">
        <f t="shared" si="0"/>
        <v>14838565</v>
      </c>
      <c r="R33" s="31">
        <f t="shared" si="0"/>
        <v>44679344</v>
      </c>
      <c r="S33" s="31">
        <f t="shared" si="0"/>
        <v>14399517</v>
      </c>
      <c r="T33" s="31">
        <f t="shared" si="0"/>
        <v>14322956</v>
      </c>
      <c r="U33" s="31">
        <f t="shared" si="0"/>
        <v>15118172</v>
      </c>
      <c r="V33" s="31">
        <f t="shared" si="0"/>
        <v>43840645</v>
      </c>
      <c r="W33" s="31">
        <f t="shared" si="0"/>
        <v>179687865</v>
      </c>
      <c r="X33" s="31">
        <f t="shared" si="0"/>
        <v>160410416</v>
      </c>
      <c r="Y33" s="31">
        <f t="shared" si="0"/>
        <v>19277449</v>
      </c>
      <c r="Z33" s="32">
        <f>+IF(X33&lt;&gt;0,+(Y33/X33)*100,0)</f>
        <v>12.017579332254833</v>
      </c>
      <c r="AA33" s="29">
        <f>SUM(AA6:AA32)</f>
        <v>160410416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47128374</v>
      </c>
      <c r="D35" s="20"/>
      <c r="E35" s="21">
        <v>61665853</v>
      </c>
      <c r="F35" s="22">
        <v>54756533</v>
      </c>
      <c r="G35" s="22">
        <v>4359775</v>
      </c>
      <c r="H35" s="22">
        <v>4280119</v>
      </c>
      <c r="I35" s="22">
        <v>4298709</v>
      </c>
      <c r="J35" s="22">
        <v>12938603</v>
      </c>
      <c r="K35" s="22">
        <v>5042092</v>
      </c>
      <c r="L35" s="22">
        <v>4225625</v>
      </c>
      <c r="M35" s="22">
        <v>4643222</v>
      </c>
      <c r="N35" s="22">
        <v>13910939</v>
      </c>
      <c r="O35" s="22">
        <v>4786223</v>
      </c>
      <c r="P35" s="22">
        <v>4529818</v>
      </c>
      <c r="Q35" s="22">
        <v>4314037</v>
      </c>
      <c r="R35" s="22">
        <v>13630078</v>
      </c>
      <c r="S35" s="22">
        <v>3649821</v>
      </c>
      <c r="T35" s="22">
        <v>3892928</v>
      </c>
      <c r="U35" s="22">
        <v>4070167</v>
      </c>
      <c r="V35" s="22">
        <v>11612916</v>
      </c>
      <c r="W35" s="22">
        <v>52092536</v>
      </c>
      <c r="X35" s="22">
        <v>54756533</v>
      </c>
      <c r="Y35" s="22">
        <v>-2663997</v>
      </c>
      <c r="Z35" s="23">
        <v>-4.8651674129916156</v>
      </c>
      <c r="AA35" s="20">
        <v>54756533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7015837</v>
      </c>
      <c r="D38" s="20"/>
      <c r="E38" s="21">
        <v>10170576</v>
      </c>
      <c r="F38" s="22">
        <v>17931948</v>
      </c>
      <c r="G38" s="22">
        <v>198398</v>
      </c>
      <c r="H38" s="22">
        <v>1561609</v>
      </c>
      <c r="I38" s="22">
        <v>2204941</v>
      </c>
      <c r="J38" s="22">
        <v>3964948</v>
      </c>
      <c r="K38" s="22">
        <v>149594</v>
      </c>
      <c r="L38" s="22">
        <v>347574</v>
      </c>
      <c r="M38" s="22">
        <v>1427772</v>
      </c>
      <c r="N38" s="22">
        <v>1924940</v>
      </c>
      <c r="O38" s="22"/>
      <c r="P38" s="22">
        <v>221044</v>
      </c>
      <c r="Q38" s="22"/>
      <c r="R38" s="22">
        <v>221044</v>
      </c>
      <c r="S38" s="22">
        <v>842550</v>
      </c>
      <c r="T38" s="22">
        <v>504490</v>
      </c>
      <c r="U38" s="22"/>
      <c r="V38" s="22">
        <v>1347040</v>
      </c>
      <c r="W38" s="22">
        <v>7457972</v>
      </c>
      <c r="X38" s="22">
        <v>17931948</v>
      </c>
      <c r="Y38" s="22">
        <v>-10473976</v>
      </c>
      <c r="Z38" s="23">
        <v>-58.409582717951224</v>
      </c>
      <c r="AA38" s="20">
        <v>17931948</v>
      </c>
    </row>
    <row r="39" spans="1:27" x14ac:dyDescent="0.25">
      <c r="A39" s="19" t="s">
        <v>65</v>
      </c>
      <c r="B39" s="15" t="s">
        <v>32</v>
      </c>
      <c r="C39" s="20">
        <v>22857624</v>
      </c>
      <c r="D39" s="20"/>
      <c r="E39" s="21">
        <v>7463586</v>
      </c>
      <c r="F39" s="22">
        <v>15180535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15180535</v>
      </c>
      <c r="Y39" s="22">
        <v>-15180535</v>
      </c>
      <c r="Z39" s="23">
        <v>-100</v>
      </c>
      <c r="AA39" s="20">
        <v>15180535</v>
      </c>
    </row>
    <row r="40" spans="1:27" x14ac:dyDescent="0.25">
      <c r="A40" s="19" t="s">
        <v>66</v>
      </c>
      <c r="B40" s="15" t="s">
        <v>32</v>
      </c>
      <c r="C40" s="20">
        <v>13992712</v>
      </c>
      <c r="D40" s="20"/>
      <c r="E40" s="21">
        <v>3679476</v>
      </c>
      <c r="F40" s="22">
        <v>3679476</v>
      </c>
      <c r="G40" s="22"/>
      <c r="H40" s="22"/>
      <c r="I40" s="22">
        <v>3619744</v>
      </c>
      <c r="J40" s="22">
        <v>3619744</v>
      </c>
      <c r="K40" s="22">
        <v>1215481</v>
      </c>
      <c r="L40" s="22">
        <v>1209840</v>
      </c>
      <c r="M40" s="22">
        <v>1201218</v>
      </c>
      <c r="N40" s="22">
        <v>3626539</v>
      </c>
      <c r="O40" s="22">
        <v>1189662</v>
      </c>
      <c r="P40" s="22">
        <v>-8435591</v>
      </c>
      <c r="Q40" s="22">
        <v>271885</v>
      </c>
      <c r="R40" s="22">
        <v>-6974044</v>
      </c>
      <c r="S40" s="22">
        <v>41753</v>
      </c>
      <c r="T40" s="22">
        <v>43145</v>
      </c>
      <c r="U40" s="22">
        <v>41753</v>
      </c>
      <c r="V40" s="22">
        <v>126651</v>
      </c>
      <c r="W40" s="22">
        <v>398890</v>
      </c>
      <c r="X40" s="22">
        <v>3679476</v>
      </c>
      <c r="Y40" s="22">
        <v>-3280586</v>
      </c>
      <c r="Z40" s="23">
        <v>-89.159054169669815</v>
      </c>
      <c r="AA40" s="20">
        <v>3679476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103928180</v>
      </c>
      <c r="D42" s="20"/>
      <c r="E42" s="21">
        <v>81042049</v>
      </c>
      <c r="F42" s="22">
        <v>104042049</v>
      </c>
      <c r="G42" s="22">
        <v>6018004</v>
      </c>
      <c r="H42" s="22">
        <v>2557631</v>
      </c>
      <c r="I42" s="22">
        <v>10885496</v>
      </c>
      <c r="J42" s="22">
        <v>19461131</v>
      </c>
      <c r="K42" s="22">
        <v>9974454</v>
      </c>
      <c r="L42" s="22">
        <v>5945885</v>
      </c>
      <c r="M42" s="22">
        <v>9397970</v>
      </c>
      <c r="N42" s="22">
        <v>25318309</v>
      </c>
      <c r="O42" s="22">
        <v>3580173</v>
      </c>
      <c r="P42" s="22">
        <v>9945273</v>
      </c>
      <c r="Q42" s="22">
        <v>13284849</v>
      </c>
      <c r="R42" s="22">
        <v>26810295</v>
      </c>
      <c r="S42" s="22">
        <v>2836319</v>
      </c>
      <c r="T42" s="22">
        <v>8414479</v>
      </c>
      <c r="U42" s="22">
        <v>15679505</v>
      </c>
      <c r="V42" s="22">
        <v>26930303</v>
      </c>
      <c r="W42" s="22">
        <v>98520038</v>
      </c>
      <c r="X42" s="22">
        <v>104042049</v>
      </c>
      <c r="Y42" s="22">
        <v>-5522011</v>
      </c>
      <c r="Z42" s="23">
        <v>-5.3074800554917942</v>
      </c>
      <c r="AA42" s="20">
        <v>104042049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12447301</v>
      </c>
      <c r="F44" s="22">
        <v>2447301</v>
      </c>
      <c r="G44" s="22"/>
      <c r="H44" s="22"/>
      <c r="I44" s="22">
        <v>4038</v>
      </c>
      <c r="J44" s="22">
        <v>4038</v>
      </c>
      <c r="K44" s="22">
        <v>2998471</v>
      </c>
      <c r="L44" s="22">
        <v>1594717</v>
      </c>
      <c r="M44" s="22">
        <v>330714</v>
      </c>
      <c r="N44" s="22">
        <v>4923902</v>
      </c>
      <c r="O44" s="22">
        <v>1646766</v>
      </c>
      <c r="P44" s="22">
        <v>-6574707</v>
      </c>
      <c r="Q44" s="22"/>
      <c r="R44" s="22">
        <v>-4927941</v>
      </c>
      <c r="S44" s="22"/>
      <c r="T44" s="22"/>
      <c r="U44" s="22"/>
      <c r="V44" s="22"/>
      <c r="W44" s="22">
        <v>-1</v>
      </c>
      <c r="X44" s="22">
        <v>2447301</v>
      </c>
      <c r="Y44" s="22">
        <v>-2447302</v>
      </c>
      <c r="Z44" s="23">
        <v>-100.00004086134071</v>
      </c>
      <c r="AA44" s="20">
        <v>2447301</v>
      </c>
    </row>
    <row r="45" spans="1:27" x14ac:dyDescent="0.25">
      <c r="A45" s="19" t="s">
        <v>70</v>
      </c>
      <c r="B45" s="15" t="s">
        <v>32</v>
      </c>
      <c r="C45" s="20">
        <v>1192573</v>
      </c>
      <c r="D45" s="20"/>
      <c r="E45" s="21">
        <v>2227386</v>
      </c>
      <c r="F45" s="22">
        <v>2227386</v>
      </c>
      <c r="G45" s="22">
        <v>36714</v>
      </c>
      <c r="H45" s="22">
        <v>35589</v>
      </c>
      <c r="I45" s="22">
        <v>35531</v>
      </c>
      <c r="J45" s="22">
        <v>107834</v>
      </c>
      <c r="K45" s="22">
        <v>44270</v>
      </c>
      <c r="L45" s="22">
        <v>34043</v>
      </c>
      <c r="M45" s="22">
        <v>39194</v>
      </c>
      <c r="N45" s="22">
        <v>117507</v>
      </c>
      <c r="O45" s="22">
        <v>39270</v>
      </c>
      <c r="P45" s="22">
        <v>36532</v>
      </c>
      <c r="Q45" s="22">
        <v>34887</v>
      </c>
      <c r="R45" s="22">
        <v>110689</v>
      </c>
      <c r="S45" s="22">
        <v>130284</v>
      </c>
      <c r="T45" s="22">
        <v>31166</v>
      </c>
      <c r="U45" s="22">
        <v>614290</v>
      </c>
      <c r="V45" s="22">
        <v>775740</v>
      </c>
      <c r="W45" s="22">
        <v>1111770</v>
      </c>
      <c r="X45" s="22">
        <v>2227386</v>
      </c>
      <c r="Y45" s="22">
        <v>-1115616</v>
      </c>
      <c r="Z45" s="23">
        <v>-50.086334384790064</v>
      </c>
      <c r="AA45" s="20">
        <v>2227386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>
        <v>113900</v>
      </c>
      <c r="L47" s="22"/>
      <c r="M47" s="22"/>
      <c r="N47" s="22">
        <v>113900</v>
      </c>
      <c r="O47" s="22"/>
      <c r="P47" s="22"/>
      <c r="Q47" s="22"/>
      <c r="R47" s="22"/>
      <c r="S47" s="22"/>
      <c r="T47" s="22">
        <v>-113900</v>
      </c>
      <c r="U47" s="22"/>
      <c r="V47" s="22">
        <v>-113900</v>
      </c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196115300</v>
      </c>
      <c r="D48" s="29">
        <f t="shared" ref="D48:Y48" si="1">SUM(D35:D47)</f>
        <v>0</v>
      </c>
      <c r="E48" s="30">
        <f t="shared" si="1"/>
        <v>178696227</v>
      </c>
      <c r="F48" s="31">
        <f t="shared" si="1"/>
        <v>200265228</v>
      </c>
      <c r="G48" s="31">
        <f t="shared" si="1"/>
        <v>10612891</v>
      </c>
      <c r="H48" s="31">
        <f t="shared" si="1"/>
        <v>8434948</v>
      </c>
      <c r="I48" s="31">
        <f t="shared" si="1"/>
        <v>21048459</v>
      </c>
      <c r="J48" s="31">
        <f t="shared" si="1"/>
        <v>40096298</v>
      </c>
      <c r="K48" s="31">
        <f t="shared" si="1"/>
        <v>19538262</v>
      </c>
      <c r="L48" s="31">
        <f t="shared" si="1"/>
        <v>13357684</v>
      </c>
      <c r="M48" s="31">
        <f t="shared" si="1"/>
        <v>17040090</v>
      </c>
      <c r="N48" s="31">
        <f t="shared" si="1"/>
        <v>49936036</v>
      </c>
      <c r="O48" s="31">
        <f t="shared" si="1"/>
        <v>11242094</v>
      </c>
      <c r="P48" s="31">
        <f t="shared" si="1"/>
        <v>-277631</v>
      </c>
      <c r="Q48" s="31">
        <f t="shared" si="1"/>
        <v>17905658</v>
      </c>
      <c r="R48" s="31">
        <f t="shared" si="1"/>
        <v>28870121</v>
      </c>
      <c r="S48" s="31">
        <f t="shared" si="1"/>
        <v>7500727</v>
      </c>
      <c r="T48" s="31">
        <f t="shared" si="1"/>
        <v>12772308</v>
      </c>
      <c r="U48" s="31">
        <f t="shared" si="1"/>
        <v>20405715</v>
      </c>
      <c r="V48" s="31">
        <f t="shared" si="1"/>
        <v>40678750</v>
      </c>
      <c r="W48" s="31">
        <f t="shared" si="1"/>
        <v>159581205</v>
      </c>
      <c r="X48" s="31">
        <f t="shared" si="1"/>
        <v>200265228</v>
      </c>
      <c r="Y48" s="31">
        <f t="shared" si="1"/>
        <v>-40684023</v>
      </c>
      <c r="Z48" s="32">
        <f>+IF(X48&lt;&gt;0,+(Y48/X48)*100,0)</f>
        <v>-20.315070871913921</v>
      </c>
      <c r="AA48" s="29">
        <f>SUM(AA35:AA47)</f>
        <v>200265228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-35271259</v>
      </c>
      <c r="D49" s="39">
        <f t="shared" si="2"/>
        <v>0</v>
      </c>
      <c r="E49" s="40">
        <f t="shared" si="2"/>
        <v>-18179364</v>
      </c>
      <c r="F49" s="41">
        <f t="shared" si="2"/>
        <v>-39854812</v>
      </c>
      <c r="G49" s="41">
        <f t="shared" si="2"/>
        <v>4919917</v>
      </c>
      <c r="H49" s="41">
        <f t="shared" si="2"/>
        <v>6809426</v>
      </c>
      <c r="I49" s="41">
        <f t="shared" si="2"/>
        <v>-5728868</v>
      </c>
      <c r="J49" s="41">
        <f t="shared" si="2"/>
        <v>6000475</v>
      </c>
      <c r="K49" s="41">
        <f t="shared" si="2"/>
        <v>-5009153</v>
      </c>
      <c r="L49" s="41">
        <f t="shared" si="2"/>
        <v>1958946</v>
      </c>
      <c r="M49" s="41">
        <f t="shared" si="2"/>
        <v>-1814726</v>
      </c>
      <c r="N49" s="41">
        <f t="shared" si="2"/>
        <v>-4864933</v>
      </c>
      <c r="O49" s="41">
        <f t="shared" si="2"/>
        <v>3563833</v>
      </c>
      <c r="P49" s="41">
        <f t="shared" si="2"/>
        <v>15312483</v>
      </c>
      <c r="Q49" s="41">
        <f t="shared" si="2"/>
        <v>-3067093</v>
      </c>
      <c r="R49" s="41">
        <f t="shared" si="2"/>
        <v>15809223</v>
      </c>
      <c r="S49" s="41">
        <f t="shared" si="2"/>
        <v>6898790</v>
      </c>
      <c r="T49" s="41">
        <f t="shared" si="2"/>
        <v>1550648</v>
      </c>
      <c r="U49" s="41">
        <f t="shared" si="2"/>
        <v>-5287543</v>
      </c>
      <c r="V49" s="41">
        <f t="shared" si="2"/>
        <v>3161895</v>
      </c>
      <c r="W49" s="41">
        <f t="shared" si="2"/>
        <v>20106660</v>
      </c>
      <c r="X49" s="41">
        <f t="shared" si="2"/>
        <v>-39854812</v>
      </c>
      <c r="Y49" s="41">
        <f t="shared" si="2"/>
        <v>59961472</v>
      </c>
      <c r="Z49" s="42">
        <f>+IF(X49&lt;&gt;0,+(Y49/X49)*100,0)</f>
        <v>-150.44976752117159</v>
      </c>
      <c r="AA49" s="39">
        <f>+AA33-AA48</f>
        <v>-39854812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20381394</v>
      </c>
      <c r="F50" s="22">
        <v>16931394</v>
      </c>
      <c r="G50" s="22"/>
      <c r="H50" s="22"/>
      <c r="I50" s="22"/>
      <c r="J50" s="22"/>
      <c r="K50" s="22"/>
      <c r="L50" s="22">
        <v>1661424</v>
      </c>
      <c r="M50" s="22">
        <v>303668</v>
      </c>
      <c r="N50" s="22">
        <v>1965092</v>
      </c>
      <c r="O50" s="22"/>
      <c r="P50" s="22"/>
      <c r="Q50" s="22"/>
      <c r="R50" s="22"/>
      <c r="S50" s="22"/>
      <c r="T50" s="22">
        <v>303560</v>
      </c>
      <c r="U50" s="22">
        <v>13379403</v>
      </c>
      <c r="V50" s="22">
        <v>13682963</v>
      </c>
      <c r="W50" s="22">
        <v>15648055</v>
      </c>
      <c r="X50" s="22">
        <v>16931394</v>
      </c>
      <c r="Y50" s="22">
        <v>-1283339</v>
      </c>
      <c r="Z50" s="23">
        <v>-7.5796416999096481</v>
      </c>
      <c r="AA50" s="20">
        <v>16931394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-35271259</v>
      </c>
      <c r="D52" s="48">
        <f t="shared" si="3"/>
        <v>0</v>
      </c>
      <c r="E52" s="49">
        <f t="shared" si="3"/>
        <v>2202030</v>
      </c>
      <c r="F52" s="50">
        <f t="shared" si="3"/>
        <v>-22923418</v>
      </c>
      <c r="G52" s="50">
        <f t="shared" si="3"/>
        <v>4919917</v>
      </c>
      <c r="H52" s="50">
        <f t="shared" si="3"/>
        <v>6809426</v>
      </c>
      <c r="I52" s="50">
        <f t="shared" si="3"/>
        <v>-5728868</v>
      </c>
      <c r="J52" s="50">
        <f t="shared" si="3"/>
        <v>6000475</v>
      </c>
      <c r="K52" s="50">
        <f t="shared" si="3"/>
        <v>-5009153</v>
      </c>
      <c r="L52" s="50">
        <f t="shared" si="3"/>
        <v>3620370</v>
      </c>
      <c r="M52" s="50">
        <f t="shared" si="3"/>
        <v>-1511058</v>
      </c>
      <c r="N52" s="50">
        <f t="shared" si="3"/>
        <v>-2899841</v>
      </c>
      <c r="O52" s="50">
        <f t="shared" si="3"/>
        <v>3563833</v>
      </c>
      <c r="P52" s="50">
        <f t="shared" si="3"/>
        <v>15312483</v>
      </c>
      <c r="Q52" s="50">
        <f t="shared" si="3"/>
        <v>-3067093</v>
      </c>
      <c r="R52" s="50">
        <f t="shared" si="3"/>
        <v>15809223</v>
      </c>
      <c r="S52" s="50">
        <f t="shared" si="3"/>
        <v>6898790</v>
      </c>
      <c r="T52" s="50">
        <f t="shared" si="3"/>
        <v>1854208</v>
      </c>
      <c r="U52" s="50">
        <f t="shared" si="3"/>
        <v>8091860</v>
      </c>
      <c r="V52" s="50">
        <f t="shared" si="3"/>
        <v>16844858</v>
      </c>
      <c r="W52" s="50">
        <f t="shared" si="3"/>
        <v>35754715</v>
      </c>
      <c r="X52" s="50">
        <f t="shared" si="3"/>
        <v>-22923418</v>
      </c>
      <c r="Y52" s="50">
        <f t="shared" si="3"/>
        <v>58678133</v>
      </c>
      <c r="Z52" s="51">
        <f>+IF(X52&lt;&gt;0,+(Y52/X52)*100,0)</f>
        <v>-255.97462385408667</v>
      </c>
      <c r="AA52" s="48">
        <f>SUM(AA49:AA51)</f>
        <v>-22923418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-35271259</v>
      </c>
      <c r="D54" s="54">
        <f>+D52-D53</f>
        <v>0</v>
      </c>
      <c r="E54" s="55">
        <f t="shared" si="4"/>
        <v>2202030</v>
      </c>
      <c r="F54" s="56">
        <f t="shared" si="4"/>
        <v>-22923418</v>
      </c>
      <c r="G54" s="56">
        <f t="shared" si="4"/>
        <v>4919917</v>
      </c>
      <c r="H54" s="56">
        <f t="shared" si="4"/>
        <v>6809426</v>
      </c>
      <c r="I54" s="56">
        <f t="shared" si="4"/>
        <v>-5728868</v>
      </c>
      <c r="J54" s="56">
        <f t="shared" si="4"/>
        <v>6000475</v>
      </c>
      <c r="K54" s="56">
        <f t="shared" si="4"/>
        <v>-5009153</v>
      </c>
      <c r="L54" s="56">
        <f t="shared" si="4"/>
        <v>3620370</v>
      </c>
      <c r="M54" s="56">
        <f t="shared" si="4"/>
        <v>-1511058</v>
      </c>
      <c r="N54" s="56">
        <f t="shared" si="4"/>
        <v>-2899841</v>
      </c>
      <c r="O54" s="56">
        <f t="shared" si="4"/>
        <v>3563833</v>
      </c>
      <c r="P54" s="56">
        <f t="shared" si="4"/>
        <v>15312483</v>
      </c>
      <c r="Q54" s="56">
        <f t="shared" si="4"/>
        <v>-3067093</v>
      </c>
      <c r="R54" s="56">
        <f t="shared" si="4"/>
        <v>15809223</v>
      </c>
      <c r="S54" s="56">
        <f t="shared" si="4"/>
        <v>6898790</v>
      </c>
      <c r="T54" s="56">
        <f t="shared" si="4"/>
        <v>1854208</v>
      </c>
      <c r="U54" s="56">
        <f t="shared" si="4"/>
        <v>8091860</v>
      </c>
      <c r="V54" s="56">
        <f t="shared" si="4"/>
        <v>16844858</v>
      </c>
      <c r="W54" s="56">
        <f t="shared" si="4"/>
        <v>35754715</v>
      </c>
      <c r="X54" s="56">
        <f t="shared" si="4"/>
        <v>-22923418</v>
      </c>
      <c r="Y54" s="56">
        <f t="shared" si="4"/>
        <v>58678133</v>
      </c>
      <c r="Z54" s="57">
        <f>+IF(X54&lt;&gt;0,+(Y54/X54)*100,0)</f>
        <v>-255.97462385408667</v>
      </c>
      <c r="AA54" s="54">
        <f>+AA52-AA53</f>
        <v>-22923418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-35271259</v>
      </c>
      <c r="D57" s="48">
        <f>SUM(D54:D56)</f>
        <v>0</v>
      </c>
      <c r="E57" s="49">
        <f t="shared" si="5"/>
        <v>2202030</v>
      </c>
      <c r="F57" s="50">
        <f t="shared" si="5"/>
        <v>-22923418</v>
      </c>
      <c r="G57" s="50">
        <f t="shared" si="5"/>
        <v>4919917</v>
      </c>
      <c r="H57" s="50">
        <f t="shared" si="5"/>
        <v>6809426</v>
      </c>
      <c r="I57" s="50">
        <f t="shared" si="5"/>
        <v>-5728868</v>
      </c>
      <c r="J57" s="50">
        <f t="shared" si="5"/>
        <v>6000475</v>
      </c>
      <c r="K57" s="50">
        <f t="shared" si="5"/>
        <v>-5009153</v>
      </c>
      <c r="L57" s="50">
        <f t="shared" si="5"/>
        <v>3620370</v>
      </c>
      <c r="M57" s="50">
        <f t="shared" si="5"/>
        <v>-1511058</v>
      </c>
      <c r="N57" s="50">
        <f t="shared" si="5"/>
        <v>-2899841</v>
      </c>
      <c r="O57" s="50">
        <f t="shared" si="5"/>
        <v>3563833</v>
      </c>
      <c r="P57" s="50">
        <f t="shared" si="5"/>
        <v>15312483</v>
      </c>
      <c r="Q57" s="50">
        <f t="shared" si="5"/>
        <v>-3067093</v>
      </c>
      <c r="R57" s="50">
        <f t="shared" si="5"/>
        <v>15809223</v>
      </c>
      <c r="S57" s="50">
        <f t="shared" si="5"/>
        <v>6898790</v>
      </c>
      <c r="T57" s="50">
        <f t="shared" si="5"/>
        <v>1854208</v>
      </c>
      <c r="U57" s="50">
        <f t="shared" si="5"/>
        <v>8091860</v>
      </c>
      <c r="V57" s="50">
        <f t="shared" si="5"/>
        <v>16844858</v>
      </c>
      <c r="W57" s="50">
        <f t="shared" si="5"/>
        <v>35754715</v>
      </c>
      <c r="X57" s="50">
        <f t="shared" si="5"/>
        <v>-22923418</v>
      </c>
      <c r="Y57" s="50">
        <f t="shared" si="5"/>
        <v>58678133</v>
      </c>
      <c r="Z57" s="51">
        <f>+IF(X57&lt;&gt;0,+(Y57/X57)*100,0)</f>
        <v>-255.97462385408667</v>
      </c>
      <c r="AA57" s="48">
        <f>SUM(AA54:AA56)</f>
        <v>-22923418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-35271259</v>
      </c>
      <c r="D60" s="65">
        <f>SUM(D57:D59)</f>
        <v>0</v>
      </c>
      <c r="E60" s="66">
        <f t="shared" si="6"/>
        <v>2202030</v>
      </c>
      <c r="F60" s="67">
        <f t="shared" si="6"/>
        <v>-22923418</v>
      </c>
      <c r="G60" s="67">
        <f t="shared" si="6"/>
        <v>4919917</v>
      </c>
      <c r="H60" s="67">
        <f t="shared" si="6"/>
        <v>6809426</v>
      </c>
      <c r="I60" s="67">
        <f t="shared" si="6"/>
        <v>-5728868</v>
      </c>
      <c r="J60" s="67">
        <f t="shared" si="6"/>
        <v>6000475</v>
      </c>
      <c r="K60" s="67">
        <f t="shared" si="6"/>
        <v>-5009153</v>
      </c>
      <c r="L60" s="67">
        <f t="shared" si="6"/>
        <v>3620370</v>
      </c>
      <c r="M60" s="67">
        <f t="shared" si="6"/>
        <v>-1511058</v>
      </c>
      <c r="N60" s="67">
        <f t="shared" si="6"/>
        <v>-2899841</v>
      </c>
      <c r="O60" s="67">
        <f t="shared" si="6"/>
        <v>3563833</v>
      </c>
      <c r="P60" s="67">
        <f t="shared" si="6"/>
        <v>15312483</v>
      </c>
      <c r="Q60" s="67">
        <f t="shared" si="6"/>
        <v>-3067093</v>
      </c>
      <c r="R60" s="67">
        <f t="shared" si="6"/>
        <v>15809223</v>
      </c>
      <c r="S60" s="67">
        <f t="shared" si="6"/>
        <v>6898790</v>
      </c>
      <c r="T60" s="67">
        <f t="shared" si="6"/>
        <v>1854208</v>
      </c>
      <c r="U60" s="67">
        <f t="shared" si="6"/>
        <v>8091860</v>
      </c>
      <c r="V60" s="67">
        <f t="shared" si="6"/>
        <v>16844858</v>
      </c>
      <c r="W60" s="67">
        <f t="shared" si="6"/>
        <v>35754715</v>
      </c>
      <c r="X60" s="67">
        <f t="shared" si="6"/>
        <v>-22923418</v>
      </c>
      <c r="Y60" s="67">
        <f t="shared" si="6"/>
        <v>58678133</v>
      </c>
      <c r="Z60" s="68">
        <f>+IF(X60&lt;&gt;0,+(Y60/X60)*100,0)</f>
        <v>-255.97462385408667</v>
      </c>
      <c r="AA60" s="65">
        <f>SUM(AA57:AA59)</f>
        <v>-22923418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7415361</v>
      </c>
      <c r="D9" s="20"/>
      <c r="E9" s="21">
        <v>7870758</v>
      </c>
      <c r="F9" s="22">
        <v>7893719</v>
      </c>
      <c r="G9" s="22">
        <v>649281</v>
      </c>
      <c r="H9" s="22">
        <v>645514</v>
      </c>
      <c r="I9" s="22">
        <v>646518</v>
      </c>
      <c r="J9" s="22">
        <v>1941313</v>
      </c>
      <c r="K9" s="22">
        <v>645731</v>
      </c>
      <c r="L9" s="22">
        <v>642584</v>
      </c>
      <c r="M9" s="22">
        <v>644998</v>
      </c>
      <c r="N9" s="22">
        <v>1933313</v>
      </c>
      <c r="O9" s="22">
        <v>645763</v>
      </c>
      <c r="P9" s="22">
        <v>644043</v>
      </c>
      <c r="Q9" s="22">
        <v>638920</v>
      </c>
      <c r="R9" s="22">
        <v>1928726</v>
      </c>
      <c r="S9" s="22">
        <v>645797</v>
      </c>
      <c r="T9" s="22">
        <v>660134</v>
      </c>
      <c r="U9" s="22">
        <v>663057</v>
      </c>
      <c r="V9" s="22">
        <v>1968988</v>
      </c>
      <c r="W9" s="22">
        <v>7772340</v>
      </c>
      <c r="X9" s="22">
        <v>7893719</v>
      </c>
      <c r="Y9" s="22">
        <v>-121379</v>
      </c>
      <c r="Z9" s="23">
        <v>-1.5376655794309375</v>
      </c>
      <c r="AA9" s="20">
        <v>7893719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4126</v>
      </c>
      <c r="F10" s="22">
        <v>4126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4126</v>
      </c>
      <c r="Y10" s="22">
        <v>-4126</v>
      </c>
      <c r="Z10" s="23">
        <v>-100</v>
      </c>
      <c r="AA10" s="20">
        <v>4126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7874</v>
      </c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1244000</v>
      </c>
      <c r="D26" s="20"/>
      <c r="E26" s="21">
        <v>1756000</v>
      </c>
      <c r="F26" s="22">
        <v>1756000</v>
      </c>
      <c r="G26" s="22"/>
      <c r="H26" s="22"/>
      <c r="I26" s="22"/>
      <c r="J26" s="22"/>
      <c r="K26" s="22"/>
      <c r="L26" s="22">
        <v>254625</v>
      </c>
      <c r="M26" s="22">
        <v>342000</v>
      </c>
      <c r="N26" s="22">
        <v>596625</v>
      </c>
      <c r="O26" s="22">
        <v>397625</v>
      </c>
      <c r="P26" s="22">
        <v>366375</v>
      </c>
      <c r="Q26" s="22">
        <v>361250</v>
      </c>
      <c r="R26" s="22">
        <v>1125250</v>
      </c>
      <c r="S26" s="22">
        <v>34125</v>
      </c>
      <c r="T26" s="22"/>
      <c r="U26" s="22"/>
      <c r="V26" s="22">
        <v>34125</v>
      </c>
      <c r="W26" s="22">
        <v>1756000</v>
      </c>
      <c r="X26" s="22">
        <v>1756000</v>
      </c>
      <c r="Y26" s="22"/>
      <c r="Z26" s="23"/>
      <c r="AA26" s="20">
        <v>1756000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8659361</v>
      </c>
      <c r="D33" s="29">
        <f t="shared" ref="D33:Y33" si="0">SUM(D6:D32)</f>
        <v>0</v>
      </c>
      <c r="E33" s="30">
        <f t="shared" si="0"/>
        <v>9638758</v>
      </c>
      <c r="F33" s="31">
        <f t="shared" si="0"/>
        <v>9653845</v>
      </c>
      <c r="G33" s="31">
        <f t="shared" si="0"/>
        <v>649281</v>
      </c>
      <c r="H33" s="31">
        <f t="shared" si="0"/>
        <v>645514</v>
      </c>
      <c r="I33" s="31">
        <f t="shared" si="0"/>
        <v>646518</v>
      </c>
      <c r="J33" s="31">
        <f t="shared" si="0"/>
        <v>1941313</v>
      </c>
      <c r="K33" s="31">
        <f t="shared" si="0"/>
        <v>645731</v>
      </c>
      <c r="L33" s="31">
        <f t="shared" si="0"/>
        <v>897209</v>
      </c>
      <c r="M33" s="31">
        <f t="shared" si="0"/>
        <v>986998</v>
      </c>
      <c r="N33" s="31">
        <f t="shared" si="0"/>
        <v>2529938</v>
      </c>
      <c r="O33" s="31">
        <f t="shared" si="0"/>
        <v>1043388</v>
      </c>
      <c r="P33" s="31">
        <f t="shared" si="0"/>
        <v>1010418</v>
      </c>
      <c r="Q33" s="31">
        <f t="shared" si="0"/>
        <v>1000170</v>
      </c>
      <c r="R33" s="31">
        <f t="shared" si="0"/>
        <v>3053976</v>
      </c>
      <c r="S33" s="31">
        <f t="shared" si="0"/>
        <v>679922</v>
      </c>
      <c r="T33" s="31">
        <f t="shared" si="0"/>
        <v>660134</v>
      </c>
      <c r="U33" s="31">
        <f t="shared" si="0"/>
        <v>663057</v>
      </c>
      <c r="V33" s="31">
        <f t="shared" si="0"/>
        <v>2003113</v>
      </c>
      <c r="W33" s="31">
        <f t="shared" si="0"/>
        <v>9528340</v>
      </c>
      <c r="X33" s="31">
        <f t="shared" si="0"/>
        <v>9653845</v>
      </c>
      <c r="Y33" s="31">
        <f t="shared" si="0"/>
        <v>-125505</v>
      </c>
      <c r="Z33" s="32">
        <f>+IF(X33&lt;&gt;0,+(Y33/X33)*100,0)</f>
        <v>-1.3000519482133801</v>
      </c>
      <c r="AA33" s="29">
        <f>SUM(AA6:AA32)</f>
        <v>9653845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9454302</v>
      </c>
      <c r="D35" s="20"/>
      <c r="E35" s="21">
        <v>13002362</v>
      </c>
      <c r="F35" s="22">
        <v>12387208</v>
      </c>
      <c r="G35" s="22">
        <v>496104</v>
      </c>
      <c r="H35" s="22">
        <v>578540</v>
      </c>
      <c r="I35" s="22">
        <v>591985</v>
      </c>
      <c r="J35" s="22">
        <v>1666629</v>
      </c>
      <c r="K35" s="22">
        <v>628736</v>
      </c>
      <c r="L35" s="22">
        <v>837233</v>
      </c>
      <c r="M35" s="22">
        <v>979711</v>
      </c>
      <c r="N35" s="22">
        <v>2445680</v>
      </c>
      <c r="O35" s="22">
        <v>962266</v>
      </c>
      <c r="P35" s="22">
        <v>960766</v>
      </c>
      <c r="Q35" s="22">
        <v>966809</v>
      </c>
      <c r="R35" s="22">
        <v>2889841</v>
      </c>
      <c r="S35" s="22"/>
      <c r="T35" s="22">
        <v>2418728</v>
      </c>
      <c r="U35" s="22">
        <v>954673</v>
      </c>
      <c r="V35" s="22">
        <v>3373401</v>
      </c>
      <c r="W35" s="22">
        <v>10375551</v>
      </c>
      <c r="X35" s="22">
        <v>12387208</v>
      </c>
      <c r="Y35" s="22">
        <v>-2011657</v>
      </c>
      <c r="Z35" s="23">
        <v>-16.23979350310417</v>
      </c>
      <c r="AA35" s="20">
        <v>12387208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567335</v>
      </c>
      <c r="D40" s="20"/>
      <c r="E40" s="21">
        <v>1914110</v>
      </c>
      <c r="F40" s="22">
        <v>714110</v>
      </c>
      <c r="G40" s="22">
        <v>47278</v>
      </c>
      <c r="H40" s="22">
        <v>47278</v>
      </c>
      <c r="I40" s="22">
        <v>48909</v>
      </c>
      <c r="J40" s="22">
        <v>143465</v>
      </c>
      <c r="K40" s="22">
        <v>52171</v>
      </c>
      <c r="L40" s="22">
        <v>48909</v>
      </c>
      <c r="M40" s="22">
        <v>48909</v>
      </c>
      <c r="N40" s="22">
        <v>149989</v>
      </c>
      <c r="O40" s="22">
        <v>48909</v>
      </c>
      <c r="P40" s="22">
        <v>48909</v>
      </c>
      <c r="Q40" s="22">
        <v>48909</v>
      </c>
      <c r="R40" s="22">
        <v>146727</v>
      </c>
      <c r="S40" s="22">
        <v>48909</v>
      </c>
      <c r="T40" s="22">
        <v>48909</v>
      </c>
      <c r="U40" s="22">
        <v>48909</v>
      </c>
      <c r="V40" s="22">
        <v>146727</v>
      </c>
      <c r="W40" s="22">
        <v>586908</v>
      </c>
      <c r="X40" s="22">
        <v>714110</v>
      </c>
      <c r="Y40" s="22">
        <v>-127202</v>
      </c>
      <c r="Z40" s="23">
        <v>-17.81266191483105</v>
      </c>
      <c r="AA40" s="20">
        <v>714110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3762288</v>
      </c>
      <c r="D42" s="20"/>
      <c r="E42" s="21">
        <v>6406662</v>
      </c>
      <c r="F42" s="22">
        <v>8406662</v>
      </c>
      <c r="G42" s="22"/>
      <c r="H42" s="22">
        <v>594467</v>
      </c>
      <c r="I42" s="22">
        <v>486486</v>
      </c>
      <c r="J42" s="22">
        <v>1080953</v>
      </c>
      <c r="K42" s="22">
        <v>533875</v>
      </c>
      <c r="L42" s="22">
        <v>544550</v>
      </c>
      <c r="M42" s="22">
        <v>387523</v>
      </c>
      <c r="N42" s="22">
        <v>1465948</v>
      </c>
      <c r="O42" s="22">
        <v>735075</v>
      </c>
      <c r="P42" s="22"/>
      <c r="Q42" s="22">
        <v>547350</v>
      </c>
      <c r="R42" s="22">
        <v>1282425</v>
      </c>
      <c r="S42" s="22">
        <v>830925</v>
      </c>
      <c r="T42" s="22">
        <v>947517</v>
      </c>
      <c r="U42" s="22">
        <v>1286600</v>
      </c>
      <c r="V42" s="22">
        <v>3065042</v>
      </c>
      <c r="W42" s="22">
        <v>6894368</v>
      </c>
      <c r="X42" s="22">
        <v>8406662</v>
      </c>
      <c r="Y42" s="22">
        <v>-1512294</v>
      </c>
      <c r="Z42" s="23">
        <v>-17.989232825109418</v>
      </c>
      <c r="AA42" s="20">
        <v>8406662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2163154</v>
      </c>
      <c r="D44" s="20"/>
      <c r="E44" s="21"/>
      <c r="F44" s="22"/>
      <c r="G44" s="22">
        <v>161947</v>
      </c>
      <c r="H44" s="22">
        <v>254222</v>
      </c>
      <c r="I44" s="22">
        <v>104105</v>
      </c>
      <c r="J44" s="22">
        <v>520274</v>
      </c>
      <c r="K44" s="22">
        <v>246774</v>
      </c>
      <c r="L44" s="22">
        <v>413193</v>
      </c>
      <c r="M44" s="22">
        <v>126159</v>
      </c>
      <c r="N44" s="22">
        <v>786126</v>
      </c>
      <c r="O44" s="22">
        <v>307333</v>
      </c>
      <c r="P44" s="22">
        <v>241173</v>
      </c>
      <c r="Q44" s="22">
        <v>864200</v>
      </c>
      <c r="R44" s="22">
        <v>1412706</v>
      </c>
      <c r="S44" s="22">
        <v>442814</v>
      </c>
      <c r="T44" s="22">
        <v>1974531</v>
      </c>
      <c r="U44" s="22">
        <v>134361</v>
      </c>
      <c r="V44" s="22">
        <v>2551706</v>
      </c>
      <c r="W44" s="22">
        <v>5270812</v>
      </c>
      <c r="X44" s="22"/>
      <c r="Y44" s="22">
        <v>5270812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354082</v>
      </c>
      <c r="D45" s="20"/>
      <c r="E45" s="21">
        <v>329568</v>
      </c>
      <c r="F45" s="22">
        <v>138561</v>
      </c>
      <c r="G45" s="22"/>
      <c r="H45" s="22">
        <v>10583</v>
      </c>
      <c r="I45" s="22">
        <v>15225</v>
      </c>
      <c r="J45" s="22">
        <v>25808</v>
      </c>
      <c r="K45" s="22">
        <v>5797</v>
      </c>
      <c r="L45" s="22">
        <v>16819</v>
      </c>
      <c r="M45" s="22">
        <v>10744</v>
      </c>
      <c r="N45" s="22">
        <v>33360</v>
      </c>
      <c r="O45" s="22">
        <v>7319</v>
      </c>
      <c r="P45" s="22">
        <v>8958</v>
      </c>
      <c r="Q45" s="22">
        <v>10808</v>
      </c>
      <c r="R45" s="22">
        <v>27085</v>
      </c>
      <c r="S45" s="22"/>
      <c r="T45" s="22">
        <v>16023</v>
      </c>
      <c r="U45" s="22">
        <v>9924</v>
      </c>
      <c r="V45" s="22">
        <v>25947</v>
      </c>
      <c r="W45" s="22">
        <v>112200</v>
      </c>
      <c r="X45" s="22">
        <v>138561</v>
      </c>
      <c r="Y45" s="22">
        <v>-26361</v>
      </c>
      <c r="Z45" s="23">
        <v>-19.024833827700434</v>
      </c>
      <c r="AA45" s="20">
        <v>138561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16301161</v>
      </c>
      <c r="D48" s="29">
        <f t="shared" ref="D48:Y48" si="1">SUM(D35:D47)</f>
        <v>0</v>
      </c>
      <c r="E48" s="30">
        <f t="shared" si="1"/>
        <v>21652702</v>
      </c>
      <c r="F48" s="31">
        <f t="shared" si="1"/>
        <v>21646541</v>
      </c>
      <c r="G48" s="31">
        <f t="shared" si="1"/>
        <v>705329</v>
      </c>
      <c r="H48" s="31">
        <f t="shared" si="1"/>
        <v>1485090</v>
      </c>
      <c r="I48" s="31">
        <f t="shared" si="1"/>
        <v>1246710</v>
      </c>
      <c r="J48" s="31">
        <f t="shared" si="1"/>
        <v>3437129</v>
      </c>
      <c r="K48" s="31">
        <f t="shared" si="1"/>
        <v>1467353</v>
      </c>
      <c r="L48" s="31">
        <f t="shared" si="1"/>
        <v>1860704</v>
      </c>
      <c r="M48" s="31">
        <f t="shared" si="1"/>
        <v>1553046</v>
      </c>
      <c r="N48" s="31">
        <f t="shared" si="1"/>
        <v>4881103</v>
      </c>
      <c r="O48" s="31">
        <f t="shared" si="1"/>
        <v>2060902</v>
      </c>
      <c r="P48" s="31">
        <f t="shared" si="1"/>
        <v>1259806</v>
      </c>
      <c r="Q48" s="31">
        <f t="shared" si="1"/>
        <v>2438076</v>
      </c>
      <c r="R48" s="31">
        <f t="shared" si="1"/>
        <v>5758784</v>
      </c>
      <c r="S48" s="31">
        <f t="shared" si="1"/>
        <v>1322648</v>
      </c>
      <c r="T48" s="31">
        <f t="shared" si="1"/>
        <v>5405708</v>
      </c>
      <c r="U48" s="31">
        <f t="shared" si="1"/>
        <v>2434467</v>
      </c>
      <c r="V48" s="31">
        <f t="shared" si="1"/>
        <v>9162823</v>
      </c>
      <c r="W48" s="31">
        <f t="shared" si="1"/>
        <v>23239839</v>
      </c>
      <c r="X48" s="31">
        <f t="shared" si="1"/>
        <v>21646541</v>
      </c>
      <c r="Y48" s="31">
        <f t="shared" si="1"/>
        <v>1593298</v>
      </c>
      <c r="Z48" s="32">
        <f>+IF(X48&lt;&gt;0,+(Y48/X48)*100,0)</f>
        <v>7.360520094180405</v>
      </c>
      <c r="AA48" s="29">
        <f>SUM(AA35:AA47)</f>
        <v>21646541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-7641800</v>
      </c>
      <c r="D49" s="39">
        <f t="shared" si="2"/>
        <v>0</v>
      </c>
      <c r="E49" s="40">
        <f t="shared" si="2"/>
        <v>-12013944</v>
      </c>
      <c r="F49" s="41">
        <f t="shared" si="2"/>
        <v>-11992696</v>
      </c>
      <c r="G49" s="41">
        <f t="shared" si="2"/>
        <v>-56048</v>
      </c>
      <c r="H49" s="41">
        <f t="shared" si="2"/>
        <v>-839576</v>
      </c>
      <c r="I49" s="41">
        <f t="shared" si="2"/>
        <v>-600192</v>
      </c>
      <c r="J49" s="41">
        <f t="shared" si="2"/>
        <v>-1495816</v>
      </c>
      <c r="K49" s="41">
        <f t="shared" si="2"/>
        <v>-821622</v>
      </c>
      <c r="L49" s="41">
        <f t="shared" si="2"/>
        <v>-963495</v>
      </c>
      <c r="M49" s="41">
        <f t="shared" si="2"/>
        <v>-566048</v>
      </c>
      <c r="N49" s="41">
        <f t="shared" si="2"/>
        <v>-2351165</v>
      </c>
      <c r="O49" s="41">
        <f t="shared" si="2"/>
        <v>-1017514</v>
      </c>
      <c r="P49" s="41">
        <f t="shared" si="2"/>
        <v>-249388</v>
      </c>
      <c r="Q49" s="41">
        <f t="shared" si="2"/>
        <v>-1437906</v>
      </c>
      <c r="R49" s="41">
        <f t="shared" si="2"/>
        <v>-2704808</v>
      </c>
      <c r="S49" s="41">
        <f t="shared" si="2"/>
        <v>-642726</v>
      </c>
      <c r="T49" s="41">
        <f t="shared" si="2"/>
        <v>-4745574</v>
      </c>
      <c r="U49" s="41">
        <f t="shared" si="2"/>
        <v>-1771410</v>
      </c>
      <c r="V49" s="41">
        <f t="shared" si="2"/>
        <v>-7159710</v>
      </c>
      <c r="W49" s="41">
        <f t="shared" si="2"/>
        <v>-13711499</v>
      </c>
      <c r="X49" s="41">
        <f t="shared" si="2"/>
        <v>-11992696</v>
      </c>
      <c r="Y49" s="41">
        <f t="shared" si="2"/>
        <v>-1718803</v>
      </c>
      <c r="Z49" s="42">
        <f>+IF(X49&lt;&gt;0,+(Y49/X49)*100,0)</f>
        <v>14.33208179378515</v>
      </c>
      <c r="AA49" s="39">
        <f>+AA33-AA48</f>
        <v>-11992696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-7641800</v>
      </c>
      <c r="D52" s="48">
        <f t="shared" si="3"/>
        <v>0</v>
      </c>
      <c r="E52" s="49">
        <f t="shared" si="3"/>
        <v>-12013944</v>
      </c>
      <c r="F52" s="50">
        <f t="shared" si="3"/>
        <v>-11992696</v>
      </c>
      <c r="G52" s="50">
        <f t="shared" si="3"/>
        <v>-56048</v>
      </c>
      <c r="H52" s="50">
        <f t="shared" si="3"/>
        <v>-839576</v>
      </c>
      <c r="I52" s="50">
        <f t="shared" si="3"/>
        <v>-600192</v>
      </c>
      <c r="J52" s="50">
        <f t="shared" si="3"/>
        <v>-1495816</v>
      </c>
      <c r="K52" s="50">
        <f t="shared" si="3"/>
        <v>-821622</v>
      </c>
      <c r="L52" s="50">
        <f t="shared" si="3"/>
        <v>-963495</v>
      </c>
      <c r="M52" s="50">
        <f t="shared" si="3"/>
        <v>-566048</v>
      </c>
      <c r="N52" s="50">
        <f t="shared" si="3"/>
        <v>-2351165</v>
      </c>
      <c r="O52" s="50">
        <f t="shared" si="3"/>
        <v>-1017514</v>
      </c>
      <c r="P52" s="50">
        <f t="shared" si="3"/>
        <v>-249388</v>
      </c>
      <c r="Q52" s="50">
        <f t="shared" si="3"/>
        <v>-1437906</v>
      </c>
      <c r="R52" s="50">
        <f t="shared" si="3"/>
        <v>-2704808</v>
      </c>
      <c r="S52" s="50">
        <f t="shared" si="3"/>
        <v>-642726</v>
      </c>
      <c r="T52" s="50">
        <f t="shared" si="3"/>
        <v>-4745574</v>
      </c>
      <c r="U52" s="50">
        <f t="shared" si="3"/>
        <v>-1771410</v>
      </c>
      <c r="V52" s="50">
        <f t="shared" si="3"/>
        <v>-7159710</v>
      </c>
      <c r="W52" s="50">
        <f t="shared" si="3"/>
        <v>-13711499</v>
      </c>
      <c r="X52" s="50">
        <f t="shared" si="3"/>
        <v>-11992696</v>
      </c>
      <c r="Y52" s="50">
        <f t="shared" si="3"/>
        <v>-1718803</v>
      </c>
      <c r="Z52" s="51">
        <f>+IF(X52&lt;&gt;0,+(Y52/X52)*100,0)</f>
        <v>14.33208179378515</v>
      </c>
      <c r="AA52" s="48">
        <f>SUM(AA49:AA51)</f>
        <v>-11992696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-7641800</v>
      </c>
      <c r="D54" s="54">
        <f>+D52-D53</f>
        <v>0</v>
      </c>
      <c r="E54" s="55">
        <f t="shared" si="4"/>
        <v>-12013944</v>
      </c>
      <c r="F54" s="56">
        <f t="shared" si="4"/>
        <v>-11992696</v>
      </c>
      <c r="G54" s="56">
        <f t="shared" si="4"/>
        <v>-56048</v>
      </c>
      <c r="H54" s="56">
        <f t="shared" si="4"/>
        <v>-839576</v>
      </c>
      <c r="I54" s="56">
        <f t="shared" si="4"/>
        <v>-600192</v>
      </c>
      <c r="J54" s="56">
        <f t="shared" si="4"/>
        <v>-1495816</v>
      </c>
      <c r="K54" s="56">
        <f t="shared" si="4"/>
        <v>-821622</v>
      </c>
      <c r="L54" s="56">
        <f t="shared" si="4"/>
        <v>-963495</v>
      </c>
      <c r="M54" s="56">
        <f t="shared" si="4"/>
        <v>-566048</v>
      </c>
      <c r="N54" s="56">
        <f t="shared" si="4"/>
        <v>-2351165</v>
      </c>
      <c r="O54" s="56">
        <f t="shared" si="4"/>
        <v>-1017514</v>
      </c>
      <c r="P54" s="56">
        <f t="shared" si="4"/>
        <v>-249388</v>
      </c>
      <c r="Q54" s="56">
        <f t="shared" si="4"/>
        <v>-1437906</v>
      </c>
      <c r="R54" s="56">
        <f t="shared" si="4"/>
        <v>-2704808</v>
      </c>
      <c r="S54" s="56">
        <f t="shared" si="4"/>
        <v>-642726</v>
      </c>
      <c r="T54" s="56">
        <f t="shared" si="4"/>
        <v>-4745574</v>
      </c>
      <c r="U54" s="56">
        <f t="shared" si="4"/>
        <v>-1771410</v>
      </c>
      <c r="V54" s="56">
        <f t="shared" si="4"/>
        <v>-7159710</v>
      </c>
      <c r="W54" s="56">
        <f t="shared" si="4"/>
        <v>-13711499</v>
      </c>
      <c r="X54" s="56">
        <f t="shared" si="4"/>
        <v>-11992696</v>
      </c>
      <c r="Y54" s="56">
        <f t="shared" si="4"/>
        <v>-1718803</v>
      </c>
      <c r="Z54" s="57">
        <f>+IF(X54&lt;&gt;0,+(Y54/X54)*100,0)</f>
        <v>14.33208179378515</v>
      </c>
      <c r="AA54" s="54">
        <f>+AA52-AA53</f>
        <v>-11992696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-7641800</v>
      </c>
      <c r="D57" s="48">
        <f>SUM(D54:D56)</f>
        <v>0</v>
      </c>
      <c r="E57" s="49">
        <f t="shared" si="5"/>
        <v>-12013944</v>
      </c>
      <c r="F57" s="50">
        <f t="shared" si="5"/>
        <v>-11992696</v>
      </c>
      <c r="G57" s="50">
        <f t="shared" si="5"/>
        <v>-56048</v>
      </c>
      <c r="H57" s="50">
        <f t="shared" si="5"/>
        <v>-839576</v>
      </c>
      <c r="I57" s="50">
        <f t="shared" si="5"/>
        <v>-600192</v>
      </c>
      <c r="J57" s="50">
        <f t="shared" si="5"/>
        <v>-1495816</v>
      </c>
      <c r="K57" s="50">
        <f t="shared" si="5"/>
        <v>-821622</v>
      </c>
      <c r="L57" s="50">
        <f t="shared" si="5"/>
        <v>-963495</v>
      </c>
      <c r="M57" s="50">
        <f t="shared" si="5"/>
        <v>-566048</v>
      </c>
      <c r="N57" s="50">
        <f t="shared" si="5"/>
        <v>-2351165</v>
      </c>
      <c r="O57" s="50">
        <f t="shared" si="5"/>
        <v>-1017514</v>
      </c>
      <c r="P57" s="50">
        <f t="shared" si="5"/>
        <v>-249388</v>
      </c>
      <c r="Q57" s="50">
        <f t="shared" si="5"/>
        <v>-1437906</v>
      </c>
      <c r="R57" s="50">
        <f t="shared" si="5"/>
        <v>-2704808</v>
      </c>
      <c r="S57" s="50">
        <f t="shared" si="5"/>
        <v>-642726</v>
      </c>
      <c r="T57" s="50">
        <f t="shared" si="5"/>
        <v>-4745574</v>
      </c>
      <c r="U57" s="50">
        <f t="shared" si="5"/>
        <v>-1771410</v>
      </c>
      <c r="V57" s="50">
        <f t="shared" si="5"/>
        <v>-7159710</v>
      </c>
      <c r="W57" s="50">
        <f t="shared" si="5"/>
        <v>-13711499</v>
      </c>
      <c r="X57" s="50">
        <f t="shared" si="5"/>
        <v>-11992696</v>
      </c>
      <c r="Y57" s="50">
        <f t="shared" si="5"/>
        <v>-1718803</v>
      </c>
      <c r="Z57" s="51">
        <f>+IF(X57&lt;&gt;0,+(Y57/X57)*100,0)</f>
        <v>14.33208179378515</v>
      </c>
      <c r="AA57" s="48">
        <f>SUM(AA54:AA56)</f>
        <v>-11992696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-7641800</v>
      </c>
      <c r="D60" s="65">
        <f>SUM(D57:D59)</f>
        <v>0</v>
      </c>
      <c r="E60" s="66">
        <f t="shared" si="6"/>
        <v>-12013944</v>
      </c>
      <c r="F60" s="67">
        <f t="shared" si="6"/>
        <v>-11992696</v>
      </c>
      <c r="G60" s="67">
        <f t="shared" si="6"/>
        <v>-56048</v>
      </c>
      <c r="H60" s="67">
        <f t="shared" si="6"/>
        <v>-839576</v>
      </c>
      <c r="I60" s="67">
        <f t="shared" si="6"/>
        <v>-600192</v>
      </c>
      <c r="J60" s="67">
        <f t="shared" si="6"/>
        <v>-1495816</v>
      </c>
      <c r="K60" s="67">
        <f t="shared" si="6"/>
        <v>-821622</v>
      </c>
      <c r="L60" s="67">
        <f t="shared" si="6"/>
        <v>-963495</v>
      </c>
      <c r="M60" s="67">
        <f t="shared" si="6"/>
        <v>-566048</v>
      </c>
      <c r="N60" s="67">
        <f t="shared" si="6"/>
        <v>-2351165</v>
      </c>
      <c r="O60" s="67">
        <f t="shared" si="6"/>
        <v>-1017514</v>
      </c>
      <c r="P60" s="67">
        <f t="shared" si="6"/>
        <v>-249388</v>
      </c>
      <c r="Q60" s="67">
        <f t="shared" si="6"/>
        <v>-1437906</v>
      </c>
      <c r="R60" s="67">
        <f t="shared" si="6"/>
        <v>-2704808</v>
      </c>
      <c r="S60" s="67">
        <f t="shared" si="6"/>
        <v>-642726</v>
      </c>
      <c r="T60" s="67">
        <f t="shared" si="6"/>
        <v>-4745574</v>
      </c>
      <c r="U60" s="67">
        <f t="shared" si="6"/>
        <v>-1771410</v>
      </c>
      <c r="V60" s="67">
        <f t="shared" si="6"/>
        <v>-7159710</v>
      </c>
      <c r="W60" s="67">
        <f t="shared" si="6"/>
        <v>-13711499</v>
      </c>
      <c r="X60" s="67">
        <f t="shared" si="6"/>
        <v>-11992696</v>
      </c>
      <c r="Y60" s="67">
        <f t="shared" si="6"/>
        <v>-1718803</v>
      </c>
      <c r="Z60" s="68">
        <f>+IF(X60&lt;&gt;0,+(Y60/X60)*100,0)</f>
        <v>14.33208179378515</v>
      </c>
      <c r="AA60" s="65">
        <f>SUM(AA57:AA59)</f>
        <v>-11992696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19062267</v>
      </c>
      <c r="D9" s="20"/>
      <c r="E9" s="21">
        <v>20414760</v>
      </c>
      <c r="F9" s="22">
        <v>20414760</v>
      </c>
      <c r="G9" s="22">
        <v>1320410</v>
      </c>
      <c r="H9" s="22">
        <v>1346149</v>
      </c>
      <c r="I9" s="22">
        <v>1335574</v>
      </c>
      <c r="J9" s="22">
        <v>4002133</v>
      </c>
      <c r="K9" s="22">
        <v>1338514</v>
      </c>
      <c r="L9" s="22">
        <v>1344941</v>
      </c>
      <c r="M9" s="22">
        <v>1337807</v>
      </c>
      <c r="N9" s="22">
        <v>4021262</v>
      </c>
      <c r="O9" s="22">
        <v>1344580</v>
      </c>
      <c r="P9" s="22">
        <v>1239252</v>
      </c>
      <c r="Q9" s="22">
        <v>1331416</v>
      </c>
      <c r="R9" s="22">
        <v>3915248</v>
      </c>
      <c r="S9" s="22">
        <v>1333804</v>
      </c>
      <c r="T9" s="22">
        <v>1337174</v>
      </c>
      <c r="U9" s="22">
        <v>1338192</v>
      </c>
      <c r="V9" s="22">
        <v>4009170</v>
      </c>
      <c r="W9" s="22">
        <v>15947813</v>
      </c>
      <c r="X9" s="22">
        <v>20414760</v>
      </c>
      <c r="Y9" s="22">
        <v>-4466947</v>
      </c>
      <c r="Z9" s="23">
        <v>-21.880967496066571</v>
      </c>
      <c r="AA9" s="20">
        <v>20414760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19062267</v>
      </c>
      <c r="D33" s="29">
        <f t="shared" ref="D33:Y33" si="0">SUM(D6:D32)</f>
        <v>0</v>
      </c>
      <c r="E33" s="30">
        <f t="shared" si="0"/>
        <v>20414760</v>
      </c>
      <c r="F33" s="31">
        <f t="shared" si="0"/>
        <v>20414760</v>
      </c>
      <c r="G33" s="31">
        <f t="shared" si="0"/>
        <v>1320410</v>
      </c>
      <c r="H33" s="31">
        <f t="shared" si="0"/>
        <v>1346149</v>
      </c>
      <c r="I33" s="31">
        <f t="shared" si="0"/>
        <v>1335574</v>
      </c>
      <c r="J33" s="31">
        <f t="shared" si="0"/>
        <v>4002133</v>
      </c>
      <c r="K33" s="31">
        <f t="shared" si="0"/>
        <v>1338514</v>
      </c>
      <c r="L33" s="31">
        <f t="shared" si="0"/>
        <v>1344941</v>
      </c>
      <c r="M33" s="31">
        <f t="shared" si="0"/>
        <v>1337807</v>
      </c>
      <c r="N33" s="31">
        <f t="shared" si="0"/>
        <v>4021262</v>
      </c>
      <c r="O33" s="31">
        <f t="shared" si="0"/>
        <v>1344580</v>
      </c>
      <c r="P33" s="31">
        <f t="shared" si="0"/>
        <v>1239252</v>
      </c>
      <c r="Q33" s="31">
        <f t="shared" si="0"/>
        <v>1331416</v>
      </c>
      <c r="R33" s="31">
        <f t="shared" si="0"/>
        <v>3915248</v>
      </c>
      <c r="S33" s="31">
        <f t="shared" si="0"/>
        <v>1333804</v>
      </c>
      <c r="T33" s="31">
        <f t="shared" si="0"/>
        <v>1337174</v>
      </c>
      <c r="U33" s="31">
        <f t="shared" si="0"/>
        <v>1338192</v>
      </c>
      <c r="V33" s="31">
        <f t="shared" si="0"/>
        <v>4009170</v>
      </c>
      <c r="W33" s="31">
        <f t="shared" si="0"/>
        <v>15947813</v>
      </c>
      <c r="X33" s="31">
        <f t="shared" si="0"/>
        <v>20414760</v>
      </c>
      <c r="Y33" s="31">
        <f t="shared" si="0"/>
        <v>-4466947</v>
      </c>
      <c r="Z33" s="32">
        <f>+IF(X33&lt;&gt;0,+(Y33/X33)*100,0)</f>
        <v>-21.880967496066571</v>
      </c>
      <c r="AA33" s="29">
        <f>SUM(AA6:AA32)</f>
        <v>20414760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11937408</v>
      </c>
      <c r="D35" s="20"/>
      <c r="E35" s="21">
        <v>6092940</v>
      </c>
      <c r="F35" s="22">
        <v>6092940</v>
      </c>
      <c r="G35" s="22">
        <v>1105163</v>
      </c>
      <c r="H35" s="22">
        <v>555168</v>
      </c>
      <c r="I35" s="22">
        <v>915865</v>
      </c>
      <c r="J35" s="22">
        <v>2576196</v>
      </c>
      <c r="K35" s="22">
        <v>598322</v>
      </c>
      <c r="L35" s="22">
        <v>573445</v>
      </c>
      <c r="M35" s="22">
        <v>630330</v>
      </c>
      <c r="N35" s="22">
        <v>1802097</v>
      </c>
      <c r="O35" s="22">
        <v>776612</v>
      </c>
      <c r="P35" s="22">
        <v>674912</v>
      </c>
      <c r="Q35" s="22">
        <v>746342</v>
      </c>
      <c r="R35" s="22">
        <v>2197866</v>
      </c>
      <c r="S35" s="22">
        <v>590299</v>
      </c>
      <c r="T35" s="22">
        <v>948116</v>
      </c>
      <c r="U35" s="22">
        <v>691527</v>
      </c>
      <c r="V35" s="22">
        <v>2229942</v>
      </c>
      <c r="W35" s="22">
        <v>8806101</v>
      </c>
      <c r="X35" s="22">
        <v>6092940</v>
      </c>
      <c r="Y35" s="22">
        <v>2713161</v>
      </c>
      <c r="Z35" s="23">
        <v>44.529586701986233</v>
      </c>
      <c r="AA35" s="20">
        <v>6092940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7447</v>
      </c>
      <c r="D38" s="20"/>
      <c r="E38" s="21">
        <v>209796</v>
      </c>
      <c r="F38" s="22">
        <v>209796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>
        <v>44879</v>
      </c>
      <c r="V38" s="22">
        <v>44879</v>
      </c>
      <c r="W38" s="22">
        <v>44879</v>
      </c>
      <c r="X38" s="22">
        <v>209796</v>
      </c>
      <c r="Y38" s="22">
        <v>-164917</v>
      </c>
      <c r="Z38" s="23">
        <v>-78.608267078495302</v>
      </c>
      <c r="AA38" s="20">
        <v>209796</v>
      </c>
    </row>
    <row r="39" spans="1:27" x14ac:dyDescent="0.25">
      <c r="A39" s="19" t="s">
        <v>65</v>
      </c>
      <c r="B39" s="15" t="s">
        <v>32</v>
      </c>
      <c r="C39" s="20">
        <v>23266899</v>
      </c>
      <c r="D39" s="20"/>
      <c r="E39" s="21">
        <v>1907928</v>
      </c>
      <c r="F39" s="22">
        <v>1907928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1907928</v>
      </c>
      <c r="Y39" s="22">
        <v>-1907928</v>
      </c>
      <c r="Z39" s="23">
        <v>-100</v>
      </c>
      <c r="AA39" s="20">
        <v>1907928</v>
      </c>
    </row>
    <row r="40" spans="1:27" x14ac:dyDescent="0.25">
      <c r="A40" s="19" t="s">
        <v>66</v>
      </c>
      <c r="B40" s="15" t="s">
        <v>32</v>
      </c>
      <c r="C40" s="20">
        <v>2994814</v>
      </c>
      <c r="D40" s="20"/>
      <c r="E40" s="21">
        <v>79212</v>
      </c>
      <c r="F40" s="22">
        <v>79212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79212</v>
      </c>
      <c r="Y40" s="22">
        <v>-79212</v>
      </c>
      <c r="Z40" s="23">
        <v>-100</v>
      </c>
      <c r="AA40" s="20">
        <v>79212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1656900</v>
      </c>
      <c r="F41" s="22">
        <v>1656900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1656900</v>
      </c>
      <c r="Y41" s="22">
        <v>-1656900</v>
      </c>
      <c r="Z41" s="23">
        <v>-100</v>
      </c>
      <c r="AA41" s="20">
        <v>1656900</v>
      </c>
    </row>
    <row r="42" spans="1:27" x14ac:dyDescent="0.25">
      <c r="A42" s="19" t="s">
        <v>67</v>
      </c>
      <c r="B42" s="15" t="s">
        <v>32</v>
      </c>
      <c r="C42" s="20">
        <v>387193</v>
      </c>
      <c r="D42" s="20"/>
      <c r="E42" s="21">
        <v>381084</v>
      </c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103742</v>
      </c>
      <c r="D45" s="20"/>
      <c r="E45" s="21">
        <v>96276</v>
      </c>
      <c r="F45" s="22">
        <v>96276</v>
      </c>
      <c r="G45" s="22">
        <v>-2628</v>
      </c>
      <c r="H45" s="22">
        <v>-8141</v>
      </c>
      <c r="I45" s="22">
        <v>-2798</v>
      </c>
      <c r="J45" s="22">
        <v>-13567</v>
      </c>
      <c r="K45" s="22">
        <v>-7775</v>
      </c>
      <c r="L45" s="22">
        <v>-8010</v>
      </c>
      <c r="M45" s="22">
        <v>-7511</v>
      </c>
      <c r="N45" s="22">
        <v>-23296</v>
      </c>
      <c r="O45" s="22">
        <v>-5915</v>
      </c>
      <c r="P45" s="22">
        <v>-6982</v>
      </c>
      <c r="Q45" s="22">
        <v>-4416</v>
      </c>
      <c r="R45" s="22">
        <v>-17313</v>
      </c>
      <c r="S45" s="22">
        <v>-8289</v>
      </c>
      <c r="T45" s="22">
        <v>-4318</v>
      </c>
      <c r="U45" s="22">
        <v>-6835</v>
      </c>
      <c r="V45" s="22">
        <v>-19442</v>
      </c>
      <c r="W45" s="22">
        <v>-73618</v>
      </c>
      <c r="X45" s="22">
        <v>96276</v>
      </c>
      <c r="Y45" s="22">
        <v>-169894</v>
      </c>
      <c r="Z45" s="23">
        <v>-176.46557812954421</v>
      </c>
      <c r="AA45" s="20">
        <v>96276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38697503</v>
      </c>
      <c r="D48" s="29">
        <f t="shared" ref="D48:Y48" si="1">SUM(D35:D47)</f>
        <v>0</v>
      </c>
      <c r="E48" s="30">
        <f t="shared" si="1"/>
        <v>10424136</v>
      </c>
      <c r="F48" s="31">
        <f t="shared" si="1"/>
        <v>10043052</v>
      </c>
      <c r="G48" s="31">
        <f t="shared" si="1"/>
        <v>1102535</v>
      </c>
      <c r="H48" s="31">
        <f t="shared" si="1"/>
        <v>547027</v>
      </c>
      <c r="I48" s="31">
        <f t="shared" si="1"/>
        <v>913067</v>
      </c>
      <c r="J48" s="31">
        <f t="shared" si="1"/>
        <v>2562629</v>
      </c>
      <c r="K48" s="31">
        <f t="shared" si="1"/>
        <v>590547</v>
      </c>
      <c r="L48" s="31">
        <f t="shared" si="1"/>
        <v>565435</v>
      </c>
      <c r="M48" s="31">
        <f t="shared" si="1"/>
        <v>622819</v>
      </c>
      <c r="N48" s="31">
        <f t="shared" si="1"/>
        <v>1778801</v>
      </c>
      <c r="O48" s="31">
        <f t="shared" si="1"/>
        <v>770697</v>
      </c>
      <c r="P48" s="31">
        <f t="shared" si="1"/>
        <v>667930</v>
      </c>
      <c r="Q48" s="31">
        <f t="shared" si="1"/>
        <v>741926</v>
      </c>
      <c r="R48" s="31">
        <f t="shared" si="1"/>
        <v>2180553</v>
      </c>
      <c r="S48" s="31">
        <f t="shared" si="1"/>
        <v>582010</v>
      </c>
      <c r="T48" s="31">
        <f t="shared" si="1"/>
        <v>943798</v>
      </c>
      <c r="U48" s="31">
        <f t="shared" si="1"/>
        <v>729571</v>
      </c>
      <c r="V48" s="31">
        <f t="shared" si="1"/>
        <v>2255379</v>
      </c>
      <c r="W48" s="31">
        <f t="shared" si="1"/>
        <v>8777362</v>
      </c>
      <c r="X48" s="31">
        <f t="shared" si="1"/>
        <v>10043052</v>
      </c>
      <c r="Y48" s="31">
        <f t="shared" si="1"/>
        <v>-1265690</v>
      </c>
      <c r="Z48" s="32">
        <f>+IF(X48&lt;&gt;0,+(Y48/X48)*100,0)</f>
        <v>-12.602643100921911</v>
      </c>
      <c r="AA48" s="29">
        <f>SUM(AA35:AA47)</f>
        <v>10043052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-19635236</v>
      </c>
      <c r="D49" s="39">
        <f t="shared" si="2"/>
        <v>0</v>
      </c>
      <c r="E49" s="40">
        <f t="shared" si="2"/>
        <v>9990624</v>
      </c>
      <c r="F49" s="41">
        <f t="shared" si="2"/>
        <v>10371708</v>
      </c>
      <c r="G49" s="41">
        <f t="shared" si="2"/>
        <v>217875</v>
      </c>
      <c r="H49" s="41">
        <f t="shared" si="2"/>
        <v>799122</v>
      </c>
      <c r="I49" s="41">
        <f t="shared" si="2"/>
        <v>422507</v>
      </c>
      <c r="J49" s="41">
        <f t="shared" si="2"/>
        <v>1439504</v>
      </c>
      <c r="K49" s="41">
        <f t="shared" si="2"/>
        <v>747967</v>
      </c>
      <c r="L49" s="41">
        <f t="shared" si="2"/>
        <v>779506</v>
      </c>
      <c r="M49" s="41">
        <f t="shared" si="2"/>
        <v>714988</v>
      </c>
      <c r="N49" s="41">
        <f t="shared" si="2"/>
        <v>2242461</v>
      </c>
      <c r="O49" s="41">
        <f t="shared" si="2"/>
        <v>573883</v>
      </c>
      <c r="P49" s="41">
        <f t="shared" si="2"/>
        <v>571322</v>
      </c>
      <c r="Q49" s="41">
        <f t="shared" si="2"/>
        <v>589490</v>
      </c>
      <c r="R49" s="41">
        <f t="shared" si="2"/>
        <v>1734695</v>
      </c>
      <c r="S49" s="41">
        <f t="shared" si="2"/>
        <v>751794</v>
      </c>
      <c r="T49" s="41">
        <f t="shared" si="2"/>
        <v>393376</v>
      </c>
      <c r="U49" s="41">
        <f t="shared" si="2"/>
        <v>608621</v>
      </c>
      <c r="V49" s="41">
        <f t="shared" si="2"/>
        <v>1753791</v>
      </c>
      <c r="W49" s="41">
        <f t="shared" si="2"/>
        <v>7170451</v>
      </c>
      <c r="X49" s="41">
        <f t="shared" si="2"/>
        <v>10371708</v>
      </c>
      <c r="Y49" s="41">
        <f t="shared" si="2"/>
        <v>-3201257</v>
      </c>
      <c r="Z49" s="42">
        <f>+IF(X49&lt;&gt;0,+(Y49/X49)*100,0)</f>
        <v>-30.865282748029543</v>
      </c>
      <c r="AA49" s="39">
        <f>+AA33-AA48</f>
        <v>10371708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-19635236</v>
      </c>
      <c r="D52" s="48">
        <f t="shared" si="3"/>
        <v>0</v>
      </c>
      <c r="E52" s="49">
        <f t="shared" si="3"/>
        <v>9990624</v>
      </c>
      <c r="F52" s="50">
        <f t="shared" si="3"/>
        <v>10371708</v>
      </c>
      <c r="G52" s="50">
        <f t="shared" si="3"/>
        <v>217875</v>
      </c>
      <c r="H52" s="50">
        <f t="shared" si="3"/>
        <v>799122</v>
      </c>
      <c r="I52" s="50">
        <f t="shared" si="3"/>
        <v>422507</v>
      </c>
      <c r="J52" s="50">
        <f t="shared" si="3"/>
        <v>1439504</v>
      </c>
      <c r="K52" s="50">
        <f t="shared" si="3"/>
        <v>747967</v>
      </c>
      <c r="L52" s="50">
        <f t="shared" si="3"/>
        <v>779506</v>
      </c>
      <c r="M52" s="50">
        <f t="shared" si="3"/>
        <v>714988</v>
      </c>
      <c r="N52" s="50">
        <f t="shared" si="3"/>
        <v>2242461</v>
      </c>
      <c r="O52" s="50">
        <f t="shared" si="3"/>
        <v>573883</v>
      </c>
      <c r="P52" s="50">
        <f t="shared" si="3"/>
        <v>571322</v>
      </c>
      <c r="Q52" s="50">
        <f t="shared" si="3"/>
        <v>589490</v>
      </c>
      <c r="R52" s="50">
        <f t="shared" si="3"/>
        <v>1734695</v>
      </c>
      <c r="S52" s="50">
        <f t="shared" si="3"/>
        <v>751794</v>
      </c>
      <c r="T52" s="50">
        <f t="shared" si="3"/>
        <v>393376</v>
      </c>
      <c r="U52" s="50">
        <f t="shared" si="3"/>
        <v>608621</v>
      </c>
      <c r="V52" s="50">
        <f t="shared" si="3"/>
        <v>1753791</v>
      </c>
      <c r="W52" s="50">
        <f t="shared" si="3"/>
        <v>7170451</v>
      </c>
      <c r="X52" s="50">
        <f t="shared" si="3"/>
        <v>10371708</v>
      </c>
      <c r="Y52" s="50">
        <f t="shared" si="3"/>
        <v>-3201257</v>
      </c>
      <c r="Z52" s="51">
        <f>+IF(X52&lt;&gt;0,+(Y52/X52)*100,0)</f>
        <v>-30.865282748029543</v>
      </c>
      <c r="AA52" s="48">
        <f>SUM(AA49:AA51)</f>
        <v>10371708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-19635236</v>
      </c>
      <c r="D54" s="54">
        <f>+D52-D53</f>
        <v>0</v>
      </c>
      <c r="E54" s="55">
        <f t="shared" si="4"/>
        <v>9990624</v>
      </c>
      <c r="F54" s="56">
        <f t="shared" si="4"/>
        <v>10371708</v>
      </c>
      <c r="G54" s="56">
        <f t="shared" si="4"/>
        <v>217875</v>
      </c>
      <c r="H54" s="56">
        <f t="shared" si="4"/>
        <v>799122</v>
      </c>
      <c r="I54" s="56">
        <f t="shared" si="4"/>
        <v>422507</v>
      </c>
      <c r="J54" s="56">
        <f t="shared" si="4"/>
        <v>1439504</v>
      </c>
      <c r="K54" s="56">
        <f t="shared" si="4"/>
        <v>747967</v>
      </c>
      <c r="L54" s="56">
        <f t="shared" si="4"/>
        <v>779506</v>
      </c>
      <c r="M54" s="56">
        <f t="shared" si="4"/>
        <v>714988</v>
      </c>
      <c r="N54" s="56">
        <f t="shared" si="4"/>
        <v>2242461</v>
      </c>
      <c r="O54" s="56">
        <f t="shared" si="4"/>
        <v>573883</v>
      </c>
      <c r="P54" s="56">
        <f t="shared" si="4"/>
        <v>571322</v>
      </c>
      <c r="Q54" s="56">
        <f t="shared" si="4"/>
        <v>589490</v>
      </c>
      <c r="R54" s="56">
        <f t="shared" si="4"/>
        <v>1734695</v>
      </c>
      <c r="S54" s="56">
        <f t="shared" si="4"/>
        <v>751794</v>
      </c>
      <c r="T54" s="56">
        <f t="shared" si="4"/>
        <v>393376</v>
      </c>
      <c r="U54" s="56">
        <f t="shared" si="4"/>
        <v>608621</v>
      </c>
      <c r="V54" s="56">
        <f t="shared" si="4"/>
        <v>1753791</v>
      </c>
      <c r="W54" s="56">
        <f t="shared" si="4"/>
        <v>7170451</v>
      </c>
      <c r="X54" s="56">
        <f t="shared" si="4"/>
        <v>10371708</v>
      </c>
      <c r="Y54" s="56">
        <f t="shared" si="4"/>
        <v>-3201257</v>
      </c>
      <c r="Z54" s="57">
        <f>+IF(X54&lt;&gt;0,+(Y54/X54)*100,0)</f>
        <v>-30.865282748029543</v>
      </c>
      <c r="AA54" s="54">
        <f>+AA52-AA53</f>
        <v>10371708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-19635236</v>
      </c>
      <c r="D57" s="48">
        <f>SUM(D54:D56)</f>
        <v>0</v>
      </c>
      <c r="E57" s="49">
        <f t="shared" si="5"/>
        <v>9990624</v>
      </c>
      <c r="F57" s="50">
        <f t="shared" si="5"/>
        <v>10371708</v>
      </c>
      <c r="G57" s="50">
        <f t="shared" si="5"/>
        <v>217875</v>
      </c>
      <c r="H57" s="50">
        <f t="shared" si="5"/>
        <v>799122</v>
      </c>
      <c r="I57" s="50">
        <f t="shared" si="5"/>
        <v>422507</v>
      </c>
      <c r="J57" s="50">
        <f t="shared" si="5"/>
        <v>1439504</v>
      </c>
      <c r="K57" s="50">
        <f t="shared" si="5"/>
        <v>747967</v>
      </c>
      <c r="L57" s="50">
        <f t="shared" si="5"/>
        <v>779506</v>
      </c>
      <c r="M57" s="50">
        <f t="shared" si="5"/>
        <v>714988</v>
      </c>
      <c r="N57" s="50">
        <f t="shared" si="5"/>
        <v>2242461</v>
      </c>
      <c r="O57" s="50">
        <f t="shared" si="5"/>
        <v>573883</v>
      </c>
      <c r="P57" s="50">
        <f t="shared" si="5"/>
        <v>571322</v>
      </c>
      <c r="Q57" s="50">
        <f t="shared" si="5"/>
        <v>589490</v>
      </c>
      <c r="R57" s="50">
        <f t="shared" si="5"/>
        <v>1734695</v>
      </c>
      <c r="S57" s="50">
        <f t="shared" si="5"/>
        <v>751794</v>
      </c>
      <c r="T57" s="50">
        <f t="shared" si="5"/>
        <v>393376</v>
      </c>
      <c r="U57" s="50">
        <f t="shared" si="5"/>
        <v>608621</v>
      </c>
      <c r="V57" s="50">
        <f t="shared" si="5"/>
        <v>1753791</v>
      </c>
      <c r="W57" s="50">
        <f t="shared" si="5"/>
        <v>7170451</v>
      </c>
      <c r="X57" s="50">
        <f t="shared" si="5"/>
        <v>10371708</v>
      </c>
      <c r="Y57" s="50">
        <f t="shared" si="5"/>
        <v>-3201257</v>
      </c>
      <c r="Z57" s="51">
        <f>+IF(X57&lt;&gt;0,+(Y57/X57)*100,0)</f>
        <v>-30.865282748029543</v>
      </c>
      <c r="AA57" s="48">
        <f>SUM(AA54:AA56)</f>
        <v>10371708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-19635236</v>
      </c>
      <c r="D60" s="65">
        <f>SUM(D57:D59)</f>
        <v>0</v>
      </c>
      <c r="E60" s="66">
        <f t="shared" si="6"/>
        <v>9990624</v>
      </c>
      <c r="F60" s="67">
        <f t="shared" si="6"/>
        <v>10371708</v>
      </c>
      <c r="G60" s="67">
        <f t="shared" si="6"/>
        <v>217875</v>
      </c>
      <c r="H60" s="67">
        <f t="shared" si="6"/>
        <v>799122</v>
      </c>
      <c r="I60" s="67">
        <f t="shared" si="6"/>
        <v>422507</v>
      </c>
      <c r="J60" s="67">
        <f t="shared" si="6"/>
        <v>1439504</v>
      </c>
      <c r="K60" s="67">
        <f t="shared" si="6"/>
        <v>747967</v>
      </c>
      <c r="L60" s="67">
        <f t="shared" si="6"/>
        <v>779506</v>
      </c>
      <c r="M60" s="67">
        <f t="shared" si="6"/>
        <v>714988</v>
      </c>
      <c r="N60" s="67">
        <f t="shared" si="6"/>
        <v>2242461</v>
      </c>
      <c r="O60" s="67">
        <f t="shared" si="6"/>
        <v>573883</v>
      </c>
      <c r="P60" s="67">
        <f t="shared" si="6"/>
        <v>571322</v>
      </c>
      <c r="Q60" s="67">
        <f t="shared" si="6"/>
        <v>589490</v>
      </c>
      <c r="R60" s="67">
        <f t="shared" si="6"/>
        <v>1734695</v>
      </c>
      <c r="S60" s="67">
        <f t="shared" si="6"/>
        <v>751794</v>
      </c>
      <c r="T60" s="67">
        <f t="shared" si="6"/>
        <v>393376</v>
      </c>
      <c r="U60" s="67">
        <f t="shared" si="6"/>
        <v>608621</v>
      </c>
      <c r="V60" s="67">
        <f t="shared" si="6"/>
        <v>1753791</v>
      </c>
      <c r="W60" s="67">
        <f t="shared" si="6"/>
        <v>7170451</v>
      </c>
      <c r="X60" s="67">
        <f t="shared" si="6"/>
        <v>10371708</v>
      </c>
      <c r="Y60" s="67">
        <f t="shared" si="6"/>
        <v>-3201257</v>
      </c>
      <c r="Z60" s="68">
        <f>+IF(X60&lt;&gt;0,+(Y60/X60)*100,0)</f>
        <v>-30.865282748029543</v>
      </c>
      <c r="AA60" s="65">
        <f>SUM(AA57:AA59)</f>
        <v>10371708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20740701</v>
      </c>
      <c r="D9" s="20"/>
      <c r="E9" s="21">
        <v>23255985</v>
      </c>
      <c r="F9" s="22">
        <v>25000074</v>
      </c>
      <c r="G9" s="22">
        <v>1738260</v>
      </c>
      <c r="H9" s="22">
        <v>2150297</v>
      </c>
      <c r="I9" s="22">
        <v>2162719</v>
      </c>
      <c r="J9" s="22">
        <v>6051276</v>
      </c>
      <c r="K9" s="22">
        <v>2140535</v>
      </c>
      <c r="L9" s="22">
        <v>2177461</v>
      </c>
      <c r="M9" s="22">
        <v>2150793</v>
      </c>
      <c r="N9" s="22">
        <v>6468789</v>
      </c>
      <c r="O9" s="22">
        <v>1909417</v>
      </c>
      <c r="P9" s="22">
        <v>2156372</v>
      </c>
      <c r="Q9" s="22">
        <v>2161588</v>
      </c>
      <c r="R9" s="22">
        <v>6227377</v>
      </c>
      <c r="S9" s="22">
        <v>2078977</v>
      </c>
      <c r="T9" s="22">
        <v>2153040</v>
      </c>
      <c r="U9" s="22">
        <v>2112089</v>
      </c>
      <c r="V9" s="22">
        <v>6344106</v>
      </c>
      <c r="W9" s="22">
        <v>25091548</v>
      </c>
      <c r="X9" s="22">
        <v>25000074</v>
      </c>
      <c r="Y9" s="22">
        <v>91474</v>
      </c>
      <c r="Z9" s="23">
        <v>0.36589491695104581</v>
      </c>
      <c r="AA9" s="20">
        <v>25000074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10962555</v>
      </c>
      <c r="D13" s="20"/>
      <c r="E13" s="21">
        <v>3879173</v>
      </c>
      <c r="F13" s="22">
        <v>3879173</v>
      </c>
      <c r="G13" s="22">
        <v>904988</v>
      </c>
      <c r="H13" s="22">
        <v>978327</v>
      </c>
      <c r="I13" s="22">
        <v>1002015</v>
      </c>
      <c r="J13" s="22">
        <v>2885330</v>
      </c>
      <c r="K13" s="22">
        <v>990055</v>
      </c>
      <c r="L13" s="22">
        <v>1005612</v>
      </c>
      <c r="M13" s="22">
        <v>1022908</v>
      </c>
      <c r="N13" s="22">
        <v>3018575</v>
      </c>
      <c r="O13" s="22">
        <v>1025981</v>
      </c>
      <c r="P13" s="22">
        <v>1046255</v>
      </c>
      <c r="Q13" s="22">
        <v>1054795</v>
      </c>
      <c r="R13" s="22">
        <v>3127031</v>
      </c>
      <c r="S13" s="22">
        <v>1066167</v>
      </c>
      <c r="T13" s="22">
        <v>1071337</v>
      </c>
      <c r="U13" s="22">
        <v>1075148</v>
      </c>
      <c r="V13" s="22">
        <v>3212652</v>
      </c>
      <c r="W13" s="22">
        <v>12243588</v>
      </c>
      <c r="X13" s="22">
        <v>3879173</v>
      </c>
      <c r="Y13" s="22">
        <v>8364415</v>
      </c>
      <c r="Z13" s="23">
        <v>215.62366514718474</v>
      </c>
      <c r="AA13" s="20">
        <v>3879173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982867</v>
      </c>
      <c r="D26" s="20"/>
      <c r="E26" s="21">
        <v>1311000</v>
      </c>
      <c r="F26" s="22">
        <v>1311000</v>
      </c>
      <c r="G26" s="22">
        <v>13760</v>
      </c>
      <c r="H26" s="22"/>
      <c r="I26" s="22"/>
      <c r="J26" s="22">
        <v>13760</v>
      </c>
      <c r="K26" s="22"/>
      <c r="L26" s="22">
        <v>69160</v>
      </c>
      <c r="M26" s="22">
        <v>155870</v>
      </c>
      <c r="N26" s="22">
        <v>225030</v>
      </c>
      <c r="O26" s="22">
        <v>146900</v>
      </c>
      <c r="P26" s="22">
        <v>128960</v>
      </c>
      <c r="Q26" s="22"/>
      <c r="R26" s="22">
        <v>275860</v>
      </c>
      <c r="S26" s="22"/>
      <c r="T26" s="22"/>
      <c r="U26" s="22"/>
      <c r="V26" s="22"/>
      <c r="W26" s="22">
        <v>514650</v>
      </c>
      <c r="X26" s="22">
        <v>1311000</v>
      </c>
      <c r="Y26" s="22">
        <v>-796350</v>
      </c>
      <c r="Z26" s="23">
        <v>-60.743707093821506</v>
      </c>
      <c r="AA26" s="20">
        <v>1311000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32686123</v>
      </c>
      <c r="D33" s="29">
        <f t="shared" ref="D33:Y33" si="0">SUM(D6:D32)</f>
        <v>0</v>
      </c>
      <c r="E33" s="30">
        <f t="shared" si="0"/>
        <v>28446158</v>
      </c>
      <c r="F33" s="31">
        <f t="shared" si="0"/>
        <v>30190247</v>
      </c>
      <c r="G33" s="31">
        <f t="shared" si="0"/>
        <v>2657008</v>
      </c>
      <c r="H33" s="31">
        <f t="shared" si="0"/>
        <v>3128624</v>
      </c>
      <c r="I33" s="31">
        <f t="shared" si="0"/>
        <v>3164734</v>
      </c>
      <c r="J33" s="31">
        <f t="shared" si="0"/>
        <v>8950366</v>
      </c>
      <c r="K33" s="31">
        <f t="shared" si="0"/>
        <v>3130590</v>
      </c>
      <c r="L33" s="31">
        <f t="shared" si="0"/>
        <v>3252233</v>
      </c>
      <c r="M33" s="31">
        <f t="shared" si="0"/>
        <v>3329571</v>
      </c>
      <c r="N33" s="31">
        <f t="shared" si="0"/>
        <v>9712394</v>
      </c>
      <c r="O33" s="31">
        <f t="shared" si="0"/>
        <v>3082298</v>
      </c>
      <c r="P33" s="31">
        <f t="shared" si="0"/>
        <v>3331587</v>
      </c>
      <c r="Q33" s="31">
        <f t="shared" si="0"/>
        <v>3216383</v>
      </c>
      <c r="R33" s="31">
        <f t="shared" si="0"/>
        <v>9630268</v>
      </c>
      <c r="S33" s="31">
        <f t="shared" si="0"/>
        <v>3145144</v>
      </c>
      <c r="T33" s="31">
        <f t="shared" si="0"/>
        <v>3224377</v>
      </c>
      <c r="U33" s="31">
        <f t="shared" si="0"/>
        <v>3187237</v>
      </c>
      <c r="V33" s="31">
        <f t="shared" si="0"/>
        <v>9556758</v>
      </c>
      <c r="W33" s="31">
        <f t="shared" si="0"/>
        <v>37849786</v>
      </c>
      <c r="X33" s="31">
        <f t="shared" si="0"/>
        <v>30190247</v>
      </c>
      <c r="Y33" s="31">
        <f t="shared" si="0"/>
        <v>7659539</v>
      </c>
      <c r="Z33" s="32">
        <f>+IF(X33&lt;&gt;0,+(Y33/X33)*100,0)</f>
        <v>25.37090537881323</v>
      </c>
      <c r="AA33" s="29">
        <f>SUM(AA6:AA32)</f>
        <v>30190247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19015883</v>
      </c>
      <c r="D35" s="20"/>
      <c r="E35" s="21">
        <v>18883908</v>
      </c>
      <c r="F35" s="22">
        <v>18883908</v>
      </c>
      <c r="G35" s="22">
        <v>1434770</v>
      </c>
      <c r="H35" s="22">
        <v>1404812</v>
      </c>
      <c r="I35" s="22">
        <v>1401185</v>
      </c>
      <c r="J35" s="22">
        <v>4240767</v>
      </c>
      <c r="K35" s="22">
        <v>1871748</v>
      </c>
      <c r="L35" s="22">
        <v>1617208</v>
      </c>
      <c r="M35" s="22">
        <v>1842750</v>
      </c>
      <c r="N35" s="22">
        <v>5331706</v>
      </c>
      <c r="O35" s="22">
        <v>1785235</v>
      </c>
      <c r="P35" s="22">
        <v>1638807</v>
      </c>
      <c r="Q35" s="22">
        <v>1547711</v>
      </c>
      <c r="R35" s="22">
        <v>4971753</v>
      </c>
      <c r="S35" s="22">
        <v>1700882</v>
      </c>
      <c r="T35" s="22">
        <v>1730996</v>
      </c>
      <c r="U35" s="22">
        <v>1682130</v>
      </c>
      <c r="V35" s="22">
        <v>5114008</v>
      </c>
      <c r="W35" s="22">
        <v>19658234</v>
      </c>
      <c r="X35" s="22">
        <v>18883908</v>
      </c>
      <c r="Y35" s="22">
        <v>774326</v>
      </c>
      <c r="Z35" s="23">
        <v>4.1004542068304932</v>
      </c>
      <c r="AA35" s="20">
        <v>18883908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1238815</v>
      </c>
      <c r="D38" s="20"/>
      <c r="E38" s="21">
        <v>789421</v>
      </c>
      <c r="F38" s="22">
        <v>789421</v>
      </c>
      <c r="G38" s="22">
        <v>53002</v>
      </c>
      <c r="H38" s="22">
        <v>25000</v>
      </c>
      <c r="I38" s="22">
        <v>41894</v>
      </c>
      <c r="J38" s="22">
        <v>119896</v>
      </c>
      <c r="K38" s="22"/>
      <c r="L38" s="22">
        <v>86804</v>
      </c>
      <c r="M38" s="22"/>
      <c r="N38" s="22">
        <v>86804</v>
      </c>
      <c r="O38" s="22">
        <v>35919</v>
      </c>
      <c r="P38" s="22">
        <v>25215</v>
      </c>
      <c r="Q38" s="22">
        <v>42073</v>
      </c>
      <c r="R38" s="22">
        <v>103207</v>
      </c>
      <c r="S38" s="22">
        <v>21227</v>
      </c>
      <c r="T38" s="22">
        <v>72324</v>
      </c>
      <c r="U38" s="22">
        <v>120897</v>
      </c>
      <c r="V38" s="22">
        <v>214448</v>
      </c>
      <c r="W38" s="22">
        <v>524355</v>
      </c>
      <c r="X38" s="22">
        <v>789421</v>
      </c>
      <c r="Y38" s="22">
        <v>-265066</v>
      </c>
      <c r="Z38" s="23">
        <v>-33.577267389643801</v>
      </c>
      <c r="AA38" s="20">
        <v>789421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7394814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7394814</v>
      </c>
      <c r="Y39" s="22">
        <v>-7394814</v>
      </c>
      <c r="Z39" s="23">
        <v>-100</v>
      </c>
      <c r="AA39" s="20">
        <v>7394814</v>
      </c>
    </row>
    <row r="40" spans="1:27" x14ac:dyDescent="0.25">
      <c r="A40" s="19" t="s">
        <v>66</v>
      </c>
      <c r="B40" s="15" t="s">
        <v>32</v>
      </c>
      <c r="C40" s="20">
        <v>293825</v>
      </c>
      <c r="D40" s="20"/>
      <c r="E40" s="21">
        <v>352118</v>
      </c>
      <c r="F40" s="22">
        <v>352118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352118</v>
      </c>
      <c r="Y40" s="22">
        <v>-352118</v>
      </c>
      <c r="Z40" s="23">
        <v>-100</v>
      </c>
      <c r="AA40" s="20">
        <v>352118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829413</v>
      </c>
      <c r="D42" s="20"/>
      <c r="E42" s="21">
        <v>2198704</v>
      </c>
      <c r="F42" s="22">
        <v>2198704</v>
      </c>
      <c r="G42" s="22"/>
      <c r="H42" s="22">
        <v>1695</v>
      </c>
      <c r="I42" s="22"/>
      <c r="J42" s="22">
        <v>1695</v>
      </c>
      <c r="K42" s="22">
        <v>13779</v>
      </c>
      <c r="L42" s="22">
        <v>33342</v>
      </c>
      <c r="M42" s="22">
        <v>3390</v>
      </c>
      <c r="N42" s="22">
        <v>50511</v>
      </c>
      <c r="O42" s="22">
        <v>21093</v>
      </c>
      <c r="P42" s="22">
        <v>652695</v>
      </c>
      <c r="Q42" s="22">
        <v>327195</v>
      </c>
      <c r="R42" s="22">
        <v>1000983</v>
      </c>
      <c r="S42" s="22"/>
      <c r="T42" s="22">
        <v>3390</v>
      </c>
      <c r="U42" s="22">
        <v>225658</v>
      </c>
      <c r="V42" s="22">
        <v>229048</v>
      </c>
      <c r="W42" s="22">
        <v>1282237</v>
      </c>
      <c r="X42" s="22">
        <v>2198704</v>
      </c>
      <c r="Y42" s="22">
        <v>-916467</v>
      </c>
      <c r="Z42" s="23">
        <v>-41.682145482065799</v>
      </c>
      <c r="AA42" s="20">
        <v>2198704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786893</v>
      </c>
      <c r="D45" s="20"/>
      <c r="E45" s="21">
        <v>1675487</v>
      </c>
      <c r="F45" s="22">
        <v>1675487</v>
      </c>
      <c r="G45" s="22">
        <v>14355</v>
      </c>
      <c r="H45" s="22">
        <v>12026</v>
      </c>
      <c r="I45" s="22">
        <v>11612</v>
      </c>
      <c r="J45" s="22">
        <v>37993</v>
      </c>
      <c r="K45" s="22">
        <v>21868</v>
      </c>
      <c r="L45" s="22">
        <v>14325</v>
      </c>
      <c r="M45" s="22">
        <v>17017</v>
      </c>
      <c r="N45" s="22">
        <v>53210</v>
      </c>
      <c r="O45" s="22">
        <v>15154</v>
      </c>
      <c r="P45" s="22">
        <v>17672</v>
      </c>
      <c r="Q45" s="22">
        <v>17958</v>
      </c>
      <c r="R45" s="22">
        <v>50784</v>
      </c>
      <c r="S45" s="22">
        <v>16892</v>
      </c>
      <c r="T45" s="22">
        <v>40327</v>
      </c>
      <c r="U45" s="22">
        <v>318562</v>
      </c>
      <c r="V45" s="22">
        <v>375781</v>
      </c>
      <c r="W45" s="22">
        <v>517768</v>
      </c>
      <c r="X45" s="22">
        <v>1675487</v>
      </c>
      <c r="Y45" s="22">
        <v>-1157719</v>
      </c>
      <c r="Z45" s="23">
        <v>-69.097462409436787</v>
      </c>
      <c r="AA45" s="20">
        <v>1675487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22164829</v>
      </c>
      <c r="D48" s="29">
        <f t="shared" ref="D48:Y48" si="1">SUM(D35:D47)</f>
        <v>0</v>
      </c>
      <c r="E48" s="30">
        <f t="shared" si="1"/>
        <v>23899638</v>
      </c>
      <c r="F48" s="31">
        <f t="shared" si="1"/>
        <v>31294452</v>
      </c>
      <c r="G48" s="31">
        <f t="shared" si="1"/>
        <v>1502127</v>
      </c>
      <c r="H48" s="31">
        <f t="shared" si="1"/>
        <v>1443533</v>
      </c>
      <c r="I48" s="31">
        <f t="shared" si="1"/>
        <v>1454691</v>
      </c>
      <c r="J48" s="31">
        <f t="shared" si="1"/>
        <v>4400351</v>
      </c>
      <c r="K48" s="31">
        <f t="shared" si="1"/>
        <v>1907395</v>
      </c>
      <c r="L48" s="31">
        <f t="shared" si="1"/>
        <v>1751679</v>
      </c>
      <c r="M48" s="31">
        <f t="shared" si="1"/>
        <v>1863157</v>
      </c>
      <c r="N48" s="31">
        <f t="shared" si="1"/>
        <v>5522231</v>
      </c>
      <c r="O48" s="31">
        <f t="shared" si="1"/>
        <v>1857401</v>
      </c>
      <c r="P48" s="31">
        <f t="shared" si="1"/>
        <v>2334389</v>
      </c>
      <c r="Q48" s="31">
        <f t="shared" si="1"/>
        <v>1934937</v>
      </c>
      <c r="R48" s="31">
        <f t="shared" si="1"/>
        <v>6126727</v>
      </c>
      <c r="S48" s="31">
        <f t="shared" si="1"/>
        <v>1739001</v>
      </c>
      <c r="T48" s="31">
        <f t="shared" si="1"/>
        <v>1847037</v>
      </c>
      <c r="U48" s="31">
        <f t="shared" si="1"/>
        <v>2347247</v>
      </c>
      <c r="V48" s="31">
        <f t="shared" si="1"/>
        <v>5933285</v>
      </c>
      <c r="W48" s="31">
        <f t="shared" si="1"/>
        <v>21982594</v>
      </c>
      <c r="X48" s="31">
        <f t="shared" si="1"/>
        <v>31294452</v>
      </c>
      <c r="Y48" s="31">
        <f t="shared" si="1"/>
        <v>-9311858</v>
      </c>
      <c r="Z48" s="32">
        <f>+IF(X48&lt;&gt;0,+(Y48/X48)*100,0)</f>
        <v>-29.75561930274414</v>
      </c>
      <c r="AA48" s="29">
        <f>SUM(AA35:AA47)</f>
        <v>31294452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10521294</v>
      </c>
      <c r="D49" s="39">
        <f t="shared" si="2"/>
        <v>0</v>
      </c>
      <c r="E49" s="40">
        <f t="shared" si="2"/>
        <v>4546520</v>
      </c>
      <c r="F49" s="41">
        <f t="shared" si="2"/>
        <v>-1104205</v>
      </c>
      <c r="G49" s="41">
        <f t="shared" si="2"/>
        <v>1154881</v>
      </c>
      <c r="H49" s="41">
        <f t="shared" si="2"/>
        <v>1685091</v>
      </c>
      <c r="I49" s="41">
        <f t="shared" si="2"/>
        <v>1710043</v>
      </c>
      <c r="J49" s="41">
        <f t="shared" si="2"/>
        <v>4550015</v>
      </c>
      <c r="K49" s="41">
        <f t="shared" si="2"/>
        <v>1223195</v>
      </c>
      <c r="L49" s="41">
        <f t="shared" si="2"/>
        <v>1500554</v>
      </c>
      <c r="M49" s="41">
        <f t="shared" si="2"/>
        <v>1466414</v>
      </c>
      <c r="N49" s="41">
        <f t="shared" si="2"/>
        <v>4190163</v>
      </c>
      <c r="O49" s="41">
        <f t="shared" si="2"/>
        <v>1224897</v>
      </c>
      <c r="P49" s="41">
        <f t="shared" si="2"/>
        <v>997198</v>
      </c>
      <c r="Q49" s="41">
        <f t="shared" si="2"/>
        <v>1281446</v>
      </c>
      <c r="R49" s="41">
        <f t="shared" si="2"/>
        <v>3503541</v>
      </c>
      <c r="S49" s="41">
        <f t="shared" si="2"/>
        <v>1406143</v>
      </c>
      <c r="T49" s="41">
        <f t="shared" si="2"/>
        <v>1377340</v>
      </c>
      <c r="U49" s="41">
        <f t="shared" si="2"/>
        <v>839990</v>
      </c>
      <c r="V49" s="41">
        <f t="shared" si="2"/>
        <v>3623473</v>
      </c>
      <c r="W49" s="41">
        <f t="shared" si="2"/>
        <v>15867192</v>
      </c>
      <c r="X49" s="41">
        <f t="shared" si="2"/>
        <v>-1104205</v>
      </c>
      <c r="Y49" s="41">
        <f t="shared" si="2"/>
        <v>16971397</v>
      </c>
      <c r="Z49" s="42">
        <f>+IF(X49&lt;&gt;0,+(Y49/X49)*100,0)</f>
        <v>-1536.9788218673164</v>
      </c>
      <c r="AA49" s="39">
        <f>+AA33-AA48</f>
        <v>-1104205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10521294</v>
      </c>
      <c r="D52" s="48">
        <f t="shared" si="3"/>
        <v>0</v>
      </c>
      <c r="E52" s="49">
        <f t="shared" si="3"/>
        <v>4546520</v>
      </c>
      <c r="F52" s="50">
        <f t="shared" si="3"/>
        <v>-1104205</v>
      </c>
      <c r="G52" s="50">
        <f t="shared" si="3"/>
        <v>1154881</v>
      </c>
      <c r="H52" s="50">
        <f t="shared" si="3"/>
        <v>1685091</v>
      </c>
      <c r="I52" s="50">
        <f t="shared" si="3"/>
        <v>1710043</v>
      </c>
      <c r="J52" s="50">
        <f t="shared" si="3"/>
        <v>4550015</v>
      </c>
      <c r="K52" s="50">
        <f t="shared" si="3"/>
        <v>1223195</v>
      </c>
      <c r="L52" s="50">
        <f t="shared" si="3"/>
        <v>1500554</v>
      </c>
      <c r="M52" s="50">
        <f t="shared" si="3"/>
        <v>1466414</v>
      </c>
      <c r="N52" s="50">
        <f t="shared" si="3"/>
        <v>4190163</v>
      </c>
      <c r="O52" s="50">
        <f t="shared" si="3"/>
        <v>1224897</v>
      </c>
      <c r="P52" s="50">
        <f t="shared" si="3"/>
        <v>997198</v>
      </c>
      <c r="Q52" s="50">
        <f t="shared" si="3"/>
        <v>1281446</v>
      </c>
      <c r="R52" s="50">
        <f t="shared" si="3"/>
        <v>3503541</v>
      </c>
      <c r="S52" s="50">
        <f t="shared" si="3"/>
        <v>1406143</v>
      </c>
      <c r="T52" s="50">
        <f t="shared" si="3"/>
        <v>1377340</v>
      </c>
      <c r="U52" s="50">
        <f t="shared" si="3"/>
        <v>839990</v>
      </c>
      <c r="V52" s="50">
        <f t="shared" si="3"/>
        <v>3623473</v>
      </c>
      <c r="W52" s="50">
        <f t="shared" si="3"/>
        <v>15867192</v>
      </c>
      <c r="X52" s="50">
        <f t="shared" si="3"/>
        <v>-1104205</v>
      </c>
      <c r="Y52" s="50">
        <f t="shared" si="3"/>
        <v>16971397</v>
      </c>
      <c r="Z52" s="51">
        <f>+IF(X52&lt;&gt;0,+(Y52/X52)*100,0)</f>
        <v>-1536.9788218673164</v>
      </c>
      <c r="AA52" s="48">
        <f>SUM(AA49:AA51)</f>
        <v>-1104205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10521294</v>
      </c>
      <c r="D54" s="54">
        <f>+D52-D53</f>
        <v>0</v>
      </c>
      <c r="E54" s="55">
        <f t="shared" si="4"/>
        <v>4546520</v>
      </c>
      <c r="F54" s="56">
        <f t="shared" si="4"/>
        <v>-1104205</v>
      </c>
      <c r="G54" s="56">
        <f t="shared" si="4"/>
        <v>1154881</v>
      </c>
      <c r="H54" s="56">
        <f t="shared" si="4"/>
        <v>1685091</v>
      </c>
      <c r="I54" s="56">
        <f t="shared" si="4"/>
        <v>1710043</v>
      </c>
      <c r="J54" s="56">
        <f t="shared" si="4"/>
        <v>4550015</v>
      </c>
      <c r="K54" s="56">
        <f t="shared" si="4"/>
        <v>1223195</v>
      </c>
      <c r="L54" s="56">
        <f t="shared" si="4"/>
        <v>1500554</v>
      </c>
      <c r="M54" s="56">
        <f t="shared" si="4"/>
        <v>1466414</v>
      </c>
      <c r="N54" s="56">
        <f t="shared" si="4"/>
        <v>4190163</v>
      </c>
      <c r="O54" s="56">
        <f t="shared" si="4"/>
        <v>1224897</v>
      </c>
      <c r="P54" s="56">
        <f t="shared" si="4"/>
        <v>997198</v>
      </c>
      <c r="Q54" s="56">
        <f t="shared" si="4"/>
        <v>1281446</v>
      </c>
      <c r="R54" s="56">
        <f t="shared" si="4"/>
        <v>3503541</v>
      </c>
      <c r="S54" s="56">
        <f t="shared" si="4"/>
        <v>1406143</v>
      </c>
      <c r="T54" s="56">
        <f t="shared" si="4"/>
        <v>1377340</v>
      </c>
      <c r="U54" s="56">
        <f t="shared" si="4"/>
        <v>839990</v>
      </c>
      <c r="V54" s="56">
        <f t="shared" si="4"/>
        <v>3623473</v>
      </c>
      <c r="W54" s="56">
        <f t="shared" si="4"/>
        <v>15867192</v>
      </c>
      <c r="X54" s="56">
        <f t="shared" si="4"/>
        <v>-1104205</v>
      </c>
      <c r="Y54" s="56">
        <f t="shared" si="4"/>
        <v>16971397</v>
      </c>
      <c r="Z54" s="57">
        <f>+IF(X54&lt;&gt;0,+(Y54/X54)*100,0)</f>
        <v>-1536.9788218673164</v>
      </c>
      <c r="AA54" s="54">
        <f>+AA52-AA53</f>
        <v>-1104205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10521294</v>
      </c>
      <c r="D57" s="48">
        <f>SUM(D54:D56)</f>
        <v>0</v>
      </c>
      <c r="E57" s="49">
        <f t="shared" si="5"/>
        <v>4546520</v>
      </c>
      <c r="F57" s="50">
        <f t="shared" si="5"/>
        <v>-1104205</v>
      </c>
      <c r="G57" s="50">
        <f t="shared" si="5"/>
        <v>1154881</v>
      </c>
      <c r="H57" s="50">
        <f t="shared" si="5"/>
        <v>1685091</v>
      </c>
      <c r="I57" s="50">
        <f t="shared" si="5"/>
        <v>1710043</v>
      </c>
      <c r="J57" s="50">
        <f t="shared" si="5"/>
        <v>4550015</v>
      </c>
      <c r="K57" s="50">
        <f t="shared" si="5"/>
        <v>1223195</v>
      </c>
      <c r="L57" s="50">
        <f t="shared" si="5"/>
        <v>1500554</v>
      </c>
      <c r="M57" s="50">
        <f t="shared" si="5"/>
        <v>1466414</v>
      </c>
      <c r="N57" s="50">
        <f t="shared" si="5"/>
        <v>4190163</v>
      </c>
      <c r="O57" s="50">
        <f t="shared" si="5"/>
        <v>1224897</v>
      </c>
      <c r="P57" s="50">
        <f t="shared" si="5"/>
        <v>997198</v>
      </c>
      <c r="Q57" s="50">
        <f t="shared" si="5"/>
        <v>1281446</v>
      </c>
      <c r="R57" s="50">
        <f t="shared" si="5"/>
        <v>3503541</v>
      </c>
      <c r="S57" s="50">
        <f t="shared" si="5"/>
        <v>1406143</v>
      </c>
      <c r="T57" s="50">
        <f t="shared" si="5"/>
        <v>1377340</v>
      </c>
      <c r="U57" s="50">
        <f t="shared" si="5"/>
        <v>839990</v>
      </c>
      <c r="V57" s="50">
        <f t="shared" si="5"/>
        <v>3623473</v>
      </c>
      <c r="W57" s="50">
        <f t="shared" si="5"/>
        <v>15867192</v>
      </c>
      <c r="X57" s="50">
        <f t="shared" si="5"/>
        <v>-1104205</v>
      </c>
      <c r="Y57" s="50">
        <f t="shared" si="5"/>
        <v>16971397</v>
      </c>
      <c r="Z57" s="51">
        <f>+IF(X57&lt;&gt;0,+(Y57/X57)*100,0)</f>
        <v>-1536.9788218673164</v>
      </c>
      <c r="AA57" s="48">
        <f>SUM(AA54:AA56)</f>
        <v>-1104205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10521294</v>
      </c>
      <c r="D60" s="65">
        <f>SUM(D57:D59)</f>
        <v>0</v>
      </c>
      <c r="E60" s="66">
        <f t="shared" si="6"/>
        <v>4546520</v>
      </c>
      <c r="F60" s="67">
        <f t="shared" si="6"/>
        <v>-1104205</v>
      </c>
      <c r="G60" s="67">
        <f t="shared" si="6"/>
        <v>1154881</v>
      </c>
      <c r="H60" s="67">
        <f t="shared" si="6"/>
        <v>1685091</v>
      </c>
      <c r="I60" s="67">
        <f t="shared" si="6"/>
        <v>1710043</v>
      </c>
      <c r="J60" s="67">
        <f t="shared" si="6"/>
        <v>4550015</v>
      </c>
      <c r="K60" s="67">
        <f t="shared" si="6"/>
        <v>1223195</v>
      </c>
      <c r="L60" s="67">
        <f t="shared" si="6"/>
        <v>1500554</v>
      </c>
      <c r="M60" s="67">
        <f t="shared" si="6"/>
        <v>1466414</v>
      </c>
      <c r="N60" s="67">
        <f t="shared" si="6"/>
        <v>4190163</v>
      </c>
      <c r="O60" s="67">
        <f t="shared" si="6"/>
        <v>1224897</v>
      </c>
      <c r="P60" s="67">
        <f t="shared" si="6"/>
        <v>997198</v>
      </c>
      <c r="Q60" s="67">
        <f t="shared" si="6"/>
        <v>1281446</v>
      </c>
      <c r="R60" s="67">
        <f t="shared" si="6"/>
        <v>3503541</v>
      </c>
      <c r="S60" s="67">
        <f t="shared" si="6"/>
        <v>1406143</v>
      </c>
      <c r="T60" s="67">
        <f t="shared" si="6"/>
        <v>1377340</v>
      </c>
      <c r="U60" s="67">
        <f t="shared" si="6"/>
        <v>839990</v>
      </c>
      <c r="V60" s="67">
        <f t="shared" si="6"/>
        <v>3623473</v>
      </c>
      <c r="W60" s="67">
        <f t="shared" si="6"/>
        <v>15867192</v>
      </c>
      <c r="X60" s="67">
        <f t="shared" si="6"/>
        <v>-1104205</v>
      </c>
      <c r="Y60" s="67">
        <f t="shared" si="6"/>
        <v>16971397</v>
      </c>
      <c r="Z60" s="68">
        <f>+IF(X60&lt;&gt;0,+(Y60/X60)*100,0)</f>
        <v>-1536.9788218673164</v>
      </c>
      <c r="AA60" s="65">
        <f>SUM(AA57:AA59)</f>
        <v>-1104205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10596349</v>
      </c>
      <c r="D9" s="20"/>
      <c r="E9" s="21">
        <v>10376362</v>
      </c>
      <c r="F9" s="22">
        <v>10875586</v>
      </c>
      <c r="G9" s="22">
        <v>1010517</v>
      </c>
      <c r="H9" s="22">
        <v>1016908</v>
      </c>
      <c r="I9" s="22">
        <v>815347</v>
      </c>
      <c r="J9" s="22">
        <v>2842772</v>
      </c>
      <c r="K9" s="22">
        <v>939027</v>
      </c>
      <c r="L9" s="22">
        <v>723168</v>
      </c>
      <c r="M9" s="22">
        <v>917839</v>
      </c>
      <c r="N9" s="22">
        <v>2580034</v>
      </c>
      <c r="O9" s="22">
        <v>919995</v>
      </c>
      <c r="P9" s="22">
        <v>839069</v>
      </c>
      <c r="Q9" s="22">
        <v>842211</v>
      </c>
      <c r="R9" s="22">
        <v>2601275</v>
      </c>
      <c r="S9" s="22">
        <v>879178</v>
      </c>
      <c r="T9" s="22">
        <v>990514</v>
      </c>
      <c r="U9" s="22">
        <v>643476</v>
      </c>
      <c r="V9" s="22">
        <v>2513168</v>
      </c>
      <c r="W9" s="22">
        <v>10537249</v>
      </c>
      <c r="X9" s="22">
        <v>10875586</v>
      </c>
      <c r="Y9" s="22">
        <v>-338337</v>
      </c>
      <c r="Z9" s="23">
        <v>-3.1109771924014025</v>
      </c>
      <c r="AA9" s="20">
        <v>10875586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1315854</v>
      </c>
      <c r="D13" s="20"/>
      <c r="E13" s="21">
        <v>1000551</v>
      </c>
      <c r="F13" s="22">
        <v>1687557</v>
      </c>
      <c r="G13" s="22">
        <v>116695</v>
      </c>
      <c r="H13" s="22">
        <v>130566</v>
      </c>
      <c r="I13" s="22">
        <v>143820</v>
      </c>
      <c r="J13" s="22">
        <v>391081</v>
      </c>
      <c r="K13" s="22">
        <v>145388</v>
      </c>
      <c r="L13" s="22">
        <v>142385</v>
      </c>
      <c r="M13" s="22">
        <v>77285</v>
      </c>
      <c r="N13" s="22">
        <v>365058</v>
      </c>
      <c r="O13" s="22">
        <v>152433</v>
      </c>
      <c r="P13" s="22">
        <v>151164</v>
      </c>
      <c r="Q13" s="22">
        <v>149673</v>
      </c>
      <c r="R13" s="22">
        <v>453270</v>
      </c>
      <c r="S13" s="22">
        <v>151344</v>
      </c>
      <c r="T13" s="22">
        <v>152135</v>
      </c>
      <c r="U13" s="22">
        <v>152697</v>
      </c>
      <c r="V13" s="22">
        <v>456176</v>
      </c>
      <c r="W13" s="22">
        <v>1665585</v>
      </c>
      <c r="X13" s="22">
        <v>1687557</v>
      </c>
      <c r="Y13" s="22">
        <v>-21972</v>
      </c>
      <c r="Z13" s="23">
        <v>-1.3020004657620454</v>
      </c>
      <c r="AA13" s="20">
        <v>1687557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1041844</v>
      </c>
      <c r="D29" s="20"/>
      <c r="E29" s="21"/>
      <c r="F29" s="22">
        <v>1117020</v>
      </c>
      <c r="G29" s="22">
        <v>97841</v>
      </c>
      <c r="H29" s="22">
        <v>97742</v>
      </c>
      <c r="I29" s="22">
        <v>116045</v>
      </c>
      <c r="J29" s="22">
        <v>311628</v>
      </c>
      <c r="K29" s="22">
        <v>77235</v>
      </c>
      <c r="L29" s="22">
        <v>95904</v>
      </c>
      <c r="M29" s="22">
        <v>97414</v>
      </c>
      <c r="N29" s="22">
        <v>270553</v>
      </c>
      <c r="O29" s="22">
        <v>97414</v>
      </c>
      <c r="P29" s="22">
        <v>96533</v>
      </c>
      <c r="Q29" s="22">
        <v>91735</v>
      </c>
      <c r="R29" s="22">
        <v>285682</v>
      </c>
      <c r="S29" s="22">
        <v>90271</v>
      </c>
      <c r="T29" s="22">
        <v>58372</v>
      </c>
      <c r="U29" s="22">
        <v>96226</v>
      </c>
      <c r="V29" s="22">
        <v>244869</v>
      </c>
      <c r="W29" s="22">
        <v>1112732</v>
      </c>
      <c r="X29" s="22">
        <v>1117020</v>
      </c>
      <c r="Y29" s="22">
        <v>-4288</v>
      </c>
      <c r="Z29" s="23">
        <v>-0.38387853395641974</v>
      </c>
      <c r="AA29" s="20">
        <v>1117020</v>
      </c>
    </row>
    <row r="30" spans="1:27" x14ac:dyDescent="0.25">
      <c r="A30" s="19" t="s">
        <v>56</v>
      </c>
      <c r="B30" s="15" t="s">
        <v>32</v>
      </c>
      <c r="C30" s="20">
        <v>3020493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15974540</v>
      </c>
      <c r="D33" s="29">
        <f t="shared" ref="D33:Y33" si="0">SUM(D6:D32)</f>
        <v>0</v>
      </c>
      <c r="E33" s="30">
        <f t="shared" si="0"/>
        <v>11376913</v>
      </c>
      <c r="F33" s="31">
        <f t="shared" si="0"/>
        <v>13680163</v>
      </c>
      <c r="G33" s="31">
        <f t="shared" si="0"/>
        <v>1225053</v>
      </c>
      <c r="H33" s="31">
        <f t="shared" si="0"/>
        <v>1245216</v>
      </c>
      <c r="I33" s="31">
        <f t="shared" si="0"/>
        <v>1075212</v>
      </c>
      <c r="J33" s="31">
        <f t="shared" si="0"/>
        <v>3545481</v>
      </c>
      <c r="K33" s="31">
        <f t="shared" si="0"/>
        <v>1161650</v>
      </c>
      <c r="L33" s="31">
        <f t="shared" si="0"/>
        <v>961457</v>
      </c>
      <c r="M33" s="31">
        <f t="shared" si="0"/>
        <v>1092538</v>
      </c>
      <c r="N33" s="31">
        <f t="shared" si="0"/>
        <v>3215645</v>
      </c>
      <c r="O33" s="31">
        <f t="shared" si="0"/>
        <v>1169842</v>
      </c>
      <c r="P33" s="31">
        <f t="shared" si="0"/>
        <v>1086766</v>
      </c>
      <c r="Q33" s="31">
        <f t="shared" si="0"/>
        <v>1083619</v>
      </c>
      <c r="R33" s="31">
        <f t="shared" si="0"/>
        <v>3340227</v>
      </c>
      <c r="S33" s="31">
        <f t="shared" si="0"/>
        <v>1120793</v>
      </c>
      <c r="T33" s="31">
        <f t="shared" si="0"/>
        <v>1201021</v>
      </c>
      <c r="U33" s="31">
        <f t="shared" si="0"/>
        <v>892399</v>
      </c>
      <c r="V33" s="31">
        <f t="shared" si="0"/>
        <v>3214213</v>
      </c>
      <c r="W33" s="31">
        <f t="shared" si="0"/>
        <v>13315566</v>
      </c>
      <c r="X33" s="31">
        <f t="shared" si="0"/>
        <v>13680163</v>
      </c>
      <c r="Y33" s="31">
        <f t="shared" si="0"/>
        <v>-364597</v>
      </c>
      <c r="Z33" s="32">
        <f>+IF(X33&lt;&gt;0,+(Y33/X33)*100,0)</f>
        <v>-2.6651509927184347</v>
      </c>
      <c r="AA33" s="29">
        <f>SUM(AA6:AA32)</f>
        <v>13680163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10382027</v>
      </c>
      <c r="D35" s="20"/>
      <c r="E35" s="21">
        <v>11321299</v>
      </c>
      <c r="F35" s="22">
        <v>11739606</v>
      </c>
      <c r="G35" s="22">
        <v>1006875</v>
      </c>
      <c r="H35" s="22">
        <v>879317</v>
      </c>
      <c r="I35" s="22">
        <v>1024576</v>
      </c>
      <c r="J35" s="22">
        <v>2910768</v>
      </c>
      <c r="K35" s="22">
        <v>861880</v>
      </c>
      <c r="L35" s="22">
        <v>830627</v>
      </c>
      <c r="M35" s="22">
        <v>867733</v>
      </c>
      <c r="N35" s="22">
        <v>2560240</v>
      </c>
      <c r="O35" s="22">
        <v>1104085</v>
      </c>
      <c r="P35" s="22">
        <v>957193</v>
      </c>
      <c r="Q35" s="22">
        <v>911775</v>
      </c>
      <c r="R35" s="22">
        <v>2973053</v>
      </c>
      <c r="S35" s="22">
        <v>873458</v>
      </c>
      <c r="T35" s="22">
        <v>968592</v>
      </c>
      <c r="U35" s="22">
        <v>871092</v>
      </c>
      <c r="V35" s="22">
        <v>2713142</v>
      </c>
      <c r="W35" s="22">
        <v>11157203</v>
      </c>
      <c r="X35" s="22">
        <v>11739606</v>
      </c>
      <c r="Y35" s="22">
        <v>-582403</v>
      </c>
      <c r="Z35" s="23">
        <v>-4.961009764722939</v>
      </c>
      <c r="AA35" s="20">
        <v>11739606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161278</v>
      </c>
      <c r="D38" s="20"/>
      <c r="E38" s="21">
        <v>320000</v>
      </c>
      <c r="F38" s="22">
        <v>923422</v>
      </c>
      <c r="G38" s="22"/>
      <c r="H38" s="22"/>
      <c r="I38" s="22"/>
      <c r="J38" s="22"/>
      <c r="K38" s="22">
        <v>27500</v>
      </c>
      <c r="L38" s="22">
        <v>29188</v>
      </c>
      <c r="M38" s="22">
        <v>9024</v>
      </c>
      <c r="N38" s="22">
        <v>65712</v>
      </c>
      <c r="O38" s="22">
        <v>29000</v>
      </c>
      <c r="P38" s="22"/>
      <c r="Q38" s="22">
        <v>29150</v>
      </c>
      <c r="R38" s="22">
        <v>58150</v>
      </c>
      <c r="S38" s="22">
        <v>20810</v>
      </c>
      <c r="T38" s="22">
        <v>29800</v>
      </c>
      <c r="U38" s="22">
        <v>655900</v>
      </c>
      <c r="V38" s="22">
        <v>706510</v>
      </c>
      <c r="W38" s="22">
        <v>830372</v>
      </c>
      <c r="X38" s="22">
        <v>923422</v>
      </c>
      <c r="Y38" s="22">
        <v>-93050</v>
      </c>
      <c r="Z38" s="23">
        <v>-10.076649679128286</v>
      </c>
      <c r="AA38" s="20">
        <v>923422</v>
      </c>
    </row>
    <row r="39" spans="1:27" x14ac:dyDescent="0.25">
      <c r="A39" s="19" t="s">
        <v>65</v>
      </c>
      <c r="B39" s="15" t="s">
        <v>32</v>
      </c>
      <c r="C39" s="20">
        <v>2825161</v>
      </c>
      <c r="D39" s="20"/>
      <c r="E39" s="21">
        <v>2098000</v>
      </c>
      <c r="F39" s="22">
        <v>4587521</v>
      </c>
      <c r="G39" s="22"/>
      <c r="H39" s="22"/>
      <c r="I39" s="22"/>
      <c r="J39" s="22"/>
      <c r="K39" s="22"/>
      <c r="L39" s="22"/>
      <c r="M39" s="22"/>
      <c r="N39" s="22"/>
      <c r="O39" s="22"/>
      <c r="P39" s="22">
        <v>753833</v>
      </c>
      <c r="Q39" s="22"/>
      <c r="R39" s="22">
        <v>753833</v>
      </c>
      <c r="S39" s="22"/>
      <c r="T39" s="22"/>
      <c r="U39" s="22">
        <v>-753833</v>
      </c>
      <c r="V39" s="22">
        <v>-753833</v>
      </c>
      <c r="W39" s="22"/>
      <c r="X39" s="22">
        <v>4587521</v>
      </c>
      <c r="Y39" s="22">
        <v>-4587521</v>
      </c>
      <c r="Z39" s="23">
        <v>-100</v>
      </c>
      <c r="AA39" s="20">
        <v>4587521</v>
      </c>
    </row>
    <row r="40" spans="1:27" x14ac:dyDescent="0.25">
      <c r="A40" s="19" t="s">
        <v>66</v>
      </c>
      <c r="B40" s="15" t="s">
        <v>32</v>
      </c>
      <c r="C40" s="20">
        <v>24916</v>
      </c>
      <c r="D40" s="20"/>
      <c r="E40" s="21"/>
      <c r="F40" s="22">
        <v>10642</v>
      </c>
      <c r="G40" s="22"/>
      <c r="H40" s="22"/>
      <c r="I40" s="22"/>
      <c r="J40" s="22"/>
      <c r="K40" s="22"/>
      <c r="L40" s="22"/>
      <c r="M40" s="22"/>
      <c r="N40" s="22"/>
      <c r="O40" s="22"/>
      <c r="P40" s="22">
        <v>1190</v>
      </c>
      <c r="Q40" s="22"/>
      <c r="R40" s="22">
        <v>1190</v>
      </c>
      <c r="S40" s="22"/>
      <c r="T40" s="22"/>
      <c r="U40" s="22"/>
      <c r="V40" s="22"/>
      <c r="W40" s="22">
        <v>1190</v>
      </c>
      <c r="X40" s="22">
        <v>10642</v>
      </c>
      <c r="Y40" s="22">
        <v>-9452</v>
      </c>
      <c r="Z40" s="23">
        <v>-88.817891373801913</v>
      </c>
      <c r="AA40" s="20">
        <v>10642</v>
      </c>
    </row>
    <row r="41" spans="1:27" x14ac:dyDescent="0.25">
      <c r="A41" s="19" t="s">
        <v>40</v>
      </c>
      <c r="B41" s="15" t="s">
        <v>32</v>
      </c>
      <c r="C41" s="20">
        <v>6700678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5094767</v>
      </c>
      <c r="D42" s="20"/>
      <c r="E42" s="21">
        <v>6700000</v>
      </c>
      <c r="F42" s="22">
        <v>13089040</v>
      </c>
      <c r="G42" s="22">
        <v>945000</v>
      </c>
      <c r="H42" s="22">
        <v>945000</v>
      </c>
      <c r="I42" s="22"/>
      <c r="J42" s="22">
        <v>1890000</v>
      </c>
      <c r="K42" s="22">
        <v>945000</v>
      </c>
      <c r="L42" s="22">
        <v>945000</v>
      </c>
      <c r="M42" s="22">
        <v>1066739</v>
      </c>
      <c r="N42" s="22">
        <v>2956739</v>
      </c>
      <c r="O42" s="22">
        <v>945000</v>
      </c>
      <c r="P42" s="22">
        <v>1890000</v>
      </c>
      <c r="Q42" s="22">
        <v>4158</v>
      </c>
      <c r="R42" s="22">
        <v>2839158</v>
      </c>
      <c r="S42" s="22">
        <v>945000</v>
      </c>
      <c r="T42" s="22">
        <v>945000</v>
      </c>
      <c r="U42" s="22">
        <v>2035836</v>
      </c>
      <c r="V42" s="22">
        <v>3925836</v>
      </c>
      <c r="W42" s="22">
        <v>11611733</v>
      </c>
      <c r="X42" s="22">
        <v>13089040</v>
      </c>
      <c r="Y42" s="22">
        <v>-1477307</v>
      </c>
      <c r="Z42" s="23">
        <v>-11.286595502802346</v>
      </c>
      <c r="AA42" s="20">
        <v>13089040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701631</v>
      </c>
      <c r="D45" s="20"/>
      <c r="E45" s="21">
        <v>760000</v>
      </c>
      <c r="F45" s="22">
        <v>965960</v>
      </c>
      <c r="G45" s="22"/>
      <c r="H45" s="22">
        <v>181236</v>
      </c>
      <c r="I45" s="22"/>
      <c r="J45" s="22">
        <v>181236</v>
      </c>
      <c r="K45" s="22"/>
      <c r="L45" s="22">
        <v>246162</v>
      </c>
      <c r="M45" s="22"/>
      <c r="N45" s="22">
        <v>246162</v>
      </c>
      <c r="O45" s="22">
        <v>56556</v>
      </c>
      <c r="P45" s="22">
        <v>29000</v>
      </c>
      <c r="Q45" s="22"/>
      <c r="R45" s="22">
        <v>85556</v>
      </c>
      <c r="S45" s="22">
        <v>29966</v>
      </c>
      <c r="T45" s="22">
        <v>107282</v>
      </c>
      <c r="U45" s="22">
        <v>278600</v>
      </c>
      <c r="V45" s="22">
        <v>415848</v>
      </c>
      <c r="W45" s="22">
        <v>928802</v>
      </c>
      <c r="X45" s="22">
        <v>965960</v>
      </c>
      <c r="Y45" s="22">
        <v>-37158</v>
      </c>
      <c r="Z45" s="23">
        <v>-3.8467431363617544</v>
      </c>
      <c r="AA45" s="20">
        <v>965960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25890458</v>
      </c>
      <c r="D48" s="29">
        <f t="shared" ref="D48:Y48" si="1">SUM(D35:D47)</f>
        <v>0</v>
      </c>
      <c r="E48" s="30">
        <f t="shared" si="1"/>
        <v>21199299</v>
      </c>
      <c r="F48" s="31">
        <f t="shared" si="1"/>
        <v>31316191</v>
      </c>
      <c r="G48" s="31">
        <f t="shared" si="1"/>
        <v>1951875</v>
      </c>
      <c r="H48" s="31">
        <f t="shared" si="1"/>
        <v>2005553</v>
      </c>
      <c r="I48" s="31">
        <f t="shared" si="1"/>
        <v>1024576</v>
      </c>
      <c r="J48" s="31">
        <f t="shared" si="1"/>
        <v>4982004</v>
      </c>
      <c r="K48" s="31">
        <f t="shared" si="1"/>
        <v>1834380</v>
      </c>
      <c r="L48" s="31">
        <f t="shared" si="1"/>
        <v>2050977</v>
      </c>
      <c r="M48" s="31">
        <f t="shared" si="1"/>
        <v>1943496</v>
      </c>
      <c r="N48" s="31">
        <f t="shared" si="1"/>
        <v>5828853</v>
      </c>
      <c r="O48" s="31">
        <f t="shared" si="1"/>
        <v>2134641</v>
      </c>
      <c r="P48" s="31">
        <f t="shared" si="1"/>
        <v>3631216</v>
      </c>
      <c r="Q48" s="31">
        <f t="shared" si="1"/>
        <v>945083</v>
      </c>
      <c r="R48" s="31">
        <f t="shared" si="1"/>
        <v>6710940</v>
      </c>
      <c r="S48" s="31">
        <f t="shared" si="1"/>
        <v>1869234</v>
      </c>
      <c r="T48" s="31">
        <f t="shared" si="1"/>
        <v>2050674</v>
      </c>
      <c r="U48" s="31">
        <f t="shared" si="1"/>
        <v>3087595</v>
      </c>
      <c r="V48" s="31">
        <f t="shared" si="1"/>
        <v>7007503</v>
      </c>
      <c r="W48" s="31">
        <f t="shared" si="1"/>
        <v>24529300</v>
      </c>
      <c r="X48" s="31">
        <f t="shared" si="1"/>
        <v>31316191</v>
      </c>
      <c r="Y48" s="31">
        <f t="shared" si="1"/>
        <v>-6786891</v>
      </c>
      <c r="Z48" s="32">
        <f>+IF(X48&lt;&gt;0,+(Y48/X48)*100,0)</f>
        <v>-21.672147165023997</v>
      </c>
      <c r="AA48" s="29">
        <f>SUM(AA35:AA47)</f>
        <v>31316191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-9915918</v>
      </c>
      <c r="D49" s="39">
        <f t="shared" si="2"/>
        <v>0</v>
      </c>
      <c r="E49" s="40">
        <f t="shared" si="2"/>
        <v>-9822386</v>
      </c>
      <c r="F49" s="41">
        <f t="shared" si="2"/>
        <v>-17636028</v>
      </c>
      <c r="G49" s="41">
        <f t="shared" si="2"/>
        <v>-726822</v>
      </c>
      <c r="H49" s="41">
        <f t="shared" si="2"/>
        <v>-760337</v>
      </c>
      <c r="I49" s="41">
        <f t="shared" si="2"/>
        <v>50636</v>
      </c>
      <c r="J49" s="41">
        <f t="shared" si="2"/>
        <v>-1436523</v>
      </c>
      <c r="K49" s="41">
        <f t="shared" si="2"/>
        <v>-672730</v>
      </c>
      <c r="L49" s="41">
        <f t="shared" si="2"/>
        <v>-1089520</v>
      </c>
      <c r="M49" s="41">
        <f t="shared" si="2"/>
        <v>-850958</v>
      </c>
      <c r="N49" s="41">
        <f t="shared" si="2"/>
        <v>-2613208</v>
      </c>
      <c r="O49" s="41">
        <f t="shared" si="2"/>
        <v>-964799</v>
      </c>
      <c r="P49" s="41">
        <f t="shared" si="2"/>
        <v>-2544450</v>
      </c>
      <c r="Q49" s="41">
        <f t="shared" si="2"/>
        <v>138536</v>
      </c>
      <c r="R49" s="41">
        <f t="shared" si="2"/>
        <v>-3370713</v>
      </c>
      <c r="S49" s="41">
        <f t="shared" si="2"/>
        <v>-748441</v>
      </c>
      <c r="T49" s="41">
        <f t="shared" si="2"/>
        <v>-849653</v>
      </c>
      <c r="U49" s="41">
        <f t="shared" si="2"/>
        <v>-2195196</v>
      </c>
      <c r="V49" s="41">
        <f t="shared" si="2"/>
        <v>-3793290</v>
      </c>
      <c r="W49" s="41">
        <f t="shared" si="2"/>
        <v>-11213734</v>
      </c>
      <c r="X49" s="41">
        <f t="shared" si="2"/>
        <v>-17636028</v>
      </c>
      <c r="Y49" s="41">
        <f t="shared" si="2"/>
        <v>6422294</v>
      </c>
      <c r="Z49" s="42">
        <f>+IF(X49&lt;&gt;0,+(Y49/X49)*100,0)</f>
        <v>-36.415762097905493</v>
      </c>
      <c r="AA49" s="39">
        <f>+AA33-AA48</f>
        <v>-17636028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-9915918</v>
      </c>
      <c r="D52" s="48">
        <f t="shared" si="3"/>
        <v>0</v>
      </c>
      <c r="E52" s="49">
        <f t="shared" si="3"/>
        <v>-9822386</v>
      </c>
      <c r="F52" s="50">
        <f t="shared" si="3"/>
        <v>-17636028</v>
      </c>
      <c r="G52" s="50">
        <f t="shared" si="3"/>
        <v>-726822</v>
      </c>
      <c r="H52" s="50">
        <f t="shared" si="3"/>
        <v>-760337</v>
      </c>
      <c r="I52" s="50">
        <f t="shared" si="3"/>
        <v>50636</v>
      </c>
      <c r="J52" s="50">
        <f t="shared" si="3"/>
        <v>-1436523</v>
      </c>
      <c r="K52" s="50">
        <f t="shared" si="3"/>
        <v>-672730</v>
      </c>
      <c r="L52" s="50">
        <f t="shared" si="3"/>
        <v>-1089520</v>
      </c>
      <c r="M52" s="50">
        <f t="shared" si="3"/>
        <v>-850958</v>
      </c>
      <c r="N52" s="50">
        <f t="shared" si="3"/>
        <v>-2613208</v>
      </c>
      <c r="O52" s="50">
        <f t="shared" si="3"/>
        <v>-964799</v>
      </c>
      <c r="P52" s="50">
        <f t="shared" si="3"/>
        <v>-2544450</v>
      </c>
      <c r="Q52" s="50">
        <f t="shared" si="3"/>
        <v>138536</v>
      </c>
      <c r="R52" s="50">
        <f t="shared" si="3"/>
        <v>-3370713</v>
      </c>
      <c r="S52" s="50">
        <f t="shared" si="3"/>
        <v>-748441</v>
      </c>
      <c r="T52" s="50">
        <f t="shared" si="3"/>
        <v>-849653</v>
      </c>
      <c r="U52" s="50">
        <f t="shared" si="3"/>
        <v>-2195196</v>
      </c>
      <c r="V52" s="50">
        <f t="shared" si="3"/>
        <v>-3793290</v>
      </c>
      <c r="W52" s="50">
        <f t="shared" si="3"/>
        <v>-11213734</v>
      </c>
      <c r="X52" s="50">
        <f t="shared" si="3"/>
        <v>-17636028</v>
      </c>
      <c r="Y52" s="50">
        <f t="shared" si="3"/>
        <v>6422294</v>
      </c>
      <c r="Z52" s="51">
        <f>+IF(X52&lt;&gt;0,+(Y52/X52)*100,0)</f>
        <v>-36.415762097905493</v>
      </c>
      <c r="AA52" s="48">
        <f>SUM(AA49:AA51)</f>
        <v>-17636028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-9915918</v>
      </c>
      <c r="D54" s="54">
        <f>+D52-D53</f>
        <v>0</v>
      </c>
      <c r="E54" s="55">
        <f t="shared" si="4"/>
        <v>-9822386</v>
      </c>
      <c r="F54" s="56">
        <f t="shared" si="4"/>
        <v>-17636028</v>
      </c>
      <c r="G54" s="56">
        <f t="shared" si="4"/>
        <v>-726822</v>
      </c>
      <c r="H54" s="56">
        <f t="shared" si="4"/>
        <v>-760337</v>
      </c>
      <c r="I54" s="56">
        <f t="shared" si="4"/>
        <v>50636</v>
      </c>
      <c r="J54" s="56">
        <f t="shared" si="4"/>
        <v>-1436523</v>
      </c>
      <c r="K54" s="56">
        <f t="shared" si="4"/>
        <v>-672730</v>
      </c>
      <c r="L54" s="56">
        <f t="shared" si="4"/>
        <v>-1089520</v>
      </c>
      <c r="M54" s="56">
        <f t="shared" si="4"/>
        <v>-850958</v>
      </c>
      <c r="N54" s="56">
        <f t="shared" si="4"/>
        <v>-2613208</v>
      </c>
      <c r="O54" s="56">
        <f t="shared" si="4"/>
        <v>-964799</v>
      </c>
      <c r="P54" s="56">
        <f t="shared" si="4"/>
        <v>-2544450</v>
      </c>
      <c r="Q54" s="56">
        <f t="shared" si="4"/>
        <v>138536</v>
      </c>
      <c r="R54" s="56">
        <f t="shared" si="4"/>
        <v>-3370713</v>
      </c>
      <c r="S54" s="56">
        <f t="shared" si="4"/>
        <v>-748441</v>
      </c>
      <c r="T54" s="56">
        <f t="shared" si="4"/>
        <v>-849653</v>
      </c>
      <c r="U54" s="56">
        <f t="shared" si="4"/>
        <v>-2195196</v>
      </c>
      <c r="V54" s="56">
        <f t="shared" si="4"/>
        <v>-3793290</v>
      </c>
      <c r="W54" s="56">
        <f t="shared" si="4"/>
        <v>-11213734</v>
      </c>
      <c r="X54" s="56">
        <f t="shared" si="4"/>
        <v>-17636028</v>
      </c>
      <c r="Y54" s="56">
        <f t="shared" si="4"/>
        <v>6422294</v>
      </c>
      <c r="Z54" s="57">
        <f>+IF(X54&lt;&gt;0,+(Y54/X54)*100,0)</f>
        <v>-36.415762097905493</v>
      </c>
      <c r="AA54" s="54">
        <f>+AA52-AA53</f>
        <v>-17636028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-9915918</v>
      </c>
      <c r="D57" s="48">
        <f>SUM(D54:D56)</f>
        <v>0</v>
      </c>
      <c r="E57" s="49">
        <f t="shared" si="5"/>
        <v>-9822386</v>
      </c>
      <c r="F57" s="50">
        <f t="shared" si="5"/>
        <v>-17636028</v>
      </c>
      <c r="G57" s="50">
        <f t="shared" si="5"/>
        <v>-726822</v>
      </c>
      <c r="H57" s="50">
        <f t="shared" si="5"/>
        <v>-760337</v>
      </c>
      <c r="I57" s="50">
        <f t="shared" si="5"/>
        <v>50636</v>
      </c>
      <c r="J57" s="50">
        <f t="shared" si="5"/>
        <v>-1436523</v>
      </c>
      <c r="K57" s="50">
        <f t="shared" si="5"/>
        <v>-672730</v>
      </c>
      <c r="L57" s="50">
        <f t="shared" si="5"/>
        <v>-1089520</v>
      </c>
      <c r="M57" s="50">
        <f t="shared" si="5"/>
        <v>-850958</v>
      </c>
      <c r="N57" s="50">
        <f t="shared" si="5"/>
        <v>-2613208</v>
      </c>
      <c r="O57" s="50">
        <f t="shared" si="5"/>
        <v>-964799</v>
      </c>
      <c r="P57" s="50">
        <f t="shared" si="5"/>
        <v>-2544450</v>
      </c>
      <c r="Q57" s="50">
        <f t="shared" si="5"/>
        <v>138536</v>
      </c>
      <c r="R57" s="50">
        <f t="shared" si="5"/>
        <v>-3370713</v>
      </c>
      <c r="S57" s="50">
        <f t="shared" si="5"/>
        <v>-748441</v>
      </c>
      <c r="T57" s="50">
        <f t="shared" si="5"/>
        <v>-849653</v>
      </c>
      <c r="U57" s="50">
        <f t="shared" si="5"/>
        <v>-2195196</v>
      </c>
      <c r="V57" s="50">
        <f t="shared" si="5"/>
        <v>-3793290</v>
      </c>
      <c r="W57" s="50">
        <f t="shared" si="5"/>
        <v>-11213734</v>
      </c>
      <c r="X57" s="50">
        <f t="shared" si="5"/>
        <v>-17636028</v>
      </c>
      <c r="Y57" s="50">
        <f t="shared" si="5"/>
        <v>6422294</v>
      </c>
      <c r="Z57" s="51">
        <f>+IF(X57&lt;&gt;0,+(Y57/X57)*100,0)</f>
        <v>-36.415762097905493</v>
      </c>
      <c r="AA57" s="48">
        <f>SUM(AA54:AA56)</f>
        <v>-17636028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-9915918</v>
      </c>
      <c r="D60" s="65">
        <f>SUM(D57:D59)</f>
        <v>0</v>
      </c>
      <c r="E60" s="66">
        <f t="shared" si="6"/>
        <v>-9822386</v>
      </c>
      <c r="F60" s="67">
        <f t="shared" si="6"/>
        <v>-17636028</v>
      </c>
      <c r="G60" s="67">
        <f t="shared" si="6"/>
        <v>-726822</v>
      </c>
      <c r="H60" s="67">
        <f t="shared" si="6"/>
        <v>-760337</v>
      </c>
      <c r="I60" s="67">
        <f t="shared" si="6"/>
        <v>50636</v>
      </c>
      <c r="J60" s="67">
        <f t="shared" si="6"/>
        <v>-1436523</v>
      </c>
      <c r="K60" s="67">
        <f t="shared" si="6"/>
        <v>-672730</v>
      </c>
      <c r="L60" s="67">
        <f t="shared" si="6"/>
        <v>-1089520</v>
      </c>
      <c r="M60" s="67">
        <f t="shared" si="6"/>
        <v>-850958</v>
      </c>
      <c r="N60" s="67">
        <f t="shared" si="6"/>
        <v>-2613208</v>
      </c>
      <c r="O60" s="67">
        <f t="shared" si="6"/>
        <v>-964799</v>
      </c>
      <c r="P60" s="67">
        <f t="shared" si="6"/>
        <v>-2544450</v>
      </c>
      <c r="Q60" s="67">
        <f t="shared" si="6"/>
        <v>138536</v>
      </c>
      <c r="R60" s="67">
        <f t="shared" si="6"/>
        <v>-3370713</v>
      </c>
      <c r="S60" s="67">
        <f t="shared" si="6"/>
        <v>-748441</v>
      </c>
      <c r="T60" s="67">
        <f t="shared" si="6"/>
        <v>-849653</v>
      </c>
      <c r="U60" s="67">
        <f t="shared" si="6"/>
        <v>-2195196</v>
      </c>
      <c r="V60" s="67">
        <f t="shared" si="6"/>
        <v>-3793290</v>
      </c>
      <c r="W60" s="67">
        <f t="shared" si="6"/>
        <v>-11213734</v>
      </c>
      <c r="X60" s="67">
        <f t="shared" si="6"/>
        <v>-17636028</v>
      </c>
      <c r="Y60" s="67">
        <f t="shared" si="6"/>
        <v>6422294</v>
      </c>
      <c r="Z60" s="68">
        <f>+IF(X60&lt;&gt;0,+(Y60/X60)*100,0)</f>
        <v>-36.415762097905493</v>
      </c>
      <c r="AA60" s="65">
        <f>SUM(AA57:AA59)</f>
        <v>-17636028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31563806</v>
      </c>
      <c r="D9" s="20"/>
      <c r="E9" s="21">
        <v>48722326</v>
      </c>
      <c r="F9" s="22">
        <v>65301895</v>
      </c>
      <c r="G9" s="22">
        <v>2513925</v>
      </c>
      <c r="H9" s="22">
        <v>2516053</v>
      </c>
      <c r="I9" s="22">
        <v>2634766</v>
      </c>
      <c r="J9" s="22">
        <v>7664744</v>
      </c>
      <c r="K9" s="22">
        <v>2368042</v>
      </c>
      <c r="L9" s="22">
        <v>2358614</v>
      </c>
      <c r="M9" s="22">
        <v>2367180</v>
      </c>
      <c r="N9" s="22">
        <v>7093836</v>
      </c>
      <c r="O9" s="22">
        <v>2364717</v>
      </c>
      <c r="P9" s="22">
        <v>2326514</v>
      </c>
      <c r="Q9" s="22">
        <v>2354346</v>
      </c>
      <c r="R9" s="22">
        <v>7045577</v>
      </c>
      <c r="S9" s="22">
        <v>2356470</v>
      </c>
      <c r="T9" s="22">
        <v>2355234</v>
      </c>
      <c r="U9" s="22">
        <v>2365813</v>
      </c>
      <c r="V9" s="22">
        <v>7077517</v>
      </c>
      <c r="W9" s="22">
        <v>28881674</v>
      </c>
      <c r="X9" s="22">
        <v>65301895</v>
      </c>
      <c r="Y9" s="22">
        <v>-36420221</v>
      </c>
      <c r="Z9" s="23">
        <v>-55.772073689438869</v>
      </c>
      <c r="AA9" s="20">
        <v>65301895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7101954</v>
      </c>
      <c r="D13" s="20"/>
      <c r="E13" s="21">
        <v>7190255</v>
      </c>
      <c r="F13" s="22">
        <v>8085661</v>
      </c>
      <c r="G13" s="22">
        <v>668127</v>
      </c>
      <c r="H13" s="22">
        <v>675099</v>
      </c>
      <c r="I13" s="22">
        <v>679532</v>
      </c>
      <c r="J13" s="22">
        <v>2022758</v>
      </c>
      <c r="K13" s="22">
        <v>687203</v>
      </c>
      <c r="L13" s="22">
        <v>696279</v>
      </c>
      <c r="M13" s="22">
        <v>651379</v>
      </c>
      <c r="N13" s="22">
        <v>2034861</v>
      </c>
      <c r="O13" s="22">
        <v>659017</v>
      </c>
      <c r="P13" s="22">
        <v>600344</v>
      </c>
      <c r="Q13" s="22">
        <v>672881</v>
      </c>
      <c r="R13" s="22">
        <v>1932242</v>
      </c>
      <c r="S13" s="22">
        <v>679189</v>
      </c>
      <c r="T13" s="22">
        <v>672770</v>
      </c>
      <c r="U13" s="22">
        <v>668452</v>
      </c>
      <c r="V13" s="22">
        <v>2020411</v>
      </c>
      <c r="W13" s="22">
        <v>8010272</v>
      </c>
      <c r="X13" s="22">
        <v>8085661</v>
      </c>
      <c r="Y13" s="22">
        <v>-75389</v>
      </c>
      <c r="Z13" s="23">
        <v>-0.93237893599546151</v>
      </c>
      <c r="AA13" s="20">
        <v>8085661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>
        <v>33845</v>
      </c>
      <c r="G17" s="22"/>
      <c r="H17" s="22"/>
      <c r="I17" s="22">
        <v>9560</v>
      </c>
      <c r="J17" s="22">
        <v>9560</v>
      </c>
      <c r="K17" s="22">
        <v>2390</v>
      </c>
      <c r="L17" s="22">
        <v>3983</v>
      </c>
      <c r="M17" s="22"/>
      <c r="N17" s="22">
        <v>6373</v>
      </c>
      <c r="O17" s="22">
        <v>2390</v>
      </c>
      <c r="P17" s="22">
        <v>1421</v>
      </c>
      <c r="Q17" s="22"/>
      <c r="R17" s="22">
        <v>3811</v>
      </c>
      <c r="S17" s="22"/>
      <c r="T17" s="22"/>
      <c r="U17" s="22"/>
      <c r="V17" s="22"/>
      <c r="W17" s="22">
        <v>19744</v>
      </c>
      <c r="X17" s="22">
        <v>33845</v>
      </c>
      <c r="Y17" s="22">
        <v>-14101</v>
      </c>
      <c r="Z17" s="23">
        <v>-41.663465799970453</v>
      </c>
      <c r="AA17" s="20">
        <v>33845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1151000</v>
      </c>
      <c r="D26" s="20"/>
      <c r="E26" s="21">
        <v>1610000</v>
      </c>
      <c r="F26" s="22">
        <v>1610000</v>
      </c>
      <c r="G26" s="22"/>
      <c r="H26" s="22"/>
      <c r="I26" s="22">
        <v>24951</v>
      </c>
      <c r="J26" s="22">
        <v>24951</v>
      </c>
      <c r="K26" s="22">
        <v>124209</v>
      </c>
      <c r="L26" s="22"/>
      <c r="M26" s="22"/>
      <c r="N26" s="22">
        <v>124209</v>
      </c>
      <c r="O26" s="22">
        <v>381817</v>
      </c>
      <c r="P26" s="22">
        <v>83693</v>
      </c>
      <c r="Q26" s="22">
        <v>88189</v>
      </c>
      <c r="R26" s="22">
        <v>553699</v>
      </c>
      <c r="S26" s="22">
        <v>180</v>
      </c>
      <c r="T26" s="22"/>
      <c r="U26" s="22">
        <v>966964</v>
      </c>
      <c r="V26" s="22">
        <v>967144</v>
      </c>
      <c r="W26" s="22">
        <v>1670003</v>
      </c>
      <c r="X26" s="22">
        <v>1610000</v>
      </c>
      <c r="Y26" s="22">
        <v>60003</v>
      </c>
      <c r="Z26" s="23">
        <v>3.7268944099378887</v>
      </c>
      <c r="AA26" s="20">
        <v>1610000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39816760</v>
      </c>
      <c r="D33" s="29">
        <f t="shared" ref="D33:Y33" si="0">SUM(D6:D32)</f>
        <v>0</v>
      </c>
      <c r="E33" s="30">
        <f t="shared" si="0"/>
        <v>57522581</v>
      </c>
      <c r="F33" s="31">
        <f t="shared" si="0"/>
        <v>75031401</v>
      </c>
      <c r="G33" s="31">
        <f t="shared" si="0"/>
        <v>3182052</v>
      </c>
      <c r="H33" s="31">
        <f t="shared" si="0"/>
        <v>3191152</v>
      </c>
      <c r="I33" s="31">
        <f t="shared" si="0"/>
        <v>3348809</v>
      </c>
      <c r="J33" s="31">
        <f t="shared" si="0"/>
        <v>9722013</v>
      </c>
      <c r="K33" s="31">
        <f t="shared" si="0"/>
        <v>3181844</v>
      </c>
      <c r="L33" s="31">
        <f t="shared" si="0"/>
        <v>3058876</v>
      </c>
      <c r="M33" s="31">
        <f t="shared" si="0"/>
        <v>3018559</v>
      </c>
      <c r="N33" s="31">
        <f t="shared" si="0"/>
        <v>9259279</v>
      </c>
      <c r="O33" s="31">
        <f t="shared" si="0"/>
        <v>3407941</v>
      </c>
      <c r="P33" s="31">
        <f t="shared" si="0"/>
        <v>3011972</v>
      </c>
      <c r="Q33" s="31">
        <f t="shared" si="0"/>
        <v>3115416</v>
      </c>
      <c r="R33" s="31">
        <f t="shared" si="0"/>
        <v>9535329</v>
      </c>
      <c r="S33" s="31">
        <f t="shared" si="0"/>
        <v>3035839</v>
      </c>
      <c r="T33" s="31">
        <f t="shared" si="0"/>
        <v>3028004</v>
      </c>
      <c r="U33" s="31">
        <f t="shared" si="0"/>
        <v>4001229</v>
      </c>
      <c r="V33" s="31">
        <f t="shared" si="0"/>
        <v>10065072</v>
      </c>
      <c r="W33" s="31">
        <f t="shared" si="0"/>
        <v>38581693</v>
      </c>
      <c r="X33" s="31">
        <f t="shared" si="0"/>
        <v>75031401</v>
      </c>
      <c r="Y33" s="31">
        <f t="shared" si="0"/>
        <v>-36449708</v>
      </c>
      <c r="Z33" s="32">
        <f>+IF(X33&lt;&gt;0,+(Y33/X33)*100,0)</f>
        <v>-48.579271497276189</v>
      </c>
      <c r="AA33" s="29">
        <f>SUM(AA6:AA32)</f>
        <v>75031401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39964758</v>
      </c>
      <c r="D35" s="20"/>
      <c r="E35" s="21">
        <v>43575897</v>
      </c>
      <c r="F35" s="22">
        <v>40394252</v>
      </c>
      <c r="G35" s="22">
        <v>254465</v>
      </c>
      <c r="H35" s="22">
        <v>6941961</v>
      </c>
      <c r="I35" s="22">
        <v>3183023</v>
      </c>
      <c r="J35" s="22">
        <v>10379449</v>
      </c>
      <c r="K35" s="22">
        <v>3124730</v>
      </c>
      <c r="L35" s="22">
        <v>3715219</v>
      </c>
      <c r="M35" s="22">
        <v>3075737</v>
      </c>
      <c r="N35" s="22">
        <v>9915686</v>
      </c>
      <c r="O35" s="22">
        <v>3161403</v>
      </c>
      <c r="P35" s="22">
        <v>2953613</v>
      </c>
      <c r="Q35" s="22">
        <v>3487251</v>
      </c>
      <c r="R35" s="22">
        <v>9602267</v>
      </c>
      <c r="S35" s="22">
        <v>3311033</v>
      </c>
      <c r="T35" s="22">
        <v>3319113</v>
      </c>
      <c r="U35" s="22">
        <v>3025867</v>
      </c>
      <c r="V35" s="22">
        <v>9656013</v>
      </c>
      <c r="W35" s="22">
        <v>39553415</v>
      </c>
      <c r="X35" s="22">
        <v>40394252</v>
      </c>
      <c r="Y35" s="22">
        <v>-840837</v>
      </c>
      <c r="Z35" s="23">
        <v>-2.0815758638134954</v>
      </c>
      <c r="AA35" s="20">
        <v>40394252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342576</v>
      </c>
      <c r="D38" s="20"/>
      <c r="E38" s="21">
        <v>1539578</v>
      </c>
      <c r="F38" s="22">
        <v>1539778</v>
      </c>
      <c r="G38" s="22">
        <v>184185</v>
      </c>
      <c r="H38" s="22">
        <v>71889</v>
      </c>
      <c r="I38" s="22">
        <v>85600</v>
      </c>
      <c r="J38" s="22">
        <v>341674</v>
      </c>
      <c r="K38" s="22">
        <v>2033</v>
      </c>
      <c r="L38" s="22">
        <v>11743</v>
      </c>
      <c r="M38" s="22">
        <v>1887</v>
      </c>
      <c r="N38" s="22">
        <v>15663</v>
      </c>
      <c r="O38" s="22">
        <v>142727</v>
      </c>
      <c r="P38" s="22">
        <v>98371</v>
      </c>
      <c r="Q38" s="22"/>
      <c r="R38" s="22">
        <v>241098</v>
      </c>
      <c r="S38" s="22"/>
      <c r="T38" s="22"/>
      <c r="U38" s="22">
        <v>28590</v>
      </c>
      <c r="V38" s="22">
        <v>28590</v>
      </c>
      <c r="W38" s="22">
        <v>627025</v>
      </c>
      <c r="X38" s="22">
        <v>1539778</v>
      </c>
      <c r="Y38" s="22">
        <v>-912753</v>
      </c>
      <c r="Z38" s="23">
        <v>-59.278220626609809</v>
      </c>
      <c r="AA38" s="20">
        <v>1539778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4584690</v>
      </c>
      <c r="D40" s="20"/>
      <c r="E40" s="21">
        <v>454841</v>
      </c>
      <c r="F40" s="22">
        <v>454841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454841</v>
      </c>
      <c r="Y40" s="22">
        <v>-454841</v>
      </c>
      <c r="Z40" s="23">
        <v>-100</v>
      </c>
      <c r="AA40" s="20">
        <v>454841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39939330</v>
      </c>
      <c r="D42" s="20"/>
      <c r="E42" s="21">
        <v>33965637</v>
      </c>
      <c r="F42" s="22">
        <v>41778083</v>
      </c>
      <c r="G42" s="22">
        <v>5631275</v>
      </c>
      <c r="H42" s="22"/>
      <c r="I42" s="22">
        <v>235002</v>
      </c>
      <c r="J42" s="22">
        <v>5866277</v>
      </c>
      <c r="K42" s="22">
        <v>9601700</v>
      </c>
      <c r="L42" s="22">
        <v>8770303</v>
      </c>
      <c r="M42" s="22">
        <v>18941</v>
      </c>
      <c r="N42" s="22">
        <v>18390944</v>
      </c>
      <c r="O42" s="22">
        <v>381817</v>
      </c>
      <c r="P42" s="22">
        <v>107193</v>
      </c>
      <c r="Q42" s="22">
        <v>-419078</v>
      </c>
      <c r="R42" s="22">
        <v>69932</v>
      </c>
      <c r="S42" s="22"/>
      <c r="T42" s="22"/>
      <c r="U42" s="22">
        <v>285446</v>
      </c>
      <c r="V42" s="22">
        <v>285446</v>
      </c>
      <c r="W42" s="22">
        <v>24612599</v>
      </c>
      <c r="X42" s="22">
        <v>41778083</v>
      </c>
      <c r="Y42" s="22">
        <v>-17165484</v>
      </c>
      <c r="Z42" s="23">
        <v>-41.087294503196809</v>
      </c>
      <c r="AA42" s="20">
        <v>41778083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75652</v>
      </c>
      <c r="F43" s="22">
        <v>75652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75652</v>
      </c>
      <c r="Y43" s="22">
        <v>-75652</v>
      </c>
      <c r="Z43" s="23">
        <v>-100</v>
      </c>
      <c r="AA43" s="20">
        <v>75652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10955261</v>
      </c>
      <c r="G44" s="22"/>
      <c r="H44" s="22"/>
      <c r="I44" s="22"/>
      <c r="J44" s="22"/>
      <c r="K44" s="22"/>
      <c r="L44" s="22">
        <v>10757997</v>
      </c>
      <c r="M44" s="22">
        <v>197263</v>
      </c>
      <c r="N44" s="22">
        <v>10955260</v>
      </c>
      <c r="O44" s="22"/>
      <c r="P44" s="22"/>
      <c r="Q44" s="22">
        <v>6902</v>
      </c>
      <c r="R44" s="22">
        <v>6902</v>
      </c>
      <c r="S44" s="22"/>
      <c r="T44" s="22">
        <v>4412</v>
      </c>
      <c r="U44" s="22">
        <v>17759</v>
      </c>
      <c r="V44" s="22">
        <v>22171</v>
      </c>
      <c r="W44" s="22">
        <v>10984333</v>
      </c>
      <c r="X44" s="22">
        <v>10955261</v>
      </c>
      <c r="Y44" s="22">
        <v>29072</v>
      </c>
      <c r="Z44" s="23">
        <v>0.26537021801671362</v>
      </c>
      <c r="AA44" s="20">
        <v>10955261</v>
      </c>
    </row>
    <row r="45" spans="1:27" x14ac:dyDescent="0.25">
      <c r="A45" s="19" t="s">
        <v>70</v>
      </c>
      <c r="B45" s="15" t="s">
        <v>32</v>
      </c>
      <c r="C45" s="20">
        <v>11327894</v>
      </c>
      <c r="D45" s="20"/>
      <c r="E45" s="21">
        <v>18979534</v>
      </c>
      <c r="F45" s="22">
        <v>37401378</v>
      </c>
      <c r="G45" s="22">
        <v>47058</v>
      </c>
      <c r="H45" s="22">
        <v>2735258</v>
      </c>
      <c r="I45" s="22">
        <v>7978795</v>
      </c>
      <c r="J45" s="22">
        <v>10761111</v>
      </c>
      <c r="K45" s="22">
        <v>26956</v>
      </c>
      <c r="L45" s="22">
        <v>2030846</v>
      </c>
      <c r="M45" s="22">
        <v>2411616</v>
      </c>
      <c r="N45" s="22">
        <v>4469418</v>
      </c>
      <c r="O45" s="22">
        <v>26666</v>
      </c>
      <c r="P45" s="22">
        <v>10055374</v>
      </c>
      <c r="Q45" s="22">
        <v>9411759</v>
      </c>
      <c r="R45" s="22">
        <v>19493799</v>
      </c>
      <c r="S45" s="22">
        <v>139779</v>
      </c>
      <c r="T45" s="22">
        <v>139666</v>
      </c>
      <c r="U45" s="22">
        <v>688897</v>
      </c>
      <c r="V45" s="22">
        <v>968342</v>
      </c>
      <c r="W45" s="22">
        <v>35692670</v>
      </c>
      <c r="X45" s="22">
        <v>37401378</v>
      </c>
      <c r="Y45" s="22">
        <v>-1708708</v>
      </c>
      <c r="Z45" s="23">
        <v>-4.5685696393325399</v>
      </c>
      <c r="AA45" s="20">
        <v>37401378</v>
      </c>
    </row>
    <row r="46" spans="1:27" x14ac:dyDescent="0.25">
      <c r="A46" s="19" t="s">
        <v>71</v>
      </c>
      <c r="B46" s="15" t="s">
        <v>32</v>
      </c>
      <c r="C46" s="20">
        <v>169068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96328316</v>
      </c>
      <c r="D48" s="29">
        <f t="shared" ref="D48:Y48" si="1">SUM(D35:D47)</f>
        <v>0</v>
      </c>
      <c r="E48" s="30">
        <f t="shared" si="1"/>
        <v>98591139</v>
      </c>
      <c r="F48" s="31">
        <f t="shared" si="1"/>
        <v>132599245</v>
      </c>
      <c r="G48" s="31">
        <f t="shared" si="1"/>
        <v>6116983</v>
      </c>
      <c r="H48" s="31">
        <f t="shared" si="1"/>
        <v>9749108</v>
      </c>
      <c r="I48" s="31">
        <f t="shared" si="1"/>
        <v>11482420</v>
      </c>
      <c r="J48" s="31">
        <f t="shared" si="1"/>
        <v>27348511</v>
      </c>
      <c r="K48" s="31">
        <f t="shared" si="1"/>
        <v>12755419</v>
      </c>
      <c r="L48" s="31">
        <f t="shared" si="1"/>
        <v>25286108</v>
      </c>
      <c r="M48" s="31">
        <f t="shared" si="1"/>
        <v>5705444</v>
      </c>
      <c r="N48" s="31">
        <f t="shared" si="1"/>
        <v>43746971</v>
      </c>
      <c r="O48" s="31">
        <f t="shared" si="1"/>
        <v>3712613</v>
      </c>
      <c r="P48" s="31">
        <f t="shared" si="1"/>
        <v>13214551</v>
      </c>
      <c r="Q48" s="31">
        <f t="shared" si="1"/>
        <v>12486834</v>
      </c>
      <c r="R48" s="31">
        <f t="shared" si="1"/>
        <v>29413998</v>
      </c>
      <c r="S48" s="31">
        <f t="shared" si="1"/>
        <v>3450812</v>
      </c>
      <c r="T48" s="31">
        <f t="shared" si="1"/>
        <v>3463191</v>
      </c>
      <c r="U48" s="31">
        <f t="shared" si="1"/>
        <v>4046559</v>
      </c>
      <c r="V48" s="31">
        <f t="shared" si="1"/>
        <v>10960562</v>
      </c>
      <c r="W48" s="31">
        <f t="shared" si="1"/>
        <v>111470042</v>
      </c>
      <c r="X48" s="31">
        <f t="shared" si="1"/>
        <v>132599245</v>
      </c>
      <c r="Y48" s="31">
        <f t="shared" si="1"/>
        <v>-21129203</v>
      </c>
      <c r="Z48" s="32">
        <f>+IF(X48&lt;&gt;0,+(Y48/X48)*100,0)</f>
        <v>-15.934632961145443</v>
      </c>
      <c r="AA48" s="29">
        <f>SUM(AA35:AA47)</f>
        <v>132599245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-56511556</v>
      </c>
      <c r="D49" s="39">
        <f t="shared" si="2"/>
        <v>0</v>
      </c>
      <c r="E49" s="40">
        <f t="shared" si="2"/>
        <v>-41068558</v>
      </c>
      <c r="F49" s="41">
        <f t="shared" si="2"/>
        <v>-57567844</v>
      </c>
      <c r="G49" s="41">
        <f t="shared" si="2"/>
        <v>-2934931</v>
      </c>
      <c r="H49" s="41">
        <f t="shared" si="2"/>
        <v>-6557956</v>
      </c>
      <c r="I49" s="41">
        <f t="shared" si="2"/>
        <v>-8133611</v>
      </c>
      <c r="J49" s="41">
        <f t="shared" si="2"/>
        <v>-17626498</v>
      </c>
      <c r="K49" s="41">
        <f t="shared" si="2"/>
        <v>-9573575</v>
      </c>
      <c r="L49" s="41">
        <f t="shared" si="2"/>
        <v>-22227232</v>
      </c>
      <c r="M49" s="41">
        <f t="shared" si="2"/>
        <v>-2686885</v>
      </c>
      <c r="N49" s="41">
        <f t="shared" si="2"/>
        <v>-34487692</v>
      </c>
      <c r="O49" s="41">
        <f t="shared" si="2"/>
        <v>-304672</v>
      </c>
      <c r="P49" s="41">
        <f t="shared" si="2"/>
        <v>-10202579</v>
      </c>
      <c r="Q49" s="41">
        <f t="shared" si="2"/>
        <v>-9371418</v>
      </c>
      <c r="R49" s="41">
        <f t="shared" si="2"/>
        <v>-19878669</v>
      </c>
      <c r="S49" s="41">
        <f t="shared" si="2"/>
        <v>-414973</v>
      </c>
      <c r="T49" s="41">
        <f t="shared" si="2"/>
        <v>-435187</v>
      </c>
      <c r="U49" s="41">
        <f t="shared" si="2"/>
        <v>-45330</v>
      </c>
      <c r="V49" s="41">
        <f t="shared" si="2"/>
        <v>-895490</v>
      </c>
      <c r="W49" s="41">
        <f t="shared" si="2"/>
        <v>-72888349</v>
      </c>
      <c r="X49" s="41">
        <f t="shared" si="2"/>
        <v>-57567844</v>
      </c>
      <c r="Y49" s="41">
        <f t="shared" si="2"/>
        <v>-15320505</v>
      </c>
      <c r="Z49" s="42">
        <f>+IF(X49&lt;&gt;0,+(Y49/X49)*100,0)</f>
        <v>26.612956010650667</v>
      </c>
      <c r="AA49" s="39">
        <f>+AA33-AA48</f>
        <v>-57567844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>
        <v>1173000</v>
      </c>
      <c r="P50" s="22"/>
      <c r="Q50" s="22"/>
      <c r="R50" s="22">
        <v>1173000</v>
      </c>
      <c r="S50" s="22"/>
      <c r="T50" s="22"/>
      <c r="U50" s="22"/>
      <c r="V50" s="22"/>
      <c r="W50" s="22">
        <v>1173000</v>
      </c>
      <c r="X50" s="22"/>
      <c r="Y50" s="22">
        <v>1173000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-56511556</v>
      </c>
      <c r="D52" s="48">
        <f t="shared" si="3"/>
        <v>0</v>
      </c>
      <c r="E52" s="49">
        <f t="shared" si="3"/>
        <v>-41068558</v>
      </c>
      <c r="F52" s="50">
        <f t="shared" si="3"/>
        <v>-57567844</v>
      </c>
      <c r="G52" s="50">
        <f t="shared" si="3"/>
        <v>-2934931</v>
      </c>
      <c r="H52" s="50">
        <f t="shared" si="3"/>
        <v>-6557956</v>
      </c>
      <c r="I52" s="50">
        <f t="shared" si="3"/>
        <v>-8133611</v>
      </c>
      <c r="J52" s="50">
        <f t="shared" si="3"/>
        <v>-17626498</v>
      </c>
      <c r="K52" s="50">
        <f t="shared" si="3"/>
        <v>-9573575</v>
      </c>
      <c r="L52" s="50">
        <f t="shared" si="3"/>
        <v>-22227232</v>
      </c>
      <c r="M52" s="50">
        <f t="shared" si="3"/>
        <v>-2686885</v>
      </c>
      <c r="N52" s="50">
        <f t="shared" si="3"/>
        <v>-34487692</v>
      </c>
      <c r="O52" s="50">
        <f t="shared" si="3"/>
        <v>868328</v>
      </c>
      <c r="P52" s="50">
        <f t="shared" si="3"/>
        <v>-10202579</v>
      </c>
      <c r="Q52" s="50">
        <f t="shared" si="3"/>
        <v>-9371418</v>
      </c>
      <c r="R52" s="50">
        <f t="shared" si="3"/>
        <v>-18705669</v>
      </c>
      <c r="S52" s="50">
        <f t="shared" si="3"/>
        <v>-414973</v>
      </c>
      <c r="T52" s="50">
        <f t="shared" si="3"/>
        <v>-435187</v>
      </c>
      <c r="U52" s="50">
        <f t="shared" si="3"/>
        <v>-45330</v>
      </c>
      <c r="V52" s="50">
        <f t="shared" si="3"/>
        <v>-895490</v>
      </c>
      <c r="W52" s="50">
        <f t="shared" si="3"/>
        <v>-71715349</v>
      </c>
      <c r="X52" s="50">
        <f t="shared" si="3"/>
        <v>-57567844</v>
      </c>
      <c r="Y52" s="50">
        <f t="shared" si="3"/>
        <v>-14147505</v>
      </c>
      <c r="Z52" s="51">
        <f>+IF(X52&lt;&gt;0,+(Y52/X52)*100,0)</f>
        <v>24.575360161134398</v>
      </c>
      <c r="AA52" s="48">
        <f>SUM(AA49:AA51)</f>
        <v>-57567844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-56511556</v>
      </c>
      <c r="D54" s="54">
        <f>+D52-D53</f>
        <v>0</v>
      </c>
      <c r="E54" s="55">
        <f t="shared" si="4"/>
        <v>-41068558</v>
      </c>
      <c r="F54" s="56">
        <f t="shared" si="4"/>
        <v>-57567844</v>
      </c>
      <c r="G54" s="56">
        <f t="shared" si="4"/>
        <v>-2934931</v>
      </c>
      <c r="H54" s="56">
        <f t="shared" si="4"/>
        <v>-6557956</v>
      </c>
      <c r="I54" s="56">
        <f t="shared" si="4"/>
        <v>-8133611</v>
      </c>
      <c r="J54" s="56">
        <f t="shared" si="4"/>
        <v>-17626498</v>
      </c>
      <c r="K54" s="56">
        <f t="shared" si="4"/>
        <v>-9573575</v>
      </c>
      <c r="L54" s="56">
        <f t="shared" si="4"/>
        <v>-22227232</v>
      </c>
      <c r="M54" s="56">
        <f t="shared" si="4"/>
        <v>-2686885</v>
      </c>
      <c r="N54" s="56">
        <f t="shared" si="4"/>
        <v>-34487692</v>
      </c>
      <c r="O54" s="56">
        <f t="shared" si="4"/>
        <v>868328</v>
      </c>
      <c r="P54" s="56">
        <f t="shared" si="4"/>
        <v>-10202579</v>
      </c>
      <c r="Q54" s="56">
        <f t="shared" si="4"/>
        <v>-9371418</v>
      </c>
      <c r="R54" s="56">
        <f t="shared" si="4"/>
        <v>-18705669</v>
      </c>
      <c r="S54" s="56">
        <f t="shared" si="4"/>
        <v>-414973</v>
      </c>
      <c r="T54" s="56">
        <f t="shared" si="4"/>
        <v>-435187</v>
      </c>
      <c r="U54" s="56">
        <f t="shared" si="4"/>
        <v>-45330</v>
      </c>
      <c r="V54" s="56">
        <f t="shared" si="4"/>
        <v>-895490</v>
      </c>
      <c r="W54" s="56">
        <f t="shared" si="4"/>
        <v>-71715349</v>
      </c>
      <c r="X54" s="56">
        <f t="shared" si="4"/>
        <v>-57567844</v>
      </c>
      <c r="Y54" s="56">
        <f t="shared" si="4"/>
        <v>-14147505</v>
      </c>
      <c r="Z54" s="57">
        <f>+IF(X54&lt;&gt;0,+(Y54/X54)*100,0)</f>
        <v>24.575360161134398</v>
      </c>
      <c r="AA54" s="54">
        <f>+AA52-AA53</f>
        <v>-57567844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-56511556</v>
      </c>
      <c r="D57" s="48">
        <f>SUM(D54:D56)</f>
        <v>0</v>
      </c>
      <c r="E57" s="49">
        <f t="shared" si="5"/>
        <v>-41068558</v>
      </c>
      <c r="F57" s="50">
        <f t="shared" si="5"/>
        <v>-57567844</v>
      </c>
      <c r="G57" s="50">
        <f t="shared" si="5"/>
        <v>-2934931</v>
      </c>
      <c r="H57" s="50">
        <f t="shared" si="5"/>
        <v>-6557956</v>
      </c>
      <c r="I57" s="50">
        <f t="shared" si="5"/>
        <v>-8133611</v>
      </c>
      <c r="J57" s="50">
        <f t="shared" si="5"/>
        <v>-17626498</v>
      </c>
      <c r="K57" s="50">
        <f t="shared" si="5"/>
        <v>-9573575</v>
      </c>
      <c r="L57" s="50">
        <f t="shared" si="5"/>
        <v>-22227232</v>
      </c>
      <c r="M57" s="50">
        <f t="shared" si="5"/>
        <v>-2686885</v>
      </c>
      <c r="N57" s="50">
        <f t="shared" si="5"/>
        <v>-34487692</v>
      </c>
      <c r="O57" s="50">
        <f t="shared" si="5"/>
        <v>868328</v>
      </c>
      <c r="P57" s="50">
        <f t="shared" si="5"/>
        <v>-10202579</v>
      </c>
      <c r="Q57" s="50">
        <f t="shared" si="5"/>
        <v>-9371418</v>
      </c>
      <c r="R57" s="50">
        <f t="shared" si="5"/>
        <v>-18705669</v>
      </c>
      <c r="S57" s="50">
        <f t="shared" si="5"/>
        <v>-414973</v>
      </c>
      <c r="T57" s="50">
        <f t="shared" si="5"/>
        <v>-435187</v>
      </c>
      <c r="U57" s="50">
        <f t="shared" si="5"/>
        <v>-45330</v>
      </c>
      <c r="V57" s="50">
        <f t="shared" si="5"/>
        <v>-895490</v>
      </c>
      <c r="W57" s="50">
        <f t="shared" si="5"/>
        <v>-71715349</v>
      </c>
      <c r="X57" s="50">
        <f t="shared" si="5"/>
        <v>-57567844</v>
      </c>
      <c r="Y57" s="50">
        <f t="shared" si="5"/>
        <v>-14147505</v>
      </c>
      <c r="Z57" s="51">
        <f>+IF(X57&lt;&gt;0,+(Y57/X57)*100,0)</f>
        <v>24.575360161134398</v>
      </c>
      <c r="AA57" s="48">
        <f>SUM(AA54:AA56)</f>
        <v>-57567844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-56511556</v>
      </c>
      <c r="D60" s="65">
        <f>SUM(D57:D59)</f>
        <v>0</v>
      </c>
      <c r="E60" s="66">
        <f t="shared" si="6"/>
        <v>-41068558</v>
      </c>
      <c r="F60" s="67">
        <f t="shared" si="6"/>
        <v>-57567844</v>
      </c>
      <c r="G60" s="67">
        <f t="shared" si="6"/>
        <v>-2934931</v>
      </c>
      <c r="H60" s="67">
        <f t="shared" si="6"/>
        <v>-6557956</v>
      </c>
      <c r="I60" s="67">
        <f t="shared" si="6"/>
        <v>-8133611</v>
      </c>
      <c r="J60" s="67">
        <f t="shared" si="6"/>
        <v>-17626498</v>
      </c>
      <c r="K60" s="67">
        <f t="shared" si="6"/>
        <v>-9573575</v>
      </c>
      <c r="L60" s="67">
        <f t="shared" si="6"/>
        <v>-22227232</v>
      </c>
      <c r="M60" s="67">
        <f t="shared" si="6"/>
        <v>-2686885</v>
      </c>
      <c r="N60" s="67">
        <f t="shared" si="6"/>
        <v>-34487692</v>
      </c>
      <c r="O60" s="67">
        <f t="shared" si="6"/>
        <v>868328</v>
      </c>
      <c r="P60" s="67">
        <f t="shared" si="6"/>
        <v>-10202579</v>
      </c>
      <c r="Q60" s="67">
        <f t="shared" si="6"/>
        <v>-9371418</v>
      </c>
      <c r="R60" s="67">
        <f t="shared" si="6"/>
        <v>-18705669</v>
      </c>
      <c r="S60" s="67">
        <f t="shared" si="6"/>
        <v>-414973</v>
      </c>
      <c r="T60" s="67">
        <f t="shared" si="6"/>
        <v>-435187</v>
      </c>
      <c r="U60" s="67">
        <f t="shared" si="6"/>
        <v>-45330</v>
      </c>
      <c r="V60" s="67">
        <f t="shared" si="6"/>
        <v>-895490</v>
      </c>
      <c r="W60" s="67">
        <f t="shared" si="6"/>
        <v>-71715349</v>
      </c>
      <c r="X60" s="67">
        <f t="shared" si="6"/>
        <v>-57567844</v>
      </c>
      <c r="Y60" s="67">
        <f t="shared" si="6"/>
        <v>-14147505</v>
      </c>
      <c r="Z60" s="68">
        <f>+IF(X60&lt;&gt;0,+(Y60/X60)*100,0)</f>
        <v>24.575360161134398</v>
      </c>
      <c r="AA60" s="65">
        <f>SUM(AA57:AA59)</f>
        <v>-57567844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28850966</v>
      </c>
      <c r="D9" s="20"/>
      <c r="E9" s="21">
        <v>31861082</v>
      </c>
      <c r="F9" s="22">
        <v>31861082</v>
      </c>
      <c r="G9" s="22">
        <v>2493439</v>
      </c>
      <c r="H9" s="22">
        <v>2527188</v>
      </c>
      <c r="I9" s="22">
        <v>2378256</v>
      </c>
      <c r="J9" s="22">
        <v>7398883</v>
      </c>
      <c r="K9" s="22">
        <v>2466248</v>
      </c>
      <c r="L9" s="22">
        <v>2515547</v>
      </c>
      <c r="M9" s="22">
        <v>2383204</v>
      </c>
      <c r="N9" s="22">
        <v>7364999</v>
      </c>
      <c r="O9" s="22">
        <v>2381818</v>
      </c>
      <c r="P9" s="22">
        <v>2361598</v>
      </c>
      <c r="Q9" s="22">
        <v>2422660</v>
      </c>
      <c r="R9" s="22">
        <v>7166076</v>
      </c>
      <c r="S9" s="22">
        <v>2420525</v>
      </c>
      <c r="T9" s="22">
        <v>3261888</v>
      </c>
      <c r="U9" s="22">
        <v>2775852</v>
      </c>
      <c r="V9" s="22">
        <v>8458265</v>
      </c>
      <c r="W9" s="22">
        <v>30388223</v>
      </c>
      <c r="X9" s="22">
        <v>31861082</v>
      </c>
      <c r="Y9" s="22">
        <v>-1472859</v>
      </c>
      <c r="Z9" s="23">
        <v>-4.6227526108498136</v>
      </c>
      <c r="AA9" s="20">
        <v>31861082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28850966</v>
      </c>
      <c r="D33" s="29">
        <f t="shared" ref="D33:Y33" si="0">SUM(D6:D32)</f>
        <v>0</v>
      </c>
      <c r="E33" s="30">
        <f t="shared" si="0"/>
        <v>31861082</v>
      </c>
      <c r="F33" s="31">
        <f t="shared" si="0"/>
        <v>31861082</v>
      </c>
      <c r="G33" s="31">
        <f t="shared" si="0"/>
        <v>2493439</v>
      </c>
      <c r="H33" s="31">
        <f t="shared" si="0"/>
        <v>2527188</v>
      </c>
      <c r="I33" s="31">
        <f t="shared" si="0"/>
        <v>2378256</v>
      </c>
      <c r="J33" s="31">
        <f t="shared" si="0"/>
        <v>7398883</v>
      </c>
      <c r="K33" s="31">
        <f t="shared" si="0"/>
        <v>2466248</v>
      </c>
      <c r="L33" s="31">
        <f t="shared" si="0"/>
        <v>2515547</v>
      </c>
      <c r="M33" s="31">
        <f t="shared" si="0"/>
        <v>2383204</v>
      </c>
      <c r="N33" s="31">
        <f t="shared" si="0"/>
        <v>7364999</v>
      </c>
      <c r="O33" s="31">
        <f t="shared" si="0"/>
        <v>2381818</v>
      </c>
      <c r="P33" s="31">
        <f t="shared" si="0"/>
        <v>2361598</v>
      </c>
      <c r="Q33" s="31">
        <f t="shared" si="0"/>
        <v>2422660</v>
      </c>
      <c r="R33" s="31">
        <f t="shared" si="0"/>
        <v>7166076</v>
      </c>
      <c r="S33" s="31">
        <f t="shared" si="0"/>
        <v>2420525</v>
      </c>
      <c r="T33" s="31">
        <f t="shared" si="0"/>
        <v>3261888</v>
      </c>
      <c r="U33" s="31">
        <f t="shared" si="0"/>
        <v>2775852</v>
      </c>
      <c r="V33" s="31">
        <f t="shared" si="0"/>
        <v>8458265</v>
      </c>
      <c r="W33" s="31">
        <f t="shared" si="0"/>
        <v>30388223</v>
      </c>
      <c r="X33" s="31">
        <f t="shared" si="0"/>
        <v>31861082</v>
      </c>
      <c r="Y33" s="31">
        <f t="shared" si="0"/>
        <v>-1472859</v>
      </c>
      <c r="Z33" s="32">
        <f>+IF(X33&lt;&gt;0,+(Y33/X33)*100,0)</f>
        <v>-4.6227526108498136</v>
      </c>
      <c r="AA33" s="29">
        <f>SUM(AA6:AA32)</f>
        <v>31861082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23809334</v>
      </c>
      <c r="D35" s="20"/>
      <c r="E35" s="21">
        <v>22946952</v>
      </c>
      <c r="F35" s="22">
        <v>23105052</v>
      </c>
      <c r="G35" s="22">
        <v>1927360</v>
      </c>
      <c r="H35" s="22">
        <v>2117855</v>
      </c>
      <c r="I35" s="22">
        <v>2000828</v>
      </c>
      <c r="J35" s="22">
        <v>6046043</v>
      </c>
      <c r="K35" s="22">
        <v>2274573</v>
      </c>
      <c r="L35" s="22">
        <v>1836573</v>
      </c>
      <c r="M35" s="22">
        <v>2040500</v>
      </c>
      <c r="N35" s="22">
        <v>6151646</v>
      </c>
      <c r="O35" s="22">
        <v>2016436</v>
      </c>
      <c r="P35" s="22">
        <v>1930513</v>
      </c>
      <c r="Q35" s="22">
        <v>2022266</v>
      </c>
      <c r="R35" s="22">
        <v>5969215</v>
      </c>
      <c r="S35" s="22">
        <v>1935883</v>
      </c>
      <c r="T35" s="22">
        <v>1987094</v>
      </c>
      <c r="U35" s="22">
        <v>2990934</v>
      </c>
      <c r="V35" s="22">
        <v>6913911</v>
      </c>
      <c r="W35" s="22">
        <v>25080815</v>
      </c>
      <c r="X35" s="22">
        <v>23105052</v>
      </c>
      <c r="Y35" s="22">
        <v>1975763</v>
      </c>
      <c r="Z35" s="23">
        <v>8.5512164179504975</v>
      </c>
      <c r="AA35" s="20">
        <v>23105052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-567770</v>
      </c>
      <c r="D38" s="20"/>
      <c r="E38" s="21">
        <v>110460</v>
      </c>
      <c r="F38" s="22">
        <v>110460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110460</v>
      </c>
      <c r="Y38" s="22">
        <v>-110460</v>
      </c>
      <c r="Z38" s="23">
        <v>-100</v>
      </c>
      <c r="AA38" s="20">
        <v>110460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-424977</v>
      </c>
      <c r="D40" s="20"/>
      <c r="E40" s="21">
        <v>5534483</v>
      </c>
      <c r="F40" s="22">
        <v>5534483</v>
      </c>
      <c r="G40" s="22"/>
      <c r="H40" s="22"/>
      <c r="I40" s="22">
        <v>943724</v>
      </c>
      <c r="J40" s="22">
        <v>943724</v>
      </c>
      <c r="K40" s="22"/>
      <c r="L40" s="22"/>
      <c r="M40" s="22">
        <v>685287</v>
      </c>
      <c r="N40" s="22">
        <v>685287</v>
      </c>
      <c r="O40" s="22">
        <v>274487</v>
      </c>
      <c r="P40" s="22">
        <v>247471</v>
      </c>
      <c r="Q40" s="22">
        <v>274243</v>
      </c>
      <c r="R40" s="22">
        <v>796201</v>
      </c>
      <c r="S40" s="22">
        <v>265184</v>
      </c>
      <c r="T40" s="22">
        <v>273797</v>
      </c>
      <c r="U40" s="22">
        <v>264857</v>
      </c>
      <c r="V40" s="22">
        <v>803838</v>
      </c>
      <c r="W40" s="22">
        <v>3229050</v>
      </c>
      <c r="X40" s="22">
        <v>5534483</v>
      </c>
      <c r="Y40" s="22">
        <v>-2305433</v>
      </c>
      <c r="Z40" s="23">
        <v>-41.655796937130354</v>
      </c>
      <c r="AA40" s="20">
        <v>5534483</v>
      </c>
    </row>
    <row r="41" spans="1:27" x14ac:dyDescent="0.25">
      <c r="A41" s="19" t="s">
        <v>40</v>
      </c>
      <c r="B41" s="15" t="s">
        <v>32</v>
      </c>
      <c r="C41" s="20">
        <v>3658681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197080</v>
      </c>
      <c r="D42" s="20"/>
      <c r="E42" s="21">
        <v>1426395</v>
      </c>
      <c r="F42" s="22">
        <v>926395</v>
      </c>
      <c r="G42" s="22"/>
      <c r="H42" s="22"/>
      <c r="I42" s="22"/>
      <c r="J42" s="22"/>
      <c r="K42" s="22">
        <v>120000</v>
      </c>
      <c r="L42" s="22"/>
      <c r="M42" s="22"/>
      <c r="N42" s="22">
        <v>120000</v>
      </c>
      <c r="O42" s="22"/>
      <c r="P42" s="22"/>
      <c r="Q42" s="22">
        <v>115000</v>
      </c>
      <c r="R42" s="22">
        <v>115000</v>
      </c>
      <c r="S42" s="22"/>
      <c r="T42" s="22"/>
      <c r="U42" s="22">
        <v>124800</v>
      </c>
      <c r="V42" s="22">
        <v>124800</v>
      </c>
      <c r="W42" s="22">
        <v>359800</v>
      </c>
      <c r="X42" s="22">
        <v>926395</v>
      </c>
      <c r="Y42" s="22">
        <v>-566595</v>
      </c>
      <c r="Z42" s="23">
        <v>-61.161275697731533</v>
      </c>
      <c r="AA42" s="20">
        <v>926395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798863</v>
      </c>
      <c r="D45" s="20"/>
      <c r="E45" s="21">
        <v>188366</v>
      </c>
      <c r="F45" s="22">
        <v>226441</v>
      </c>
      <c r="G45" s="22">
        <v>23831</v>
      </c>
      <c r="H45" s="22">
        <v>24775</v>
      </c>
      <c r="I45" s="22">
        <v>17959</v>
      </c>
      <c r="J45" s="22">
        <v>66565</v>
      </c>
      <c r="K45" s="22">
        <v>15900</v>
      </c>
      <c r="L45" s="22">
        <v>15945</v>
      </c>
      <c r="M45" s="22">
        <v>14813</v>
      </c>
      <c r="N45" s="22">
        <v>46658</v>
      </c>
      <c r="O45" s="22">
        <v>15313</v>
      </c>
      <c r="P45" s="22">
        <v>19224</v>
      </c>
      <c r="Q45" s="22">
        <v>13991</v>
      </c>
      <c r="R45" s="22">
        <v>48528</v>
      </c>
      <c r="S45" s="22">
        <v>43076</v>
      </c>
      <c r="T45" s="22">
        <v>40977</v>
      </c>
      <c r="U45" s="22">
        <v>41707</v>
      </c>
      <c r="V45" s="22">
        <v>125760</v>
      </c>
      <c r="W45" s="22">
        <v>287511</v>
      </c>
      <c r="X45" s="22">
        <v>226441</v>
      </c>
      <c r="Y45" s="22">
        <v>61070</v>
      </c>
      <c r="Z45" s="23">
        <v>26.969497573319316</v>
      </c>
      <c r="AA45" s="20">
        <v>226441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27471211</v>
      </c>
      <c r="D48" s="29">
        <f t="shared" ref="D48:Y48" si="1">SUM(D35:D47)</f>
        <v>0</v>
      </c>
      <c r="E48" s="30">
        <f t="shared" si="1"/>
        <v>30206656</v>
      </c>
      <c r="F48" s="31">
        <f t="shared" si="1"/>
        <v>29902831</v>
      </c>
      <c r="G48" s="31">
        <f t="shared" si="1"/>
        <v>1951191</v>
      </c>
      <c r="H48" s="31">
        <f t="shared" si="1"/>
        <v>2142630</v>
      </c>
      <c r="I48" s="31">
        <f t="shared" si="1"/>
        <v>2962511</v>
      </c>
      <c r="J48" s="31">
        <f t="shared" si="1"/>
        <v>7056332</v>
      </c>
      <c r="K48" s="31">
        <f t="shared" si="1"/>
        <v>2410473</v>
      </c>
      <c r="L48" s="31">
        <f t="shared" si="1"/>
        <v>1852518</v>
      </c>
      <c r="M48" s="31">
        <f t="shared" si="1"/>
        <v>2740600</v>
      </c>
      <c r="N48" s="31">
        <f t="shared" si="1"/>
        <v>7003591</v>
      </c>
      <c r="O48" s="31">
        <f t="shared" si="1"/>
        <v>2306236</v>
      </c>
      <c r="P48" s="31">
        <f t="shared" si="1"/>
        <v>2197208</v>
      </c>
      <c r="Q48" s="31">
        <f t="shared" si="1"/>
        <v>2425500</v>
      </c>
      <c r="R48" s="31">
        <f t="shared" si="1"/>
        <v>6928944</v>
      </c>
      <c r="S48" s="31">
        <f t="shared" si="1"/>
        <v>2244143</v>
      </c>
      <c r="T48" s="31">
        <f t="shared" si="1"/>
        <v>2301868</v>
      </c>
      <c r="U48" s="31">
        <f t="shared" si="1"/>
        <v>3422298</v>
      </c>
      <c r="V48" s="31">
        <f t="shared" si="1"/>
        <v>7968309</v>
      </c>
      <c r="W48" s="31">
        <f t="shared" si="1"/>
        <v>28957176</v>
      </c>
      <c r="X48" s="31">
        <f t="shared" si="1"/>
        <v>29902831</v>
      </c>
      <c r="Y48" s="31">
        <f t="shared" si="1"/>
        <v>-945655</v>
      </c>
      <c r="Z48" s="32">
        <f>+IF(X48&lt;&gt;0,+(Y48/X48)*100,0)</f>
        <v>-3.1624263267916</v>
      </c>
      <c r="AA48" s="29">
        <f>SUM(AA35:AA47)</f>
        <v>29902831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1379755</v>
      </c>
      <c r="D49" s="39">
        <f t="shared" si="2"/>
        <v>0</v>
      </c>
      <c r="E49" s="40">
        <f t="shared" si="2"/>
        <v>1654426</v>
      </c>
      <c r="F49" s="41">
        <f t="shared" si="2"/>
        <v>1958251</v>
      </c>
      <c r="G49" s="41">
        <f t="shared" si="2"/>
        <v>542248</v>
      </c>
      <c r="H49" s="41">
        <f t="shared" si="2"/>
        <v>384558</v>
      </c>
      <c r="I49" s="41">
        <f t="shared" si="2"/>
        <v>-584255</v>
      </c>
      <c r="J49" s="41">
        <f t="shared" si="2"/>
        <v>342551</v>
      </c>
      <c r="K49" s="41">
        <f t="shared" si="2"/>
        <v>55775</v>
      </c>
      <c r="L49" s="41">
        <f t="shared" si="2"/>
        <v>663029</v>
      </c>
      <c r="M49" s="41">
        <f t="shared" si="2"/>
        <v>-357396</v>
      </c>
      <c r="N49" s="41">
        <f t="shared" si="2"/>
        <v>361408</v>
      </c>
      <c r="O49" s="41">
        <f t="shared" si="2"/>
        <v>75582</v>
      </c>
      <c r="P49" s="41">
        <f t="shared" si="2"/>
        <v>164390</v>
      </c>
      <c r="Q49" s="41">
        <f t="shared" si="2"/>
        <v>-2840</v>
      </c>
      <c r="R49" s="41">
        <f t="shared" si="2"/>
        <v>237132</v>
      </c>
      <c r="S49" s="41">
        <f t="shared" si="2"/>
        <v>176382</v>
      </c>
      <c r="T49" s="41">
        <f t="shared" si="2"/>
        <v>960020</v>
      </c>
      <c r="U49" s="41">
        <f t="shared" si="2"/>
        <v>-646446</v>
      </c>
      <c r="V49" s="41">
        <f t="shared" si="2"/>
        <v>489956</v>
      </c>
      <c r="W49" s="41">
        <f t="shared" si="2"/>
        <v>1431047</v>
      </c>
      <c r="X49" s="41">
        <f t="shared" si="2"/>
        <v>1958251</v>
      </c>
      <c r="Y49" s="41">
        <f t="shared" si="2"/>
        <v>-527204</v>
      </c>
      <c r="Z49" s="42">
        <f>+IF(X49&lt;&gt;0,+(Y49/X49)*100,0)</f>
        <v>-26.922187196636184</v>
      </c>
      <c r="AA49" s="39">
        <f>+AA33-AA48</f>
        <v>1958251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1379755</v>
      </c>
      <c r="D52" s="48">
        <f t="shared" si="3"/>
        <v>0</v>
      </c>
      <c r="E52" s="49">
        <f t="shared" si="3"/>
        <v>1654426</v>
      </c>
      <c r="F52" s="50">
        <f t="shared" si="3"/>
        <v>1958251</v>
      </c>
      <c r="G52" s="50">
        <f t="shared" si="3"/>
        <v>542248</v>
      </c>
      <c r="H52" s="50">
        <f t="shared" si="3"/>
        <v>384558</v>
      </c>
      <c r="I52" s="50">
        <f t="shared" si="3"/>
        <v>-584255</v>
      </c>
      <c r="J52" s="50">
        <f t="shared" si="3"/>
        <v>342551</v>
      </c>
      <c r="K52" s="50">
        <f t="shared" si="3"/>
        <v>55775</v>
      </c>
      <c r="L52" s="50">
        <f t="shared" si="3"/>
        <v>663029</v>
      </c>
      <c r="M52" s="50">
        <f t="shared" si="3"/>
        <v>-357396</v>
      </c>
      <c r="N52" s="50">
        <f t="shared" si="3"/>
        <v>361408</v>
      </c>
      <c r="O52" s="50">
        <f t="shared" si="3"/>
        <v>75582</v>
      </c>
      <c r="P52" s="50">
        <f t="shared" si="3"/>
        <v>164390</v>
      </c>
      <c r="Q52" s="50">
        <f t="shared" si="3"/>
        <v>-2840</v>
      </c>
      <c r="R52" s="50">
        <f t="shared" si="3"/>
        <v>237132</v>
      </c>
      <c r="S52" s="50">
        <f t="shared" si="3"/>
        <v>176382</v>
      </c>
      <c r="T52" s="50">
        <f t="shared" si="3"/>
        <v>960020</v>
      </c>
      <c r="U52" s="50">
        <f t="shared" si="3"/>
        <v>-646446</v>
      </c>
      <c r="V52" s="50">
        <f t="shared" si="3"/>
        <v>489956</v>
      </c>
      <c r="W52" s="50">
        <f t="shared" si="3"/>
        <v>1431047</v>
      </c>
      <c r="X52" s="50">
        <f t="shared" si="3"/>
        <v>1958251</v>
      </c>
      <c r="Y52" s="50">
        <f t="shared" si="3"/>
        <v>-527204</v>
      </c>
      <c r="Z52" s="51">
        <f>+IF(X52&lt;&gt;0,+(Y52/X52)*100,0)</f>
        <v>-26.922187196636184</v>
      </c>
      <c r="AA52" s="48">
        <f>SUM(AA49:AA51)</f>
        <v>1958251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1379755</v>
      </c>
      <c r="D54" s="54">
        <f>+D52-D53</f>
        <v>0</v>
      </c>
      <c r="E54" s="55">
        <f t="shared" si="4"/>
        <v>1654426</v>
      </c>
      <c r="F54" s="56">
        <f t="shared" si="4"/>
        <v>1958251</v>
      </c>
      <c r="G54" s="56">
        <f t="shared" si="4"/>
        <v>542248</v>
      </c>
      <c r="H54" s="56">
        <f t="shared" si="4"/>
        <v>384558</v>
      </c>
      <c r="I54" s="56">
        <f t="shared" si="4"/>
        <v>-584255</v>
      </c>
      <c r="J54" s="56">
        <f t="shared" si="4"/>
        <v>342551</v>
      </c>
      <c r="K54" s="56">
        <f t="shared" si="4"/>
        <v>55775</v>
      </c>
      <c r="L54" s="56">
        <f t="shared" si="4"/>
        <v>663029</v>
      </c>
      <c r="M54" s="56">
        <f t="shared" si="4"/>
        <v>-357396</v>
      </c>
      <c r="N54" s="56">
        <f t="shared" si="4"/>
        <v>361408</v>
      </c>
      <c r="O54" s="56">
        <f t="shared" si="4"/>
        <v>75582</v>
      </c>
      <c r="P54" s="56">
        <f t="shared" si="4"/>
        <v>164390</v>
      </c>
      <c r="Q54" s="56">
        <f t="shared" si="4"/>
        <v>-2840</v>
      </c>
      <c r="R54" s="56">
        <f t="shared" si="4"/>
        <v>237132</v>
      </c>
      <c r="S54" s="56">
        <f t="shared" si="4"/>
        <v>176382</v>
      </c>
      <c r="T54" s="56">
        <f t="shared" si="4"/>
        <v>960020</v>
      </c>
      <c r="U54" s="56">
        <f t="shared" si="4"/>
        <v>-646446</v>
      </c>
      <c r="V54" s="56">
        <f t="shared" si="4"/>
        <v>489956</v>
      </c>
      <c r="W54" s="56">
        <f t="shared" si="4"/>
        <v>1431047</v>
      </c>
      <c r="X54" s="56">
        <f t="shared" si="4"/>
        <v>1958251</v>
      </c>
      <c r="Y54" s="56">
        <f t="shared" si="4"/>
        <v>-527204</v>
      </c>
      <c r="Z54" s="57">
        <f>+IF(X54&lt;&gt;0,+(Y54/X54)*100,0)</f>
        <v>-26.922187196636184</v>
      </c>
      <c r="AA54" s="54">
        <f>+AA52-AA53</f>
        <v>1958251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1379755</v>
      </c>
      <c r="D57" s="48">
        <f>SUM(D54:D56)</f>
        <v>0</v>
      </c>
      <c r="E57" s="49">
        <f t="shared" si="5"/>
        <v>1654426</v>
      </c>
      <c r="F57" s="50">
        <f t="shared" si="5"/>
        <v>1958251</v>
      </c>
      <c r="G57" s="50">
        <f t="shared" si="5"/>
        <v>542248</v>
      </c>
      <c r="H57" s="50">
        <f t="shared" si="5"/>
        <v>384558</v>
      </c>
      <c r="I57" s="50">
        <f t="shared" si="5"/>
        <v>-584255</v>
      </c>
      <c r="J57" s="50">
        <f t="shared" si="5"/>
        <v>342551</v>
      </c>
      <c r="K57" s="50">
        <f t="shared" si="5"/>
        <v>55775</v>
      </c>
      <c r="L57" s="50">
        <f t="shared" si="5"/>
        <v>663029</v>
      </c>
      <c r="M57" s="50">
        <f t="shared" si="5"/>
        <v>-357396</v>
      </c>
      <c r="N57" s="50">
        <f t="shared" si="5"/>
        <v>361408</v>
      </c>
      <c r="O57" s="50">
        <f t="shared" si="5"/>
        <v>75582</v>
      </c>
      <c r="P57" s="50">
        <f t="shared" si="5"/>
        <v>164390</v>
      </c>
      <c r="Q57" s="50">
        <f t="shared" si="5"/>
        <v>-2840</v>
      </c>
      <c r="R57" s="50">
        <f t="shared" si="5"/>
        <v>237132</v>
      </c>
      <c r="S57" s="50">
        <f t="shared" si="5"/>
        <v>176382</v>
      </c>
      <c r="T57" s="50">
        <f t="shared" si="5"/>
        <v>960020</v>
      </c>
      <c r="U57" s="50">
        <f t="shared" si="5"/>
        <v>-646446</v>
      </c>
      <c r="V57" s="50">
        <f t="shared" si="5"/>
        <v>489956</v>
      </c>
      <c r="W57" s="50">
        <f t="shared" si="5"/>
        <v>1431047</v>
      </c>
      <c r="X57" s="50">
        <f t="shared" si="5"/>
        <v>1958251</v>
      </c>
      <c r="Y57" s="50">
        <f t="shared" si="5"/>
        <v>-527204</v>
      </c>
      <c r="Z57" s="51">
        <f>+IF(X57&lt;&gt;0,+(Y57/X57)*100,0)</f>
        <v>-26.922187196636184</v>
      </c>
      <c r="AA57" s="48">
        <f>SUM(AA54:AA56)</f>
        <v>1958251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1379755</v>
      </c>
      <c r="D60" s="65">
        <f>SUM(D57:D59)</f>
        <v>0</v>
      </c>
      <c r="E60" s="66">
        <f t="shared" si="6"/>
        <v>1654426</v>
      </c>
      <c r="F60" s="67">
        <f t="shared" si="6"/>
        <v>1958251</v>
      </c>
      <c r="G60" s="67">
        <f t="shared" si="6"/>
        <v>542248</v>
      </c>
      <c r="H60" s="67">
        <f t="shared" si="6"/>
        <v>384558</v>
      </c>
      <c r="I60" s="67">
        <f t="shared" si="6"/>
        <v>-584255</v>
      </c>
      <c r="J60" s="67">
        <f t="shared" si="6"/>
        <v>342551</v>
      </c>
      <c r="K60" s="67">
        <f t="shared" si="6"/>
        <v>55775</v>
      </c>
      <c r="L60" s="67">
        <f t="shared" si="6"/>
        <v>663029</v>
      </c>
      <c r="M60" s="67">
        <f t="shared" si="6"/>
        <v>-357396</v>
      </c>
      <c r="N60" s="67">
        <f t="shared" si="6"/>
        <v>361408</v>
      </c>
      <c r="O60" s="67">
        <f t="shared" si="6"/>
        <v>75582</v>
      </c>
      <c r="P60" s="67">
        <f t="shared" si="6"/>
        <v>164390</v>
      </c>
      <c r="Q60" s="67">
        <f t="shared" si="6"/>
        <v>-2840</v>
      </c>
      <c r="R60" s="67">
        <f t="shared" si="6"/>
        <v>237132</v>
      </c>
      <c r="S60" s="67">
        <f t="shared" si="6"/>
        <v>176382</v>
      </c>
      <c r="T60" s="67">
        <f t="shared" si="6"/>
        <v>960020</v>
      </c>
      <c r="U60" s="67">
        <f t="shared" si="6"/>
        <v>-646446</v>
      </c>
      <c r="V60" s="67">
        <f t="shared" si="6"/>
        <v>489956</v>
      </c>
      <c r="W60" s="67">
        <f t="shared" si="6"/>
        <v>1431047</v>
      </c>
      <c r="X60" s="67">
        <f t="shared" si="6"/>
        <v>1958251</v>
      </c>
      <c r="Y60" s="67">
        <f t="shared" si="6"/>
        <v>-527204</v>
      </c>
      <c r="Z60" s="68">
        <f>+IF(X60&lt;&gt;0,+(Y60/X60)*100,0)</f>
        <v>-26.922187196636184</v>
      </c>
      <c r="AA60" s="65">
        <f>SUM(AA57:AA59)</f>
        <v>1958251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6029566</v>
      </c>
      <c r="D9" s="20"/>
      <c r="E9" s="21">
        <v>6315815</v>
      </c>
      <c r="F9" s="22">
        <v>6315815</v>
      </c>
      <c r="G9" s="22">
        <v>525674</v>
      </c>
      <c r="H9" s="22"/>
      <c r="I9" s="22">
        <v>527827</v>
      </c>
      <c r="J9" s="22">
        <v>1053501</v>
      </c>
      <c r="K9" s="22">
        <v>526110</v>
      </c>
      <c r="L9" s="22">
        <v>529571</v>
      </c>
      <c r="M9" s="22">
        <v>1050716</v>
      </c>
      <c r="N9" s="22">
        <v>2106397</v>
      </c>
      <c r="O9" s="22">
        <v>523642</v>
      </c>
      <c r="P9" s="22">
        <v>523128</v>
      </c>
      <c r="Q9" s="22">
        <v>526962</v>
      </c>
      <c r="R9" s="22">
        <v>1573732</v>
      </c>
      <c r="S9" s="22">
        <v>524321</v>
      </c>
      <c r="T9" s="22">
        <v>522723</v>
      </c>
      <c r="U9" s="22">
        <v>521176</v>
      </c>
      <c r="V9" s="22">
        <v>1568220</v>
      </c>
      <c r="W9" s="22">
        <v>6301850</v>
      </c>
      <c r="X9" s="22">
        <v>6315815</v>
      </c>
      <c r="Y9" s="22">
        <v>-13965</v>
      </c>
      <c r="Z9" s="23">
        <v>-0.22111160634059102</v>
      </c>
      <c r="AA9" s="20">
        <v>6315815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1251000</v>
      </c>
      <c r="G13" s="22"/>
      <c r="H13" s="22"/>
      <c r="I13" s="22">
        <v>125177</v>
      </c>
      <c r="J13" s="22">
        <v>125177</v>
      </c>
      <c r="K13" s="22">
        <v>124684</v>
      </c>
      <c r="L13" s="22">
        <v>126553</v>
      </c>
      <c r="M13" s="22">
        <v>249095</v>
      </c>
      <c r="N13" s="22">
        <v>500332</v>
      </c>
      <c r="O13" s="22">
        <v>127932</v>
      </c>
      <c r="P13" s="22">
        <v>126889</v>
      </c>
      <c r="Q13" s="22">
        <v>128893</v>
      </c>
      <c r="R13" s="22">
        <v>383714</v>
      </c>
      <c r="S13" s="22">
        <v>130466</v>
      </c>
      <c r="T13" s="22">
        <v>131943</v>
      </c>
      <c r="U13" s="22">
        <v>131261</v>
      </c>
      <c r="V13" s="22">
        <v>393670</v>
      </c>
      <c r="W13" s="22">
        <v>1402893</v>
      </c>
      <c r="X13" s="22">
        <v>1251000</v>
      </c>
      <c r="Y13" s="22">
        <v>151893</v>
      </c>
      <c r="Z13" s="23">
        <v>12.141726618705036</v>
      </c>
      <c r="AA13" s="20">
        <v>1251000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6029566</v>
      </c>
      <c r="D33" s="29">
        <f t="shared" ref="D33:Y33" si="0">SUM(D6:D32)</f>
        <v>0</v>
      </c>
      <c r="E33" s="30">
        <f t="shared" si="0"/>
        <v>6315815</v>
      </c>
      <c r="F33" s="31">
        <f t="shared" si="0"/>
        <v>7566815</v>
      </c>
      <c r="G33" s="31">
        <f t="shared" si="0"/>
        <v>525674</v>
      </c>
      <c r="H33" s="31">
        <f t="shared" si="0"/>
        <v>0</v>
      </c>
      <c r="I33" s="31">
        <f t="shared" si="0"/>
        <v>653004</v>
      </c>
      <c r="J33" s="31">
        <f t="shared" si="0"/>
        <v>1178678</v>
      </c>
      <c r="K33" s="31">
        <f t="shared" si="0"/>
        <v>650794</v>
      </c>
      <c r="L33" s="31">
        <f t="shared" si="0"/>
        <v>656124</v>
      </c>
      <c r="M33" s="31">
        <f t="shared" si="0"/>
        <v>1299811</v>
      </c>
      <c r="N33" s="31">
        <f t="shared" si="0"/>
        <v>2606729</v>
      </c>
      <c r="O33" s="31">
        <f t="shared" si="0"/>
        <v>651574</v>
      </c>
      <c r="P33" s="31">
        <f t="shared" si="0"/>
        <v>650017</v>
      </c>
      <c r="Q33" s="31">
        <f t="shared" si="0"/>
        <v>655855</v>
      </c>
      <c r="R33" s="31">
        <f t="shared" si="0"/>
        <v>1957446</v>
      </c>
      <c r="S33" s="31">
        <f t="shared" si="0"/>
        <v>654787</v>
      </c>
      <c r="T33" s="31">
        <f t="shared" si="0"/>
        <v>654666</v>
      </c>
      <c r="U33" s="31">
        <f t="shared" si="0"/>
        <v>652437</v>
      </c>
      <c r="V33" s="31">
        <f t="shared" si="0"/>
        <v>1961890</v>
      </c>
      <c r="W33" s="31">
        <f t="shared" si="0"/>
        <v>7704743</v>
      </c>
      <c r="X33" s="31">
        <f t="shared" si="0"/>
        <v>7566815</v>
      </c>
      <c r="Y33" s="31">
        <f t="shared" si="0"/>
        <v>137928</v>
      </c>
      <c r="Z33" s="32">
        <f>+IF(X33&lt;&gt;0,+(Y33/X33)*100,0)</f>
        <v>1.8228012710764039</v>
      </c>
      <c r="AA33" s="29">
        <f>SUM(AA6:AA32)</f>
        <v>7566815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5334471</v>
      </c>
      <c r="D35" s="20"/>
      <c r="E35" s="21">
        <v>6224222</v>
      </c>
      <c r="F35" s="22">
        <v>5685578</v>
      </c>
      <c r="G35" s="22">
        <v>18998</v>
      </c>
      <c r="H35" s="22"/>
      <c r="I35" s="22">
        <v>421174</v>
      </c>
      <c r="J35" s="22">
        <v>440172</v>
      </c>
      <c r="K35" s="22">
        <v>432852</v>
      </c>
      <c r="L35" s="22">
        <v>548367</v>
      </c>
      <c r="M35" s="22">
        <v>1254408</v>
      </c>
      <c r="N35" s="22">
        <v>2235627</v>
      </c>
      <c r="O35" s="22">
        <v>576135</v>
      </c>
      <c r="P35" s="22">
        <v>517831</v>
      </c>
      <c r="Q35" s="22">
        <v>568362</v>
      </c>
      <c r="R35" s="22">
        <v>1662328</v>
      </c>
      <c r="S35" s="22">
        <v>675777</v>
      </c>
      <c r="T35" s="22">
        <v>549710</v>
      </c>
      <c r="U35" s="22">
        <v>508104</v>
      </c>
      <c r="V35" s="22">
        <v>1733591</v>
      </c>
      <c r="W35" s="22">
        <v>6071718</v>
      </c>
      <c r="X35" s="22">
        <v>5685578</v>
      </c>
      <c r="Y35" s="22">
        <v>386140</v>
      </c>
      <c r="Z35" s="23">
        <v>6.7915698280808039</v>
      </c>
      <c r="AA35" s="20">
        <v>5685578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292908</v>
      </c>
      <c r="D38" s="20"/>
      <c r="E38" s="21">
        <v>309455</v>
      </c>
      <c r="F38" s="22">
        <v>309455</v>
      </c>
      <c r="G38" s="22"/>
      <c r="H38" s="22"/>
      <c r="I38" s="22">
        <v>5842</v>
      </c>
      <c r="J38" s="22">
        <v>5842</v>
      </c>
      <c r="K38" s="22"/>
      <c r="L38" s="22"/>
      <c r="M38" s="22">
        <v>21888</v>
      </c>
      <c r="N38" s="22">
        <v>21888</v>
      </c>
      <c r="O38" s="22">
        <v>21797</v>
      </c>
      <c r="P38" s="22">
        <v>23032</v>
      </c>
      <c r="Q38" s="22">
        <v>6679</v>
      </c>
      <c r="R38" s="22">
        <v>51508</v>
      </c>
      <c r="S38" s="22"/>
      <c r="T38" s="22">
        <v>11718</v>
      </c>
      <c r="U38" s="22">
        <v>179231</v>
      </c>
      <c r="V38" s="22">
        <v>190949</v>
      </c>
      <c r="W38" s="22">
        <v>270187</v>
      </c>
      <c r="X38" s="22">
        <v>309455</v>
      </c>
      <c r="Y38" s="22">
        <v>-39268</v>
      </c>
      <c r="Z38" s="23">
        <v>-12.689405567853163</v>
      </c>
      <c r="AA38" s="20">
        <v>309455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18412831</v>
      </c>
      <c r="F40" s="22">
        <v>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</v>
      </c>
      <c r="Y40" s="22">
        <v>-1</v>
      </c>
      <c r="Z40" s="23">
        <v>-100</v>
      </c>
      <c r="AA40" s="20">
        <v>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374027</v>
      </c>
      <c r="D42" s="20"/>
      <c r="E42" s="21">
        <v>798910</v>
      </c>
      <c r="F42" s="22">
        <v>798910</v>
      </c>
      <c r="G42" s="22"/>
      <c r="H42" s="22"/>
      <c r="I42" s="22">
        <v>7500</v>
      </c>
      <c r="J42" s="22">
        <v>7500</v>
      </c>
      <c r="K42" s="22"/>
      <c r="L42" s="22"/>
      <c r="M42" s="22">
        <v>226600</v>
      </c>
      <c r="N42" s="22">
        <v>226600</v>
      </c>
      <c r="O42" s="22"/>
      <c r="P42" s="22"/>
      <c r="Q42" s="22">
        <v>6300</v>
      </c>
      <c r="R42" s="22">
        <v>6300</v>
      </c>
      <c r="S42" s="22">
        <v>27100</v>
      </c>
      <c r="T42" s="22">
        <v>24800</v>
      </c>
      <c r="U42" s="22">
        <v>217080</v>
      </c>
      <c r="V42" s="22">
        <v>268980</v>
      </c>
      <c r="W42" s="22">
        <v>509380</v>
      </c>
      <c r="X42" s="22">
        <v>798910</v>
      </c>
      <c r="Y42" s="22">
        <v>-289530</v>
      </c>
      <c r="Z42" s="23">
        <v>-36.240627855453056</v>
      </c>
      <c r="AA42" s="20">
        <v>798910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2138753</v>
      </c>
      <c r="D45" s="20"/>
      <c r="E45" s="21">
        <v>181524</v>
      </c>
      <c r="F45" s="22">
        <v>181524</v>
      </c>
      <c r="G45" s="22"/>
      <c r="H45" s="22"/>
      <c r="I45" s="22">
        <v>3709</v>
      </c>
      <c r="J45" s="22">
        <v>3709</v>
      </c>
      <c r="K45" s="22">
        <v>25569</v>
      </c>
      <c r="L45" s="22">
        <v>3458</v>
      </c>
      <c r="M45" s="22">
        <v>2889</v>
      </c>
      <c r="N45" s="22">
        <v>31916</v>
      </c>
      <c r="O45" s="22">
        <v>1454</v>
      </c>
      <c r="P45" s="22">
        <v>31058</v>
      </c>
      <c r="Q45" s="22">
        <v>32991</v>
      </c>
      <c r="R45" s="22">
        <v>65503</v>
      </c>
      <c r="S45" s="22">
        <v>2012</v>
      </c>
      <c r="T45" s="22">
        <v>4675</v>
      </c>
      <c r="U45" s="22">
        <v>104367</v>
      </c>
      <c r="V45" s="22">
        <v>111054</v>
      </c>
      <c r="W45" s="22">
        <v>212182</v>
      </c>
      <c r="X45" s="22">
        <v>181524</v>
      </c>
      <c r="Y45" s="22">
        <v>30658</v>
      </c>
      <c r="Z45" s="23">
        <v>16.889226768912099</v>
      </c>
      <c r="AA45" s="20">
        <v>181524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8140159</v>
      </c>
      <c r="D48" s="29">
        <f t="shared" ref="D48:Y48" si="1">SUM(D35:D47)</f>
        <v>0</v>
      </c>
      <c r="E48" s="30">
        <f t="shared" si="1"/>
        <v>25926942</v>
      </c>
      <c r="F48" s="31">
        <f t="shared" si="1"/>
        <v>6975468</v>
      </c>
      <c r="G48" s="31">
        <f t="shared" si="1"/>
        <v>18998</v>
      </c>
      <c r="H48" s="31">
        <f t="shared" si="1"/>
        <v>0</v>
      </c>
      <c r="I48" s="31">
        <f t="shared" si="1"/>
        <v>438225</v>
      </c>
      <c r="J48" s="31">
        <f t="shared" si="1"/>
        <v>457223</v>
      </c>
      <c r="K48" s="31">
        <f t="shared" si="1"/>
        <v>458421</v>
      </c>
      <c r="L48" s="31">
        <f t="shared" si="1"/>
        <v>551825</v>
      </c>
      <c r="M48" s="31">
        <f t="shared" si="1"/>
        <v>1505785</v>
      </c>
      <c r="N48" s="31">
        <f t="shared" si="1"/>
        <v>2516031</v>
      </c>
      <c r="O48" s="31">
        <f t="shared" si="1"/>
        <v>599386</v>
      </c>
      <c r="P48" s="31">
        <f t="shared" si="1"/>
        <v>571921</v>
      </c>
      <c r="Q48" s="31">
        <f t="shared" si="1"/>
        <v>614332</v>
      </c>
      <c r="R48" s="31">
        <f t="shared" si="1"/>
        <v>1785639</v>
      </c>
      <c r="S48" s="31">
        <f t="shared" si="1"/>
        <v>704889</v>
      </c>
      <c r="T48" s="31">
        <f t="shared" si="1"/>
        <v>590903</v>
      </c>
      <c r="U48" s="31">
        <f t="shared" si="1"/>
        <v>1008782</v>
      </c>
      <c r="V48" s="31">
        <f t="shared" si="1"/>
        <v>2304574</v>
      </c>
      <c r="W48" s="31">
        <f t="shared" si="1"/>
        <v>7063467</v>
      </c>
      <c r="X48" s="31">
        <f t="shared" si="1"/>
        <v>6975468</v>
      </c>
      <c r="Y48" s="31">
        <f t="shared" si="1"/>
        <v>87999</v>
      </c>
      <c r="Z48" s="32">
        <f>+IF(X48&lt;&gt;0,+(Y48/X48)*100,0)</f>
        <v>1.2615497626825898</v>
      </c>
      <c r="AA48" s="29">
        <f>SUM(AA35:AA47)</f>
        <v>6975468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-2110593</v>
      </c>
      <c r="D49" s="39">
        <f t="shared" si="2"/>
        <v>0</v>
      </c>
      <c r="E49" s="40">
        <f t="shared" si="2"/>
        <v>-19611127</v>
      </c>
      <c r="F49" s="41">
        <f t="shared" si="2"/>
        <v>591347</v>
      </c>
      <c r="G49" s="41">
        <f t="shared" si="2"/>
        <v>506676</v>
      </c>
      <c r="H49" s="41">
        <f t="shared" si="2"/>
        <v>0</v>
      </c>
      <c r="I49" s="41">
        <f t="shared" si="2"/>
        <v>214779</v>
      </c>
      <c r="J49" s="41">
        <f t="shared" si="2"/>
        <v>721455</v>
      </c>
      <c r="K49" s="41">
        <f t="shared" si="2"/>
        <v>192373</v>
      </c>
      <c r="L49" s="41">
        <f t="shared" si="2"/>
        <v>104299</v>
      </c>
      <c r="M49" s="41">
        <f t="shared" si="2"/>
        <v>-205974</v>
      </c>
      <c r="N49" s="41">
        <f t="shared" si="2"/>
        <v>90698</v>
      </c>
      <c r="O49" s="41">
        <f t="shared" si="2"/>
        <v>52188</v>
      </c>
      <c r="P49" s="41">
        <f t="shared" si="2"/>
        <v>78096</v>
      </c>
      <c r="Q49" s="41">
        <f t="shared" si="2"/>
        <v>41523</v>
      </c>
      <c r="R49" s="41">
        <f t="shared" si="2"/>
        <v>171807</v>
      </c>
      <c r="S49" s="41">
        <f t="shared" si="2"/>
        <v>-50102</v>
      </c>
      <c r="T49" s="41">
        <f t="shared" si="2"/>
        <v>63763</v>
      </c>
      <c r="U49" s="41">
        <f t="shared" si="2"/>
        <v>-356345</v>
      </c>
      <c r="V49" s="41">
        <f t="shared" si="2"/>
        <v>-342684</v>
      </c>
      <c r="W49" s="41">
        <f t="shared" si="2"/>
        <v>641276</v>
      </c>
      <c r="X49" s="41">
        <f t="shared" si="2"/>
        <v>591347</v>
      </c>
      <c r="Y49" s="41">
        <f t="shared" si="2"/>
        <v>49929</v>
      </c>
      <c r="Z49" s="42">
        <f>+IF(X49&lt;&gt;0,+(Y49/X49)*100,0)</f>
        <v>8.4432659673592667</v>
      </c>
      <c r="AA49" s="39">
        <f>+AA33-AA48</f>
        <v>591347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-2110593</v>
      </c>
      <c r="D52" s="48">
        <f t="shared" si="3"/>
        <v>0</v>
      </c>
      <c r="E52" s="49">
        <f t="shared" si="3"/>
        <v>-19611127</v>
      </c>
      <c r="F52" s="50">
        <f t="shared" si="3"/>
        <v>591347</v>
      </c>
      <c r="G52" s="50">
        <f t="shared" si="3"/>
        <v>506676</v>
      </c>
      <c r="H52" s="50">
        <f t="shared" si="3"/>
        <v>0</v>
      </c>
      <c r="I52" s="50">
        <f t="shared" si="3"/>
        <v>214779</v>
      </c>
      <c r="J52" s="50">
        <f t="shared" si="3"/>
        <v>721455</v>
      </c>
      <c r="K52" s="50">
        <f t="shared" si="3"/>
        <v>192373</v>
      </c>
      <c r="L52" s="50">
        <f t="shared" si="3"/>
        <v>104299</v>
      </c>
      <c r="M52" s="50">
        <f t="shared" si="3"/>
        <v>-205974</v>
      </c>
      <c r="N52" s="50">
        <f t="shared" si="3"/>
        <v>90698</v>
      </c>
      <c r="O52" s="50">
        <f t="shared" si="3"/>
        <v>52188</v>
      </c>
      <c r="P52" s="50">
        <f t="shared" si="3"/>
        <v>78096</v>
      </c>
      <c r="Q52" s="50">
        <f t="shared" si="3"/>
        <v>41523</v>
      </c>
      <c r="R52" s="50">
        <f t="shared" si="3"/>
        <v>171807</v>
      </c>
      <c r="S52" s="50">
        <f t="shared" si="3"/>
        <v>-50102</v>
      </c>
      <c r="T52" s="50">
        <f t="shared" si="3"/>
        <v>63763</v>
      </c>
      <c r="U52" s="50">
        <f t="shared" si="3"/>
        <v>-356345</v>
      </c>
      <c r="V52" s="50">
        <f t="shared" si="3"/>
        <v>-342684</v>
      </c>
      <c r="W52" s="50">
        <f t="shared" si="3"/>
        <v>641276</v>
      </c>
      <c r="X52" s="50">
        <f t="shared" si="3"/>
        <v>591347</v>
      </c>
      <c r="Y52" s="50">
        <f t="shared" si="3"/>
        <v>49929</v>
      </c>
      <c r="Z52" s="51">
        <f>+IF(X52&lt;&gt;0,+(Y52/X52)*100,0)</f>
        <v>8.4432659673592667</v>
      </c>
      <c r="AA52" s="48">
        <f>SUM(AA49:AA51)</f>
        <v>591347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-2110593</v>
      </c>
      <c r="D54" s="54">
        <f>+D52-D53</f>
        <v>0</v>
      </c>
      <c r="E54" s="55">
        <f t="shared" si="4"/>
        <v>-19611127</v>
      </c>
      <c r="F54" s="56">
        <f t="shared" si="4"/>
        <v>591347</v>
      </c>
      <c r="G54" s="56">
        <f t="shared" si="4"/>
        <v>506676</v>
      </c>
      <c r="H54" s="56">
        <f t="shared" si="4"/>
        <v>0</v>
      </c>
      <c r="I54" s="56">
        <f t="shared" si="4"/>
        <v>214779</v>
      </c>
      <c r="J54" s="56">
        <f t="shared" si="4"/>
        <v>721455</v>
      </c>
      <c r="K54" s="56">
        <f t="shared" si="4"/>
        <v>192373</v>
      </c>
      <c r="L54" s="56">
        <f t="shared" si="4"/>
        <v>104299</v>
      </c>
      <c r="M54" s="56">
        <f t="shared" si="4"/>
        <v>-205974</v>
      </c>
      <c r="N54" s="56">
        <f t="shared" si="4"/>
        <v>90698</v>
      </c>
      <c r="O54" s="56">
        <f t="shared" si="4"/>
        <v>52188</v>
      </c>
      <c r="P54" s="56">
        <f t="shared" si="4"/>
        <v>78096</v>
      </c>
      <c r="Q54" s="56">
        <f t="shared" si="4"/>
        <v>41523</v>
      </c>
      <c r="R54" s="56">
        <f t="shared" si="4"/>
        <v>171807</v>
      </c>
      <c r="S54" s="56">
        <f t="shared" si="4"/>
        <v>-50102</v>
      </c>
      <c r="T54" s="56">
        <f t="shared" si="4"/>
        <v>63763</v>
      </c>
      <c r="U54" s="56">
        <f t="shared" si="4"/>
        <v>-356345</v>
      </c>
      <c r="V54" s="56">
        <f t="shared" si="4"/>
        <v>-342684</v>
      </c>
      <c r="W54" s="56">
        <f t="shared" si="4"/>
        <v>641276</v>
      </c>
      <c r="X54" s="56">
        <f t="shared" si="4"/>
        <v>591347</v>
      </c>
      <c r="Y54" s="56">
        <f t="shared" si="4"/>
        <v>49929</v>
      </c>
      <c r="Z54" s="57">
        <f>+IF(X54&lt;&gt;0,+(Y54/X54)*100,0)</f>
        <v>8.4432659673592667</v>
      </c>
      <c r="AA54" s="54">
        <f>+AA52-AA53</f>
        <v>591347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-2110593</v>
      </c>
      <c r="D57" s="48">
        <f>SUM(D54:D56)</f>
        <v>0</v>
      </c>
      <c r="E57" s="49">
        <f t="shared" si="5"/>
        <v>-19611127</v>
      </c>
      <c r="F57" s="50">
        <f t="shared" si="5"/>
        <v>591347</v>
      </c>
      <c r="G57" s="50">
        <f t="shared" si="5"/>
        <v>506676</v>
      </c>
      <c r="H57" s="50">
        <f t="shared" si="5"/>
        <v>0</v>
      </c>
      <c r="I57" s="50">
        <f t="shared" si="5"/>
        <v>214779</v>
      </c>
      <c r="J57" s="50">
        <f t="shared" si="5"/>
        <v>721455</v>
      </c>
      <c r="K57" s="50">
        <f t="shared" si="5"/>
        <v>192373</v>
      </c>
      <c r="L57" s="50">
        <f t="shared" si="5"/>
        <v>104299</v>
      </c>
      <c r="M57" s="50">
        <f t="shared" si="5"/>
        <v>-205974</v>
      </c>
      <c r="N57" s="50">
        <f t="shared" si="5"/>
        <v>90698</v>
      </c>
      <c r="O57" s="50">
        <f t="shared" si="5"/>
        <v>52188</v>
      </c>
      <c r="P57" s="50">
        <f t="shared" si="5"/>
        <v>78096</v>
      </c>
      <c r="Q57" s="50">
        <f t="shared" si="5"/>
        <v>41523</v>
      </c>
      <c r="R57" s="50">
        <f t="shared" si="5"/>
        <v>171807</v>
      </c>
      <c r="S57" s="50">
        <f t="shared" si="5"/>
        <v>-50102</v>
      </c>
      <c r="T57" s="50">
        <f t="shared" si="5"/>
        <v>63763</v>
      </c>
      <c r="U57" s="50">
        <f t="shared" si="5"/>
        <v>-356345</v>
      </c>
      <c r="V57" s="50">
        <f t="shared" si="5"/>
        <v>-342684</v>
      </c>
      <c r="W57" s="50">
        <f t="shared" si="5"/>
        <v>641276</v>
      </c>
      <c r="X57" s="50">
        <f t="shared" si="5"/>
        <v>591347</v>
      </c>
      <c r="Y57" s="50">
        <f t="shared" si="5"/>
        <v>49929</v>
      </c>
      <c r="Z57" s="51">
        <f>+IF(X57&lt;&gt;0,+(Y57/X57)*100,0)</f>
        <v>8.4432659673592667</v>
      </c>
      <c r="AA57" s="48">
        <f>SUM(AA54:AA56)</f>
        <v>591347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-2110593</v>
      </c>
      <c r="D60" s="65">
        <f>SUM(D57:D59)</f>
        <v>0</v>
      </c>
      <c r="E60" s="66">
        <f t="shared" si="6"/>
        <v>-19611127</v>
      </c>
      <c r="F60" s="67">
        <f t="shared" si="6"/>
        <v>591347</v>
      </c>
      <c r="G60" s="67">
        <f t="shared" si="6"/>
        <v>506676</v>
      </c>
      <c r="H60" s="67">
        <f t="shared" si="6"/>
        <v>0</v>
      </c>
      <c r="I60" s="67">
        <f t="shared" si="6"/>
        <v>214779</v>
      </c>
      <c r="J60" s="67">
        <f t="shared" si="6"/>
        <v>721455</v>
      </c>
      <c r="K60" s="67">
        <f t="shared" si="6"/>
        <v>192373</v>
      </c>
      <c r="L60" s="67">
        <f t="shared" si="6"/>
        <v>104299</v>
      </c>
      <c r="M60" s="67">
        <f t="shared" si="6"/>
        <v>-205974</v>
      </c>
      <c r="N60" s="67">
        <f t="shared" si="6"/>
        <v>90698</v>
      </c>
      <c r="O60" s="67">
        <f t="shared" si="6"/>
        <v>52188</v>
      </c>
      <c r="P60" s="67">
        <f t="shared" si="6"/>
        <v>78096</v>
      </c>
      <c r="Q60" s="67">
        <f t="shared" si="6"/>
        <v>41523</v>
      </c>
      <c r="R60" s="67">
        <f t="shared" si="6"/>
        <v>171807</v>
      </c>
      <c r="S60" s="67">
        <f t="shared" si="6"/>
        <v>-50102</v>
      </c>
      <c r="T60" s="67">
        <f t="shared" si="6"/>
        <v>63763</v>
      </c>
      <c r="U60" s="67">
        <f t="shared" si="6"/>
        <v>-356345</v>
      </c>
      <c r="V60" s="67">
        <f t="shared" si="6"/>
        <v>-342684</v>
      </c>
      <c r="W60" s="67">
        <f t="shared" si="6"/>
        <v>641276</v>
      </c>
      <c r="X60" s="67">
        <f t="shared" si="6"/>
        <v>591347</v>
      </c>
      <c r="Y60" s="67">
        <f t="shared" si="6"/>
        <v>49929</v>
      </c>
      <c r="Z60" s="68">
        <f>+IF(X60&lt;&gt;0,+(Y60/X60)*100,0)</f>
        <v>8.4432659673592667</v>
      </c>
      <c r="AA60" s="65">
        <f>SUM(AA57:AA59)</f>
        <v>591347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12227060</v>
      </c>
      <c r="D9" s="20"/>
      <c r="E9" s="21">
        <v>12487704</v>
      </c>
      <c r="F9" s="22">
        <v>14275980</v>
      </c>
      <c r="G9" s="22">
        <v>1072937</v>
      </c>
      <c r="H9" s="22">
        <v>1113610</v>
      </c>
      <c r="I9" s="22">
        <v>1120769</v>
      </c>
      <c r="J9" s="22">
        <v>3307316</v>
      </c>
      <c r="K9" s="22">
        <v>1117501</v>
      </c>
      <c r="L9" s="22">
        <v>1101908</v>
      </c>
      <c r="M9" s="22">
        <v>1111275</v>
      </c>
      <c r="N9" s="22">
        <v>3330684</v>
      </c>
      <c r="O9" s="22">
        <v>1121431</v>
      </c>
      <c r="P9" s="22">
        <v>1045039</v>
      </c>
      <c r="Q9" s="22">
        <v>1026595</v>
      </c>
      <c r="R9" s="22">
        <v>3193065</v>
      </c>
      <c r="S9" s="22">
        <v>1095904</v>
      </c>
      <c r="T9" s="22">
        <v>1011941</v>
      </c>
      <c r="U9" s="22">
        <v>1058775</v>
      </c>
      <c r="V9" s="22">
        <v>3166620</v>
      </c>
      <c r="W9" s="22">
        <v>12997685</v>
      </c>
      <c r="X9" s="22">
        <v>14275980</v>
      </c>
      <c r="Y9" s="22">
        <v>-1278295</v>
      </c>
      <c r="Z9" s="23">
        <v>-8.9541663689638114</v>
      </c>
      <c r="AA9" s="20">
        <v>14275980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1939648</v>
      </c>
      <c r="D13" s="20"/>
      <c r="E13" s="21">
        <v>5503793</v>
      </c>
      <c r="F13" s="22">
        <v>3467767</v>
      </c>
      <c r="G13" s="22">
        <v>250669</v>
      </c>
      <c r="H13" s="22">
        <v>247088</v>
      </c>
      <c r="I13" s="22">
        <v>251916</v>
      </c>
      <c r="J13" s="22">
        <v>749673</v>
      </c>
      <c r="K13" s="22">
        <v>255914</v>
      </c>
      <c r="L13" s="22">
        <v>260780</v>
      </c>
      <c r="M13" s="22">
        <v>266263</v>
      </c>
      <c r="N13" s="22">
        <v>782957</v>
      </c>
      <c r="O13" s="22">
        <v>270808</v>
      </c>
      <c r="P13" s="22">
        <v>275495</v>
      </c>
      <c r="Q13" s="22">
        <v>277047</v>
      </c>
      <c r="R13" s="22">
        <v>823350</v>
      </c>
      <c r="S13" s="22">
        <v>281960</v>
      </c>
      <c r="T13" s="22">
        <v>281438</v>
      </c>
      <c r="U13" s="22">
        <v>285204</v>
      </c>
      <c r="V13" s="22">
        <v>848602</v>
      </c>
      <c r="W13" s="22">
        <v>3204582</v>
      </c>
      <c r="X13" s="22">
        <v>3467767</v>
      </c>
      <c r="Y13" s="22">
        <v>-263185</v>
      </c>
      <c r="Z13" s="23">
        <v>-7.5894660742777704</v>
      </c>
      <c r="AA13" s="20">
        <v>3467767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36238474</v>
      </c>
      <c r="D26" s="20"/>
      <c r="E26" s="21">
        <v>22247102</v>
      </c>
      <c r="F26" s="22">
        <v>22247102</v>
      </c>
      <c r="G26" s="22"/>
      <c r="H26" s="22">
        <v>8985221</v>
      </c>
      <c r="I26" s="22"/>
      <c r="J26" s="22">
        <v>8985221</v>
      </c>
      <c r="K26" s="22"/>
      <c r="L26" s="22"/>
      <c r="M26" s="22">
        <v>7321254</v>
      </c>
      <c r="N26" s="22">
        <v>7321254</v>
      </c>
      <c r="O26" s="22"/>
      <c r="P26" s="22"/>
      <c r="Q26" s="22">
        <v>5940627</v>
      </c>
      <c r="R26" s="22">
        <v>5940627</v>
      </c>
      <c r="S26" s="22"/>
      <c r="T26" s="22"/>
      <c r="U26" s="22"/>
      <c r="V26" s="22"/>
      <c r="W26" s="22">
        <v>22247102</v>
      </c>
      <c r="X26" s="22">
        <v>22247102</v>
      </c>
      <c r="Y26" s="22"/>
      <c r="Z26" s="23"/>
      <c r="AA26" s="20">
        <v>22247102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50405182</v>
      </c>
      <c r="D33" s="29">
        <f t="shared" ref="D33:Y33" si="0">SUM(D6:D32)</f>
        <v>0</v>
      </c>
      <c r="E33" s="30">
        <f t="shared" si="0"/>
        <v>40238599</v>
      </c>
      <c r="F33" s="31">
        <f t="shared" si="0"/>
        <v>39990849</v>
      </c>
      <c r="G33" s="31">
        <f t="shared" si="0"/>
        <v>1323606</v>
      </c>
      <c r="H33" s="31">
        <f t="shared" si="0"/>
        <v>10345919</v>
      </c>
      <c r="I33" s="31">
        <f t="shared" si="0"/>
        <v>1372685</v>
      </c>
      <c r="J33" s="31">
        <f t="shared" si="0"/>
        <v>13042210</v>
      </c>
      <c r="K33" s="31">
        <f t="shared" si="0"/>
        <v>1373415</v>
      </c>
      <c r="L33" s="31">
        <f t="shared" si="0"/>
        <v>1362688</v>
      </c>
      <c r="M33" s="31">
        <f t="shared" si="0"/>
        <v>8698792</v>
      </c>
      <c r="N33" s="31">
        <f t="shared" si="0"/>
        <v>11434895</v>
      </c>
      <c r="O33" s="31">
        <f t="shared" si="0"/>
        <v>1392239</v>
      </c>
      <c r="P33" s="31">
        <f t="shared" si="0"/>
        <v>1320534</v>
      </c>
      <c r="Q33" s="31">
        <f t="shared" si="0"/>
        <v>7244269</v>
      </c>
      <c r="R33" s="31">
        <f t="shared" si="0"/>
        <v>9957042</v>
      </c>
      <c r="S33" s="31">
        <f t="shared" si="0"/>
        <v>1377864</v>
      </c>
      <c r="T33" s="31">
        <f t="shared" si="0"/>
        <v>1293379</v>
      </c>
      <c r="U33" s="31">
        <f t="shared" si="0"/>
        <v>1343979</v>
      </c>
      <c r="V33" s="31">
        <f t="shared" si="0"/>
        <v>4015222</v>
      </c>
      <c r="W33" s="31">
        <f t="shared" si="0"/>
        <v>38449369</v>
      </c>
      <c r="X33" s="31">
        <f t="shared" si="0"/>
        <v>39990849</v>
      </c>
      <c r="Y33" s="31">
        <f t="shared" si="0"/>
        <v>-1541480</v>
      </c>
      <c r="Z33" s="32">
        <f>+IF(X33&lt;&gt;0,+(Y33/X33)*100,0)</f>
        <v>-3.854581831958606</v>
      </c>
      <c r="AA33" s="29">
        <f>SUM(AA6:AA32)</f>
        <v>39990849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17071428</v>
      </c>
      <c r="D35" s="20"/>
      <c r="E35" s="21">
        <v>8598513</v>
      </c>
      <c r="F35" s="22">
        <v>15165535</v>
      </c>
      <c r="G35" s="22">
        <v>1115100</v>
      </c>
      <c r="H35" s="22">
        <v>1113735</v>
      </c>
      <c r="I35" s="22">
        <v>1287940</v>
      </c>
      <c r="J35" s="22">
        <v>3516775</v>
      </c>
      <c r="K35" s="22">
        <v>1150642</v>
      </c>
      <c r="L35" s="22">
        <v>1162685</v>
      </c>
      <c r="M35" s="22">
        <v>2027385</v>
      </c>
      <c r="N35" s="22">
        <v>4340712</v>
      </c>
      <c r="O35" s="22">
        <v>1182346</v>
      </c>
      <c r="P35" s="22">
        <v>1230741</v>
      </c>
      <c r="Q35" s="22">
        <v>1188849</v>
      </c>
      <c r="R35" s="22">
        <v>3601936</v>
      </c>
      <c r="S35" s="22">
        <v>1191912</v>
      </c>
      <c r="T35" s="22">
        <v>1191912</v>
      </c>
      <c r="U35" s="22">
        <v>1192451</v>
      </c>
      <c r="V35" s="22">
        <v>3576275</v>
      </c>
      <c r="W35" s="22">
        <v>15035698</v>
      </c>
      <c r="X35" s="22">
        <v>15165535</v>
      </c>
      <c r="Y35" s="22">
        <v>-129837</v>
      </c>
      <c r="Z35" s="23">
        <v>-0.85613201248752513</v>
      </c>
      <c r="AA35" s="20">
        <v>15165535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5063676</v>
      </c>
      <c r="D38" s="20"/>
      <c r="E38" s="21">
        <v>656373</v>
      </c>
      <c r="F38" s="22">
        <v>1513589</v>
      </c>
      <c r="G38" s="22">
        <v>127979</v>
      </c>
      <c r="H38" s="22">
        <v>7492</v>
      </c>
      <c r="I38" s="22">
        <v>120771</v>
      </c>
      <c r="J38" s="22">
        <v>256242</v>
      </c>
      <c r="K38" s="22">
        <v>120882</v>
      </c>
      <c r="L38" s="22">
        <v>61696</v>
      </c>
      <c r="M38" s="22">
        <v>30510</v>
      </c>
      <c r="N38" s="22">
        <v>213088</v>
      </c>
      <c r="O38" s="22">
        <v>3053</v>
      </c>
      <c r="P38" s="22">
        <v>314</v>
      </c>
      <c r="Q38" s="22">
        <v>199868</v>
      </c>
      <c r="R38" s="22">
        <v>203235</v>
      </c>
      <c r="S38" s="22">
        <v>6550</v>
      </c>
      <c r="T38" s="22">
        <v>2840</v>
      </c>
      <c r="U38" s="22">
        <v>809527</v>
      </c>
      <c r="V38" s="22">
        <v>818917</v>
      </c>
      <c r="W38" s="22">
        <v>1491482</v>
      </c>
      <c r="X38" s="22">
        <v>1513589</v>
      </c>
      <c r="Y38" s="22">
        <v>-22107</v>
      </c>
      <c r="Z38" s="23">
        <v>-1.4605682255883201</v>
      </c>
      <c r="AA38" s="20">
        <v>1513589</v>
      </c>
    </row>
    <row r="39" spans="1:27" x14ac:dyDescent="0.25">
      <c r="A39" s="19" t="s">
        <v>65</v>
      </c>
      <c r="B39" s="15" t="s">
        <v>32</v>
      </c>
      <c r="C39" s="20">
        <v>7538032</v>
      </c>
      <c r="D39" s="20"/>
      <c r="E39" s="21">
        <v>15704887</v>
      </c>
      <c r="F39" s="22">
        <v>13383665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>
        <v>2888790</v>
      </c>
      <c r="T39" s="22"/>
      <c r="U39" s="22">
        <v>-2888790</v>
      </c>
      <c r="V39" s="22"/>
      <c r="W39" s="22"/>
      <c r="X39" s="22">
        <v>13383665</v>
      </c>
      <c r="Y39" s="22">
        <v>-13383665</v>
      </c>
      <c r="Z39" s="23">
        <v>-100</v>
      </c>
      <c r="AA39" s="20">
        <v>13383665</v>
      </c>
    </row>
    <row r="40" spans="1:27" x14ac:dyDescent="0.25">
      <c r="A40" s="19" t="s">
        <v>66</v>
      </c>
      <c r="B40" s="15" t="s">
        <v>32</v>
      </c>
      <c r="C40" s="20">
        <v>7964142</v>
      </c>
      <c r="D40" s="20"/>
      <c r="E40" s="21">
        <v>4468114</v>
      </c>
      <c r="F40" s="22">
        <v>4808899</v>
      </c>
      <c r="G40" s="22">
        <v>298343</v>
      </c>
      <c r="H40" s="22">
        <v>362257</v>
      </c>
      <c r="I40" s="22">
        <v>319644</v>
      </c>
      <c r="J40" s="22">
        <v>980244</v>
      </c>
      <c r="K40" s="22">
        <v>330299</v>
      </c>
      <c r="L40" s="22">
        <v>319644</v>
      </c>
      <c r="M40" s="22">
        <v>330299</v>
      </c>
      <c r="N40" s="22">
        <v>980242</v>
      </c>
      <c r="O40" s="22">
        <v>124038</v>
      </c>
      <c r="P40" s="22">
        <v>-149978</v>
      </c>
      <c r="Q40" s="22">
        <v>163028</v>
      </c>
      <c r="R40" s="22">
        <v>137088</v>
      </c>
      <c r="S40" s="22">
        <v>164420</v>
      </c>
      <c r="T40" s="22">
        <v>322448</v>
      </c>
      <c r="U40" s="22">
        <v>158723</v>
      </c>
      <c r="V40" s="22">
        <v>645591</v>
      </c>
      <c r="W40" s="22">
        <v>2743165</v>
      </c>
      <c r="X40" s="22">
        <v>4808899</v>
      </c>
      <c r="Y40" s="22">
        <v>-2065734</v>
      </c>
      <c r="Z40" s="23">
        <v>-42.956485465799972</v>
      </c>
      <c r="AA40" s="20">
        <v>4808899</v>
      </c>
    </row>
    <row r="41" spans="1:27" x14ac:dyDescent="0.25">
      <c r="A41" s="19" t="s">
        <v>40</v>
      </c>
      <c r="B41" s="15" t="s">
        <v>32</v>
      </c>
      <c r="C41" s="20">
        <v>9577791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23785321</v>
      </c>
      <c r="D42" s="20"/>
      <c r="E42" s="21">
        <v>20339829</v>
      </c>
      <c r="F42" s="22">
        <v>25937159</v>
      </c>
      <c r="G42" s="22">
        <v>1052835</v>
      </c>
      <c r="H42" s="22">
        <v>2429501</v>
      </c>
      <c r="I42" s="22">
        <v>1918268</v>
      </c>
      <c r="J42" s="22">
        <v>5400604</v>
      </c>
      <c r="K42" s="22">
        <v>1789128</v>
      </c>
      <c r="L42" s="22">
        <v>2589015</v>
      </c>
      <c r="M42" s="22">
        <v>1951474</v>
      </c>
      <c r="N42" s="22">
        <v>6329617</v>
      </c>
      <c r="O42" s="22">
        <v>1811708</v>
      </c>
      <c r="P42" s="22">
        <v>1396961</v>
      </c>
      <c r="Q42" s="22">
        <v>3922829</v>
      </c>
      <c r="R42" s="22">
        <v>7131498</v>
      </c>
      <c r="S42" s="22">
        <v>1861351</v>
      </c>
      <c r="T42" s="22">
        <v>1123375</v>
      </c>
      <c r="U42" s="22">
        <v>2529861</v>
      </c>
      <c r="V42" s="22">
        <v>5514587</v>
      </c>
      <c r="W42" s="22">
        <v>24376306</v>
      </c>
      <c r="X42" s="22">
        <v>25937159</v>
      </c>
      <c r="Y42" s="22">
        <v>-1560853</v>
      </c>
      <c r="Z42" s="23">
        <v>-6.0178256223050486</v>
      </c>
      <c r="AA42" s="20">
        <v>25937159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362709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2144231</v>
      </c>
      <c r="D45" s="20"/>
      <c r="E45" s="21">
        <v>1233466</v>
      </c>
      <c r="F45" s="22">
        <v>714453</v>
      </c>
      <c r="G45" s="22">
        <v>12623</v>
      </c>
      <c r="H45" s="22">
        <v>15622</v>
      </c>
      <c r="I45" s="22">
        <v>282815</v>
      </c>
      <c r="J45" s="22">
        <v>311060</v>
      </c>
      <c r="K45" s="22">
        <v>14969</v>
      </c>
      <c r="L45" s="22">
        <v>32274</v>
      </c>
      <c r="M45" s="22">
        <v>91135</v>
      </c>
      <c r="N45" s="22">
        <v>138378</v>
      </c>
      <c r="O45" s="22">
        <v>46660</v>
      </c>
      <c r="P45" s="22">
        <v>14424</v>
      </c>
      <c r="Q45" s="22">
        <v>15480</v>
      </c>
      <c r="R45" s="22">
        <v>76564</v>
      </c>
      <c r="S45" s="22">
        <v>40458</v>
      </c>
      <c r="T45" s="22">
        <v>74933</v>
      </c>
      <c r="U45" s="22">
        <v>18025</v>
      </c>
      <c r="V45" s="22">
        <v>133416</v>
      </c>
      <c r="W45" s="22">
        <v>659418</v>
      </c>
      <c r="X45" s="22">
        <v>714453</v>
      </c>
      <c r="Y45" s="22">
        <v>-55035</v>
      </c>
      <c r="Z45" s="23">
        <v>-7.7030959349320387</v>
      </c>
      <c r="AA45" s="20">
        <v>714453</v>
      </c>
    </row>
    <row r="46" spans="1:27" x14ac:dyDescent="0.25">
      <c r="A46" s="19" t="s">
        <v>71</v>
      </c>
      <c r="B46" s="15" t="s">
        <v>32</v>
      </c>
      <c r="C46" s="20">
        <v>76814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>
        <v>91225</v>
      </c>
      <c r="U47" s="22">
        <v>10230</v>
      </c>
      <c r="V47" s="22">
        <v>101455</v>
      </c>
      <c r="W47" s="22">
        <v>101455</v>
      </c>
      <c r="X47" s="22"/>
      <c r="Y47" s="22">
        <v>101455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73221435</v>
      </c>
      <c r="D48" s="29">
        <f t="shared" ref="D48:Y48" si="1">SUM(D35:D47)</f>
        <v>0</v>
      </c>
      <c r="E48" s="30">
        <f t="shared" si="1"/>
        <v>51363891</v>
      </c>
      <c r="F48" s="31">
        <f t="shared" si="1"/>
        <v>61523300</v>
      </c>
      <c r="G48" s="31">
        <f t="shared" si="1"/>
        <v>2606880</v>
      </c>
      <c r="H48" s="31">
        <f t="shared" si="1"/>
        <v>3928607</v>
      </c>
      <c r="I48" s="31">
        <f t="shared" si="1"/>
        <v>3929438</v>
      </c>
      <c r="J48" s="31">
        <f t="shared" si="1"/>
        <v>10464925</v>
      </c>
      <c r="K48" s="31">
        <f t="shared" si="1"/>
        <v>3405920</v>
      </c>
      <c r="L48" s="31">
        <f t="shared" si="1"/>
        <v>4165314</v>
      </c>
      <c r="M48" s="31">
        <f t="shared" si="1"/>
        <v>4430803</v>
      </c>
      <c r="N48" s="31">
        <f t="shared" si="1"/>
        <v>12002037</v>
      </c>
      <c r="O48" s="31">
        <f t="shared" si="1"/>
        <v>3167805</v>
      </c>
      <c r="P48" s="31">
        <f t="shared" si="1"/>
        <v>2492462</v>
      </c>
      <c r="Q48" s="31">
        <f t="shared" si="1"/>
        <v>5490054</v>
      </c>
      <c r="R48" s="31">
        <f t="shared" si="1"/>
        <v>11150321</v>
      </c>
      <c r="S48" s="31">
        <f t="shared" si="1"/>
        <v>6153481</v>
      </c>
      <c r="T48" s="31">
        <f t="shared" si="1"/>
        <v>2806733</v>
      </c>
      <c r="U48" s="31">
        <f t="shared" si="1"/>
        <v>1830027</v>
      </c>
      <c r="V48" s="31">
        <f t="shared" si="1"/>
        <v>10790241</v>
      </c>
      <c r="W48" s="31">
        <f t="shared" si="1"/>
        <v>44407524</v>
      </c>
      <c r="X48" s="31">
        <f t="shared" si="1"/>
        <v>61523300</v>
      </c>
      <c r="Y48" s="31">
        <f t="shared" si="1"/>
        <v>-17115776</v>
      </c>
      <c r="Z48" s="32">
        <f>+IF(X48&lt;&gt;0,+(Y48/X48)*100,0)</f>
        <v>-27.819990150073227</v>
      </c>
      <c r="AA48" s="29">
        <f>SUM(AA35:AA47)</f>
        <v>61523300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-22816253</v>
      </c>
      <c r="D49" s="39">
        <f t="shared" si="2"/>
        <v>0</v>
      </c>
      <c r="E49" s="40">
        <f t="shared" si="2"/>
        <v>-11125292</v>
      </c>
      <c r="F49" s="41">
        <f t="shared" si="2"/>
        <v>-21532451</v>
      </c>
      <c r="G49" s="41">
        <f t="shared" si="2"/>
        <v>-1283274</v>
      </c>
      <c r="H49" s="41">
        <f t="shared" si="2"/>
        <v>6417312</v>
      </c>
      <c r="I49" s="41">
        <f t="shared" si="2"/>
        <v>-2556753</v>
      </c>
      <c r="J49" s="41">
        <f t="shared" si="2"/>
        <v>2577285</v>
      </c>
      <c r="K49" s="41">
        <f t="shared" si="2"/>
        <v>-2032505</v>
      </c>
      <c r="L49" s="41">
        <f t="shared" si="2"/>
        <v>-2802626</v>
      </c>
      <c r="M49" s="41">
        <f t="shared" si="2"/>
        <v>4267989</v>
      </c>
      <c r="N49" s="41">
        <f t="shared" si="2"/>
        <v>-567142</v>
      </c>
      <c r="O49" s="41">
        <f t="shared" si="2"/>
        <v>-1775566</v>
      </c>
      <c r="P49" s="41">
        <f t="shared" si="2"/>
        <v>-1171928</v>
      </c>
      <c r="Q49" s="41">
        <f t="shared" si="2"/>
        <v>1754215</v>
      </c>
      <c r="R49" s="41">
        <f t="shared" si="2"/>
        <v>-1193279</v>
      </c>
      <c r="S49" s="41">
        <f t="shared" si="2"/>
        <v>-4775617</v>
      </c>
      <c r="T49" s="41">
        <f t="shared" si="2"/>
        <v>-1513354</v>
      </c>
      <c r="U49" s="41">
        <f t="shared" si="2"/>
        <v>-486048</v>
      </c>
      <c r="V49" s="41">
        <f t="shared" si="2"/>
        <v>-6775019</v>
      </c>
      <c r="W49" s="41">
        <f t="shared" si="2"/>
        <v>-5958155</v>
      </c>
      <c r="X49" s="41">
        <f t="shared" si="2"/>
        <v>-21532451</v>
      </c>
      <c r="Y49" s="41">
        <f t="shared" si="2"/>
        <v>15574296</v>
      </c>
      <c r="Z49" s="42">
        <f>+IF(X49&lt;&gt;0,+(Y49/X49)*100,0)</f>
        <v>-72.32941572698806</v>
      </c>
      <c r="AA49" s="39">
        <f>+AA33-AA48</f>
        <v>-21532451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-22816253</v>
      </c>
      <c r="D52" s="48">
        <f t="shared" si="3"/>
        <v>0</v>
      </c>
      <c r="E52" s="49">
        <f t="shared" si="3"/>
        <v>-11125292</v>
      </c>
      <c r="F52" s="50">
        <f t="shared" si="3"/>
        <v>-21532451</v>
      </c>
      <c r="G52" s="50">
        <f t="shared" si="3"/>
        <v>-1283274</v>
      </c>
      <c r="H52" s="50">
        <f t="shared" si="3"/>
        <v>6417312</v>
      </c>
      <c r="I52" s="50">
        <f t="shared" si="3"/>
        <v>-2556753</v>
      </c>
      <c r="J52" s="50">
        <f t="shared" si="3"/>
        <v>2577285</v>
      </c>
      <c r="K52" s="50">
        <f t="shared" si="3"/>
        <v>-2032505</v>
      </c>
      <c r="L52" s="50">
        <f t="shared" si="3"/>
        <v>-2802626</v>
      </c>
      <c r="M52" s="50">
        <f t="shared" si="3"/>
        <v>4267989</v>
      </c>
      <c r="N52" s="50">
        <f t="shared" si="3"/>
        <v>-567142</v>
      </c>
      <c r="O52" s="50">
        <f t="shared" si="3"/>
        <v>-1775566</v>
      </c>
      <c r="P52" s="50">
        <f t="shared" si="3"/>
        <v>-1171928</v>
      </c>
      <c r="Q52" s="50">
        <f t="shared" si="3"/>
        <v>1754215</v>
      </c>
      <c r="R52" s="50">
        <f t="shared" si="3"/>
        <v>-1193279</v>
      </c>
      <c r="S52" s="50">
        <f t="shared" si="3"/>
        <v>-4775617</v>
      </c>
      <c r="T52" s="50">
        <f t="shared" si="3"/>
        <v>-1513354</v>
      </c>
      <c r="U52" s="50">
        <f t="shared" si="3"/>
        <v>-486048</v>
      </c>
      <c r="V52" s="50">
        <f t="shared" si="3"/>
        <v>-6775019</v>
      </c>
      <c r="W52" s="50">
        <f t="shared" si="3"/>
        <v>-5958155</v>
      </c>
      <c r="X52" s="50">
        <f t="shared" si="3"/>
        <v>-21532451</v>
      </c>
      <c r="Y52" s="50">
        <f t="shared" si="3"/>
        <v>15574296</v>
      </c>
      <c r="Z52" s="51">
        <f>+IF(X52&lt;&gt;0,+(Y52/X52)*100,0)</f>
        <v>-72.32941572698806</v>
      </c>
      <c r="AA52" s="48">
        <f>SUM(AA49:AA51)</f>
        <v>-21532451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-22816253</v>
      </c>
      <c r="D54" s="54">
        <f>+D52-D53</f>
        <v>0</v>
      </c>
      <c r="E54" s="55">
        <f t="shared" si="4"/>
        <v>-11125292</v>
      </c>
      <c r="F54" s="56">
        <f t="shared" si="4"/>
        <v>-21532451</v>
      </c>
      <c r="G54" s="56">
        <f t="shared" si="4"/>
        <v>-1283274</v>
      </c>
      <c r="H54" s="56">
        <f t="shared" si="4"/>
        <v>6417312</v>
      </c>
      <c r="I54" s="56">
        <f t="shared" si="4"/>
        <v>-2556753</v>
      </c>
      <c r="J54" s="56">
        <f t="shared" si="4"/>
        <v>2577285</v>
      </c>
      <c r="K54" s="56">
        <f t="shared" si="4"/>
        <v>-2032505</v>
      </c>
      <c r="L54" s="56">
        <f t="shared" si="4"/>
        <v>-2802626</v>
      </c>
      <c r="M54" s="56">
        <f t="shared" si="4"/>
        <v>4267989</v>
      </c>
      <c r="N54" s="56">
        <f t="shared" si="4"/>
        <v>-567142</v>
      </c>
      <c r="O54" s="56">
        <f t="shared" si="4"/>
        <v>-1775566</v>
      </c>
      <c r="P54" s="56">
        <f t="shared" si="4"/>
        <v>-1171928</v>
      </c>
      <c r="Q54" s="56">
        <f t="shared" si="4"/>
        <v>1754215</v>
      </c>
      <c r="R54" s="56">
        <f t="shared" si="4"/>
        <v>-1193279</v>
      </c>
      <c r="S54" s="56">
        <f t="shared" si="4"/>
        <v>-4775617</v>
      </c>
      <c r="T54" s="56">
        <f t="shared" si="4"/>
        <v>-1513354</v>
      </c>
      <c r="U54" s="56">
        <f t="shared" si="4"/>
        <v>-486048</v>
      </c>
      <c r="V54" s="56">
        <f t="shared" si="4"/>
        <v>-6775019</v>
      </c>
      <c r="W54" s="56">
        <f t="shared" si="4"/>
        <v>-5958155</v>
      </c>
      <c r="X54" s="56">
        <f t="shared" si="4"/>
        <v>-21532451</v>
      </c>
      <c r="Y54" s="56">
        <f t="shared" si="4"/>
        <v>15574296</v>
      </c>
      <c r="Z54" s="57">
        <f>+IF(X54&lt;&gt;0,+(Y54/X54)*100,0)</f>
        <v>-72.32941572698806</v>
      </c>
      <c r="AA54" s="54">
        <f>+AA52-AA53</f>
        <v>-21532451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-22816253</v>
      </c>
      <c r="D57" s="48">
        <f>SUM(D54:D56)</f>
        <v>0</v>
      </c>
      <c r="E57" s="49">
        <f t="shared" si="5"/>
        <v>-11125292</v>
      </c>
      <c r="F57" s="50">
        <f t="shared" si="5"/>
        <v>-21532451</v>
      </c>
      <c r="G57" s="50">
        <f t="shared" si="5"/>
        <v>-1283274</v>
      </c>
      <c r="H57" s="50">
        <f t="shared" si="5"/>
        <v>6417312</v>
      </c>
      <c r="I57" s="50">
        <f t="shared" si="5"/>
        <v>-2556753</v>
      </c>
      <c r="J57" s="50">
        <f t="shared" si="5"/>
        <v>2577285</v>
      </c>
      <c r="K57" s="50">
        <f t="shared" si="5"/>
        <v>-2032505</v>
      </c>
      <c r="L57" s="50">
        <f t="shared" si="5"/>
        <v>-2802626</v>
      </c>
      <c r="M57" s="50">
        <f t="shared" si="5"/>
        <v>4267989</v>
      </c>
      <c r="N57" s="50">
        <f t="shared" si="5"/>
        <v>-567142</v>
      </c>
      <c r="O57" s="50">
        <f t="shared" si="5"/>
        <v>-1775566</v>
      </c>
      <c r="P57" s="50">
        <f t="shared" si="5"/>
        <v>-1171928</v>
      </c>
      <c r="Q57" s="50">
        <f t="shared" si="5"/>
        <v>1754215</v>
      </c>
      <c r="R57" s="50">
        <f t="shared" si="5"/>
        <v>-1193279</v>
      </c>
      <c r="S57" s="50">
        <f t="shared" si="5"/>
        <v>-4775617</v>
      </c>
      <c r="T57" s="50">
        <f t="shared" si="5"/>
        <v>-1513354</v>
      </c>
      <c r="U57" s="50">
        <f t="shared" si="5"/>
        <v>-486048</v>
      </c>
      <c r="V57" s="50">
        <f t="shared" si="5"/>
        <v>-6775019</v>
      </c>
      <c r="W57" s="50">
        <f t="shared" si="5"/>
        <v>-5958155</v>
      </c>
      <c r="X57" s="50">
        <f t="shared" si="5"/>
        <v>-21532451</v>
      </c>
      <c r="Y57" s="50">
        <f t="shared" si="5"/>
        <v>15574296</v>
      </c>
      <c r="Z57" s="51">
        <f>+IF(X57&lt;&gt;0,+(Y57/X57)*100,0)</f>
        <v>-72.32941572698806</v>
      </c>
      <c r="AA57" s="48">
        <f>SUM(AA54:AA56)</f>
        <v>-21532451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-22816253</v>
      </c>
      <c r="D60" s="65">
        <f>SUM(D57:D59)</f>
        <v>0</v>
      </c>
      <c r="E60" s="66">
        <f t="shared" si="6"/>
        <v>-11125292</v>
      </c>
      <c r="F60" s="67">
        <f t="shared" si="6"/>
        <v>-21532451</v>
      </c>
      <c r="G60" s="67">
        <f t="shared" si="6"/>
        <v>-1283274</v>
      </c>
      <c r="H60" s="67">
        <f t="shared" si="6"/>
        <v>6417312</v>
      </c>
      <c r="I60" s="67">
        <f t="shared" si="6"/>
        <v>-2556753</v>
      </c>
      <c r="J60" s="67">
        <f t="shared" si="6"/>
        <v>2577285</v>
      </c>
      <c r="K60" s="67">
        <f t="shared" si="6"/>
        <v>-2032505</v>
      </c>
      <c r="L60" s="67">
        <f t="shared" si="6"/>
        <v>-2802626</v>
      </c>
      <c r="M60" s="67">
        <f t="shared" si="6"/>
        <v>4267989</v>
      </c>
      <c r="N60" s="67">
        <f t="shared" si="6"/>
        <v>-567142</v>
      </c>
      <c r="O60" s="67">
        <f t="shared" si="6"/>
        <v>-1775566</v>
      </c>
      <c r="P60" s="67">
        <f t="shared" si="6"/>
        <v>-1171928</v>
      </c>
      <c r="Q60" s="67">
        <f t="shared" si="6"/>
        <v>1754215</v>
      </c>
      <c r="R60" s="67">
        <f t="shared" si="6"/>
        <v>-1193279</v>
      </c>
      <c r="S60" s="67">
        <f t="shared" si="6"/>
        <v>-4775617</v>
      </c>
      <c r="T60" s="67">
        <f t="shared" si="6"/>
        <v>-1513354</v>
      </c>
      <c r="U60" s="67">
        <f t="shared" si="6"/>
        <v>-486048</v>
      </c>
      <c r="V60" s="67">
        <f t="shared" si="6"/>
        <v>-6775019</v>
      </c>
      <c r="W60" s="67">
        <f t="shared" si="6"/>
        <v>-5958155</v>
      </c>
      <c r="X60" s="67">
        <f t="shared" si="6"/>
        <v>-21532451</v>
      </c>
      <c r="Y60" s="67">
        <f t="shared" si="6"/>
        <v>15574296</v>
      </c>
      <c r="Z60" s="68">
        <f>+IF(X60&lt;&gt;0,+(Y60/X60)*100,0)</f>
        <v>-72.32941572698806</v>
      </c>
      <c r="AA60" s="65">
        <f>SUM(AA57:AA59)</f>
        <v>-21532451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4940536</v>
      </c>
      <c r="D35" s="20"/>
      <c r="E35" s="21">
        <v>9965398</v>
      </c>
      <c r="F35" s="22">
        <v>7119191</v>
      </c>
      <c r="G35" s="22">
        <v>425913</v>
      </c>
      <c r="H35" s="22">
        <v>466746</v>
      </c>
      <c r="I35" s="22">
        <v>432377</v>
      </c>
      <c r="J35" s="22">
        <v>1325036</v>
      </c>
      <c r="K35" s="22">
        <v>515326</v>
      </c>
      <c r="L35" s="22">
        <v>433206</v>
      </c>
      <c r="M35" s="22">
        <v>426684</v>
      </c>
      <c r="N35" s="22">
        <v>1375216</v>
      </c>
      <c r="O35" s="22">
        <v>518564</v>
      </c>
      <c r="P35" s="22">
        <v>462863</v>
      </c>
      <c r="Q35" s="22">
        <v>412746</v>
      </c>
      <c r="R35" s="22">
        <v>1394173</v>
      </c>
      <c r="S35" s="22">
        <v>445642</v>
      </c>
      <c r="T35" s="22">
        <v>391735</v>
      </c>
      <c r="U35" s="22">
        <v>236587</v>
      </c>
      <c r="V35" s="22">
        <v>1073964</v>
      </c>
      <c r="W35" s="22">
        <v>5168389</v>
      </c>
      <c r="X35" s="22">
        <v>7119180</v>
      </c>
      <c r="Y35" s="22">
        <v>-1950791</v>
      </c>
      <c r="Z35" s="23">
        <v>-27.401905837470046</v>
      </c>
      <c r="AA35" s="20">
        <v>7119191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25720</v>
      </c>
      <c r="D40" s="20"/>
      <c r="E40" s="21">
        <v>177511</v>
      </c>
      <c r="F40" s="22">
        <v>47511</v>
      </c>
      <c r="G40" s="22"/>
      <c r="H40" s="22"/>
      <c r="I40" s="22">
        <v>3305</v>
      </c>
      <c r="J40" s="22">
        <v>3305</v>
      </c>
      <c r="K40" s="22">
        <v>3415</v>
      </c>
      <c r="L40" s="22">
        <v>3305</v>
      </c>
      <c r="M40" s="22">
        <v>3415</v>
      </c>
      <c r="N40" s="22">
        <v>10135</v>
      </c>
      <c r="O40" s="22">
        <v>3415</v>
      </c>
      <c r="P40" s="22">
        <v>3084</v>
      </c>
      <c r="Q40" s="22">
        <v>3415</v>
      </c>
      <c r="R40" s="22">
        <v>9914</v>
      </c>
      <c r="S40" s="22">
        <v>3305</v>
      </c>
      <c r="T40" s="22">
        <v>3415</v>
      </c>
      <c r="U40" s="22"/>
      <c r="V40" s="22">
        <v>6720</v>
      </c>
      <c r="W40" s="22">
        <v>30074</v>
      </c>
      <c r="X40" s="22">
        <v>47508</v>
      </c>
      <c r="Y40" s="22">
        <v>-17434</v>
      </c>
      <c r="Z40" s="23">
        <v>-36.696977351182959</v>
      </c>
      <c r="AA40" s="20">
        <v>47511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26280168</v>
      </c>
      <c r="D42" s="20"/>
      <c r="E42" s="21">
        <v>20200000</v>
      </c>
      <c r="F42" s="22">
        <v>20100000</v>
      </c>
      <c r="G42" s="22">
        <v>1333800</v>
      </c>
      <c r="H42" s="22">
        <v>2115876</v>
      </c>
      <c r="I42" s="22">
        <v>1333800</v>
      </c>
      <c r="J42" s="22">
        <v>4783476</v>
      </c>
      <c r="K42" s="22">
        <v>1333800</v>
      </c>
      <c r="L42" s="22">
        <v>1342950</v>
      </c>
      <c r="M42" s="22"/>
      <c r="N42" s="22">
        <v>2676750</v>
      </c>
      <c r="O42" s="22">
        <v>2667600</v>
      </c>
      <c r="P42" s="22">
        <v>1333800</v>
      </c>
      <c r="Q42" s="22">
        <v>1333800</v>
      </c>
      <c r="R42" s="22">
        <v>5335200</v>
      </c>
      <c r="S42" s="22">
        <v>2333905</v>
      </c>
      <c r="T42" s="22">
        <v>1545450</v>
      </c>
      <c r="U42" s="22">
        <v>1603800</v>
      </c>
      <c r="V42" s="22">
        <v>5483155</v>
      </c>
      <c r="W42" s="22">
        <v>18278581</v>
      </c>
      <c r="X42" s="22">
        <v>20100000</v>
      </c>
      <c r="Y42" s="22">
        <v>-1821419</v>
      </c>
      <c r="Z42" s="23">
        <v>-9.06178606965174</v>
      </c>
      <c r="AA42" s="20">
        <v>20100000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82289</v>
      </c>
      <c r="D45" s="20"/>
      <c r="E45" s="21">
        <v>36839</v>
      </c>
      <c r="F45" s="22">
        <v>46839</v>
      </c>
      <c r="G45" s="22">
        <v>3684</v>
      </c>
      <c r="H45" s="22">
        <v>3884</v>
      </c>
      <c r="I45" s="22">
        <v>3541</v>
      </c>
      <c r="J45" s="22">
        <v>11109</v>
      </c>
      <c r="K45" s="22">
        <v>7160</v>
      </c>
      <c r="L45" s="22">
        <v>3513</v>
      </c>
      <c r="M45" s="22">
        <v>3449</v>
      </c>
      <c r="N45" s="22">
        <v>14122</v>
      </c>
      <c r="O45" s="22">
        <v>13037</v>
      </c>
      <c r="P45" s="22">
        <v>2963</v>
      </c>
      <c r="Q45" s="22">
        <v>10458</v>
      </c>
      <c r="R45" s="22">
        <v>26458</v>
      </c>
      <c r="S45" s="22">
        <v>3942</v>
      </c>
      <c r="T45" s="22">
        <v>3846</v>
      </c>
      <c r="U45" s="22">
        <v>7228</v>
      </c>
      <c r="V45" s="22">
        <v>15016</v>
      </c>
      <c r="W45" s="22">
        <v>66705</v>
      </c>
      <c r="X45" s="22">
        <v>46836</v>
      </c>
      <c r="Y45" s="22">
        <v>19869</v>
      </c>
      <c r="Z45" s="23">
        <v>42.422495516269535</v>
      </c>
      <c r="AA45" s="20">
        <v>46839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31328713</v>
      </c>
      <c r="D48" s="29">
        <f t="shared" ref="D48:Y48" si="1">SUM(D35:D47)</f>
        <v>0</v>
      </c>
      <c r="E48" s="30">
        <f t="shared" si="1"/>
        <v>30379748</v>
      </c>
      <c r="F48" s="31">
        <f t="shared" si="1"/>
        <v>27313541</v>
      </c>
      <c r="G48" s="31">
        <f t="shared" si="1"/>
        <v>1763397</v>
      </c>
      <c r="H48" s="31">
        <f t="shared" si="1"/>
        <v>2586506</v>
      </c>
      <c r="I48" s="31">
        <f t="shared" si="1"/>
        <v>1773023</v>
      </c>
      <c r="J48" s="31">
        <f t="shared" si="1"/>
        <v>6122926</v>
      </c>
      <c r="K48" s="31">
        <f t="shared" si="1"/>
        <v>1859701</v>
      </c>
      <c r="L48" s="31">
        <f t="shared" si="1"/>
        <v>1782974</v>
      </c>
      <c r="M48" s="31">
        <f t="shared" si="1"/>
        <v>433548</v>
      </c>
      <c r="N48" s="31">
        <f t="shared" si="1"/>
        <v>4076223</v>
      </c>
      <c r="O48" s="31">
        <f t="shared" si="1"/>
        <v>3202616</v>
      </c>
      <c r="P48" s="31">
        <f t="shared" si="1"/>
        <v>1802710</v>
      </c>
      <c r="Q48" s="31">
        <f t="shared" si="1"/>
        <v>1760419</v>
      </c>
      <c r="R48" s="31">
        <f t="shared" si="1"/>
        <v>6765745</v>
      </c>
      <c r="S48" s="31">
        <f t="shared" si="1"/>
        <v>2786794</v>
      </c>
      <c r="T48" s="31">
        <f t="shared" si="1"/>
        <v>1944446</v>
      </c>
      <c r="U48" s="31">
        <f t="shared" si="1"/>
        <v>1847615</v>
      </c>
      <c r="V48" s="31">
        <f t="shared" si="1"/>
        <v>6578855</v>
      </c>
      <c r="W48" s="31">
        <f t="shared" si="1"/>
        <v>23543749</v>
      </c>
      <c r="X48" s="31">
        <f t="shared" si="1"/>
        <v>27313524</v>
      </c>
      <c r="Y48" s="31">
        <f t="shared" si="1"/>
        <v>-3769775</v>
      </c>
      <c r="Z48" s="32">
        <f>+IF(X48&lt;&gt;0,+(Y48/X48)*100,0)</f>
        <v>-13.801862403401334</v>
      </c>
      <c r="AA48" s="29">
        <f>SUM(AA35:AA47)</f>
        <v>27313541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-31328713</v>
      </c>
      <c r="D49" s="39">
        <f t="shared" si="2"/>
        <v>0</v>
      </c>
      <c r="E49" s="40">
        <f t="shared" si="2"/>
        <v>-30379748</v>
      </c>
      <c r="F49" s="41">
        <f t="shared" si="2"/>
        <v>-27313541</v>
      </c>
      <c r="G49" s="41">
        <f t="shared" si="2"/>
        <v>-1763397</v>
      </c>
      <c r="H49" s="41">
        <f t="shared" si="2"/>
        <v>-2586506</v>
      </c>
      <c r="I49" s="41">
        <f t="shared" si="2"/>
        <v>-1773023</v>
      </c>
      <c r="J49" s="41">
        <f t="shared" si="2"/>
        <v>-6122926</v>
      </c>
      <c r="K49" s="41">
        <f t="shared" si="2"/>
        <v>-1859701</v>
      </c>
      <c r="L49" s="41">
        <f t="shared" si="2"/>
        <v>-1782974</v>
      </c>
      <c r="M49" s="41">
        <f t="shared" si="2"/>
        <v>-433548</v>
      </c>
      <c r="N49" s="41">
        <f t="shared" si="2"/>
        <v>-4076223</v>
      </c>
      <c r="O49" s="41">
        <f t="shared" si="2"/>
        <v>-3202616</v>
      </c>
      <c r="P49" s="41">
        <f t="shared" si="2"/>
        <v>-1802710</v>
      </c>
      <c r="Q49" s="41">
        <f t="shared" si="2"/>
        <v>-1760419</v>
      </c>
      <c r="R49" s="41">
        <f t="shared" si="2"/>
        <v>-6765745</v>
      </c>
      <c r="S49" s="41">
        <f t="shared" si="2"/>
        <v>-2786794</v>
      </c>
      <c r="T49" s="41">
        <f t="shared" si="2"/>
        <v>-1944446</v>
      </c>
      <c r="U49" s="41">
        <f t="shared" si="2"/>
        <v>-1847615</v>
      </c>
      <c r="V49" s="41">
        <f t="shared" si="2"/>
        <v>-6578855</v>
      </c>
      <c r="W49" s="41">
        <f t="shared" si="2"/>
        <v>-23543749</v>
      </c>
      <c r="X49" s="41">
        <f t="shared" si="2"/>
        <v>-27313524</v>
      </c>
      <c r="Y49" s="41">
        <f t="shared" si="2"/>
        <v>3769775</v>
      </c>
      <c r="Z49" s="42">
        <f>+IF(X49&lt;&gt;0,+(Y49/X49)*100,0)</f>
        <v>-13.801862403401334</v>
      </c>
      <c r="AA49" s="39">
        <f>+AA33-AA48</f>
        <v>-27313541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-31328713</v>
      </c>
      <c r="D52" s="48">
        <f t="shared" si="3"/>
        <v>0</v>
      </c>
      <c r="E52" s="49">
        <f t="shared" si="3"/>
        <v>-30379748</v>
      </c>
      <c r="F52" s="50">
        <f t="shared" si="3"/>
        <v>-27313541</v>
      </c>
      <c r="G52" s="50">
        <f t="shared" si="3"/>
        <v>-1763397</v>
      </c>
      <c r="H52" s="50">
        <f t="shared" si="3"/>
        <v>-2586506</v>
      </c>
      <c r="I52" s="50">
        <f t="shared" si="3"/>
        <v>-1773023</v>
      </c>
      <c r="J52" s="50">
        <f t="shared" si="3"/>
        <v>-6122926</v>
      </c>
      <c r="K52" s="50">
        <f t="shared" si="3"/>
        <v>-1859701</v>
      </c>
      <c r="L52" s="50">
        <f t="shared" si="3"/>
        <v>-1782974</v>
      </c>
      <c r="M52" s="50">
        <f t="shared" si="3"/>
        <v>-433548</v>
      </c>
      <c r="N52" s="50">
        <f t="shared" si="3"/>
        <v>-4076223</v>
      </c>
      <c r="O52" s="50">
        <f t="shared" si="3"/>
        <v>-3202616</v>
      </c>
      <c r="P52" s="50">
        <f t="shared" si="3"/>
        <v>-1802710</v>
      </c>
      <c r="Q52" s="50">
        <f t="shared" si="3"/>
        <v>-1760419</v>
      </c>
      <c r="R52" s="50">
        <f t="shared" si="3"/>
        <v>-6765745</v>
      </c>
      <c r="S52" s="50">
        <f t="shared" si="3"/>
        <v>-2786794</v>
      </c>
      <c r="T52" s="50">
        <f t="shared" si="3"/>
        <v>-1944446</v>
      </c>
      <c r="U52" s="50">
        <f t="shared" si="3"/>
        <v>-1847615</v>
      </c>
      <c r="V52" s="50">
        <f t="shared" si="3"/>
        <v>-6578855</v>
      </c>
      <c r="W52" s="50">
        <f t="shared" si="3"/>
        <v>-23543749</v>
      </c>
      <c r="X52" s="50">
        <f t="shared" si="3"/>
        <v>-27313524</v>
      </c>
      <c r="Y52" s="50">
        <f t="shared" si="3"/>
        <v>3769775</v>
      </c>
      <c r="Z52" s="51">
        <f>+IF(X52&lt;&gt;0,+(Y52/X52)*100,0)</f>
        <v>-13.801862403401334</v>
      </c>
      <c r="AA52" s="48">
        <f>SUM(AA49:AA51)</f>
        <v>-27313541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-31328713</v>
      </c>
      <c r="D54" s="54">
        <f>+D52-D53</f>
        <v>0</v>
      </c>
      <c r="E54" s="55">
        <f t="shared" si="4"/>
        <v>-30379748</v>
      </c>
      <c r="F54" s="56">
        <f t="shared" si="4"/>
        <v>-27313541</v>
      </c>
      <c r="G54" s="56">
        <f t="shared" si="4"/>
        <v>-1763397</v>
      </c>
      <c r="H54" s="56">
        <f t="shared" si="4"/>
        <v>-2586506</v>
      </c>
      <c r="I54" s="56">
        <f t="shared" si="4"/>
        <v>-1773023</v>
      </c>
      <c r="J54" s="56">
        <f t="shared" si="4"/>
        <v>-6122926</v>
      </c>
      <c r="K54" s="56">
        <f t="shared" si="4"/>
        <v>-1859701</v>
      </c>
      <c r="L54" s="56">
        <f t="shared" si="4"/>
        <v>-1782974</v>
      </c>
      <c r="M54" s="56">
        <f t="shared" si="4"/>
        <v>-433548</v>
      </c>
      <c r="N54" s="56">
        <f t="shared" si="4"/>
        <v>-4076223</v>
      </c>
      <c r="O54" s="56">
        <f t="shared" si="4"/>
        <v>-3202616</v>
      </c>
      <c r="P54" s="56">
        <f t="shared" si="4"/>
        <v>-1802710</v>
      </c>
      <c r="Q54" s="56">
        <f t="shared" si="4"/>
        <v>-1760419</v>
      </c>
      <c r="R54" s="56">
        <f t="shared" si="4"/>
        <v>-6765745</v>
      </c>
      <c r="S54" s="56">
        <f t="shared" si="4"/>
        <v>-2786794</v>
      </c>
      <c r="T54" s="56">
        <f t="shared" si="4"/>
        <v>-1944446</v>
      </c>
      <c r="U54" s="56">
        <f t="shared" si="4"/>
        <v>-1847615</v>
      </c>
      <c r="V54" s="56">
        <f t="shared" si="4"/>
        <v>-6578855</v>
      </c>
      <c r="W54" s="56">
        <f t="shared" si="4"/>
        <v>-23543749</v>
      </c>
      <c r="X54" s="56">
        <f t="shared" si="4"/>
        <v>-27313524</v>
      </c>
      <c r="Y54" s="56">
        <f t="shared" si="4"/>
        <v>3769775</v>
      </c>
      <c r="Z54" s="57">
        <f>+IF(X54&lt;&gt;0,+(Y54/X54)*100,0)</f>
        <v>-13.801862403401334</v>
      </c>
      <c r="AA54" s="54">
        <f>+AA52-AA53</f>
        <v>-27313541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-31328713</v>
      </c>
      <c r="D57" s="48">
        <f>SUM(D54:D56)</f>
        <v>0</v>
      </c>
      <c r="E57" s="49">
        <f t="shared" si="5"/>
        <v>-30379748</v>
      </c>
      <c r="F57" s="50">
        <f t="shared" si="5"/>
        <v>-27313541</v>
      </c>
      <c r="G57" s="50">
        <f t="shared" si="5"/>
        <v>-1763397</v>
      </c>
      <c r="H57" s="50">
        <f t="shared" si="5"/>
        <v>-2586506</v>
      </c>
      <c r="I57" s="50">
        <f t="shared" si="5"/>
        <v>-1773023</v>
      </c>
      <c r="J57" s="50">
        <f t="shared" si="5"/>
        <v>-6122926</v>
      </c>
      <c r="K57" s="50">
        <f t="shared" si="5"/>
        <v>-1859701</v>
      </c>
      <c r="L57" s="50">
        <f t="shared" si="5"/>
        <v>-1782974</v>
      </c>
      <c r="M57" s="50">
        <f t="shared" si="5"/>
        <v>-433548</v>
      </c>
      <c r="N57" s="50">
        <f t="shared" si="5"/>
        <v>-4076223</v>
      </c>
      <c r="O57" s="50">
        <f t="shared" si="5"/>
        <v>-3202616</v>
      </c>
      <c r="P57" s="50">
        <f t="shared" si="5"/>
        <v>-1802710</v>
      </c>
      <c r="Q57" s="50">
        <f t="shared" si="5"/>
        <v>-1760419</v>
      </c>
      <c r="R57" s="50">
        <f t="shared" si="5"/>
        <v>-6765745</v>
      </c>
      <c r="S57" s="50">
        <f t="shared" si="5"/>
        <v>-2786794</v>
      </c>
      <c r="T57" s="50">
        <f t="shared" si="5"/>
        <v>-1944446</v>
      </c>
      <c r="U57" s="50">
        <f t="shared" si="5"/>
        <v>-1847615</v>
      </c>
      <c r="V57" s="50">
        <f t="shared" si="5"/>
        <v>-6578855</v>
      </c>
      <c r="W57" s="50">
        <f t="shared" si="5"/>
        <v>-23543749</v>
      </c>
      <c r="X57" s="50">
        <f t="shared" si="5"/>
        <v>-27313524</v>
      </c>
      <c r="Y57" s="50">
        <f t="shared" si="5"/>
        <v>3769775</v>
      </c>
      <c r="Z57" s="51">
        <f>+IF(X57&lt;&gt;0,+(Y57/X57)*100,0)</f>
        <v>-13.801862403401334</v>
      </c>
      <c r="AA57" s="48">
        <f>SUM(AA54:AA56)</f>
        <v>-27313541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-31328713</v>
      </c>
      <c r="D60" s="65">
        <f>SUM(D57:D59)</f>
        <v>0</v>
      </c>
      <c r="E60" s="66">
        <f t="shared" si="6"/>
        <v>-30379748</v>
      </c>
      <c r="F60" s="67">
        <f t="shared" si="6"/>
        <v>-27313541</v>
      </c>
      <c r="G60" s="67">
        <f t="shared" si="6"/>
        <v>-1763397</v>
      </c>
      <c r="H60" s="67">
        <f t="shared" si="6"/>
        <v>-2586506</v>
      </c>
      <c r="I60" s="67">
        <f t="shared" si="6"/>
        <v>-1773023</v>
      </c>
      <c r="J60" s="67">
        <f t="shared" si="6"/>
        <v>-6122926</v>
      </c>
      <c r="K60" s="67">
        <f t="shared" si="6"/>
        <v>-1859701</v>
      </c>
      <c r="L60" s="67">
        <f t="shared" si="6"/>
        <v>-1782974</v>
      </c>
      <c r="M60" s="67">
        <f t="shared" si="6"/>
        <v>-433548</v>
      </c>
      <c r="N60" s="67">
        <f t="shared" si="6"/>
        <v>-4076223</v>
      </c>
      <c r="O60" s="67">
        <f t="shared" si="6"/>
        <v>-3202616</v>
      </c>
      <c r="P60" s="67">
        <f t="shared" si="6"/>
        <v>-1802710</v>
      </c>
      <c r="Q60" s="67">
        <f t="shared" si="6"/>
        <v>-1760419</v>
      </c>
      <c r="R60" s="67">
        <f t="shared" si="6"/>
        <v>-6765745</v>
      </c>
      <c r="S60" s="67">
        <f t="shared" si="6"/>
        <v>-2786794</v>
      </c>
      <c r="T60" s="67">
        <f t="shared" si="6"/>
        <v>-1944446</v>
      </c>
      <c r="U60" s="67">
        <f t="shared" si="6"/>
        <v>-1847615</v>
      </c>
      <c r="V60" s="67">
        <f t="shared" si="6"/>
        <v>-6578855</v>
      </c>
      <c r="W60" s="67">
        <f t="shared" si="6"/>
        <v>-23543749</v>
      </c>
      <c r="X60" s="67">
        <f t="shared" si="6"/>
        <v>-27313524</v>
      </c>
      <c r="Y60" s="67">
        <f t="shared" si="6"/>
        <v>3769775</v>
      </c>
      <c r="Z60" s="68">
        <f>+IF(X60&lt;&gt;0,+(Y60/X60)*100,0)</f>
        <v>-13.801862403401334</v>
      </c>
      <c r="AA60" s="65">
        <f>SUM(AA57:AA59)</f>
        <v>-27313541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26100304</v>
      </c>
      <c r="D9" s="20"/>
      <c r="E9" s="21">
        <v>28947302</v>
      </c>
      <c r="F9" s="22">
        <v>28947302</v>
      </c>
      <c r="G9" s="22">
        <v>2090969</v>
      </c>
      <c r="H9" s="22">
        <v>2337985</v>
      </c>
      <c r="I9" s="22">
        <v>1718642</v>
      </c>
      <c r="J9" s="22">
        <v>6147596</v>
      </c>
      <c r="K9" s="22">
        <v>2376599</v>
      </c>
      <c r="L9" s="22">
        <v>2494027</v>
      </c>
      <c r="M9" s="22">
        <v>2345851</v>
      </c>
      <c r="N9" s="22">
        <v>7216477</v>
      </c>
      <c r="O9" s="22">
        <v>2370180</v>
      </c>
      <c r="P9" s="22">
        <v>3284158</v>
      </c>
      <c r="Q9" s="22">
        <v>3488893</v>
      </c>
      <c r="R9" s="22">
        <v>9143231</v>
      </c>
      <c r="S9" s="22">
        <v>2580525</v>
      </c>
      <c r="T9" s="22">
        <v>1897833</v>
      </c>
      <c r="U9" s="22">
        <v>2740554</v>
      </c>
      <c r="V9" s="22">
        <v>7218912</v>
      </c>
      <c r="W9" s="22">
        <v>29726216</v>
      </c>
      <c r="X9" s="22">
        <v>28947302</v>
      </c>
      <c r="Y9" s="22">
        <v>778914</v>
      </c>
      <c r="Z9" s="23">
        <v>2.6907999923447097</v>
      </c>
      <c r="AA9" s="20">
        <v>28947302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>
        <v>2863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>
        <v>-2863</v>
      </c>
      <c r="T10" s="22"/>
      <c r="U10" s="22"/>
      <c r="V10" s="22">
        <v>-2863</v>
      </c>
      <c r="W10" s="22">
        <v>-2863</v>
      </c>
      <c r="X10" s="22">
        <v>2863</v>
      </c>
      <c r="Y10" s="22">
        <v>-5726</v>
      </c>
      <c r="Z10" s="23">
        <v>-200</v>
      </c>
      <c r="AA10" s="20">
        <v>2863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6068964</v>
      </c>
      <c r="D13" s="20"/>
      <c r="E13" s="21">
        <v>6481771</v>
      </c>
      <c r="F13" s="22">
        <v>6815771</v>
      </c>
      <c r="G13" s="22">
        <v>575792</v>
      </c>
      <c r="H13" s="22">
        <v>582315</v>
      </c>
      <c r="I13" s="22">
        <v>586900</v>
      </c>
      <c r="J13" s="22">
        <v>1745007</v>
      </c>
      <c r="K13" s="22">
        <v>589706</v>
      </c>
      <c r="L13" s="22">
        <v>601559</v>
      </c>
      <c r="M13" s="22">
        <v>613866</v>
      </c>
      <c r="N13" s="22">
        <v>1805131</v>
      </c>
      <c r="O13" s="22">
        <v>626448</v>
      </c>
      <c r="P13" s="22">
        <v>636159</v>
      </c>
      <c r="Q13" s="22">
        <v>614455</v>
      </c>
      <c r="R13" s="22">
        <v>1877062</v>
      </c>
      <c r="S13" s="22">
        <v>679077</v>
      </c>
      <c r="T13" s="22">
        <v>708947</v>
      </c>
      <c r="U13" s="22">
        <v>678387</v>
      </c>
      <c r="V13" s="22">
        <v>2066411</v>
      </c>
      <c r="W13" s="22">
        <v>7493611</v>
      </c>
      <c r="X13" s="22">
        <v>6815771</v>
      </c>
      <c r="Y13" s="22">
        <v>677840</v>
      </c>
      <c r="Z13" s="23">
        <v>9.945169812776868</v>
      </c>
      <c r="AA13" s="20">
        <v>6815771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420962</v>
      </c>
      <c r="D17" s="20"/>
      <c r="E17" s="21">
        <v>322345</v>
      </c>
      <c r="F17" s="22">
        <v>415345</v>
      </c>
      <c r="G17" s="22">
        <v>41189</v>
      </c>
      <c r="H17" s="22">
        <v>36307</v>
      </c>
      <c r="I17" s="22">
        <v>34002</v>
      </c>
      <c r="J17" s="22">
        <v>111498</v>
      </c>
      <c r="K17" s="22">
        <v>38453</v>
      </c>
      <c r="L17" s="22">
        <v>34667</v>
      </c>
      <c r="M17" s="22">
        <v>33508</v>
      </c>
      <c r="N17" s="22">
        <v>106628</v>
      </c>
      <c r="O17" s="22">
        <v>35572</v>
      </c>
      <c r="P17" s="22">
        <v>32465</v>
      </c>
      <c r="Q17" s="22">
        <v>44271</v>
      </c>
      <c r="R17" s="22">
        <v>112308</v>
      </c>
      <c r="S17" s="22">
        <v>43912</v>
      </c>
      <c r="T17" s="22">
        <v>40060</v>
      </c>
      <c r="U17" s="22">
        <v>39804</v>
      </c>
      <c r="V17" s="22">
        <v>123776</v>
      </c>
      <c r="W17" s="22">
        <v>454210</v>
      </c>
      <c r="X17" s="22">
        <v>415345</v>
      </c>
      <c r="Y17" s="22">
        <v>38865</v>
      </c>
      <c r="Z17" s="23">
        <v>9.3572812962717737</v>
      </c>
      <c r="AA17" s="20">
        <v>415345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32590230</v>
      </c>
      <c r="D33" s="29">
        <f t="shared" ref="D33:Y33" si="0">SUM(D6:D32)</f>
        <v>0</v>
      </c>
      <c r="E33" s="30">
        <f t="shared" si="0"/>
        <v>35751418</v>
      </c>
      <c r="F33" s="31">
        <f t="shared" si="0"/>
        <v>36181281</v>
      </c>
      <c r="G33" s="31">
        <f t="shared" si="0"/>
        <v>2707950</v>
      </c>
      <c r="H33" s="31">
        <f t="shared" si="0"/>
        <v>2956607</v>
      </c>
      <c r="I33" s="31">
        <f t="shared" si="0"/>
        <v>2339544</v>
      </c>
      <c r="J33" s="31">
        <f t="shared" si="0"/>
        <v>8004101</v>
      </c>
      <c r="K33" s="31">
        <f t="shared" si="0"/>
        <v>3004758</v>
      </c>
      <c r="L33" s="31">
        <f t="shared" si="0"/>
        <v>3130253</v>
      </c>
      <c r="M33" s="31">
        <f t="shared" si="0"/>
        <v>2993225</v>
      </c>
      <c r="N33" s="31">
        <f t="shared" si="0"/>
        <v>9128236</v>
      </c>
      <c r="O33" s="31">
        <f t="shared" si="0"/>
        <v>3032200</v>
      </c>
      <c r="P33" s="31">
        <f t="shared" si="0"/>
        <v>3952782</v>
      </c>
      <c r="Q33" s="31">
        <f t="shared" si="0"/>
        <v>4147619</v>
      </c>
      <c r="R33" s="31">
        <f t="shared" si="0"/>
        <v>11132601</v>
      </c>
      <c r="S33" s="31">
        <f t="shared" si="0"/>
        <v>3300651</v>
      </c>
      <c r="T33" s="31">
        <f t="shared" si="0"/>
        <v>2646840</v>
      </c>
      <c r="U33" s="31">
        <f t="shared" si="0"/>
        <v>3458745</v>
      </c>
      <c r="V33" s="31">
        <f t="shared" si="0"/>
        <v>9406236</v>
      </c>
      <c r="W33" s="31">
        <f t="shared" si="0"/>
        <v>37671174</v>
      </c>
      <c r="X33" s="31">
        <f t="shared" si="0"/>
        <v>36181281</v>
      </c>
      <c r="Y33" s="31">
        <f t="shared" si="0"/>
        <v>1489893</v>
      </c>
      <c r="Z33" s="32">
        <f>+IF(X33&lt;&gt;0,+(Y33/X33)*100,0)</f>
        <v>4.1178558603273334</v>
      </c>
      <c r="AA33" s="29">
        <f>SUM(AA6:AA32)</f>
        <v>36181281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489776</v>
      </c>
      <c r="D35" s="20"/>
      <c r="E35" s="21">
        <v>2236664</v>
      </c>
      <c r="F35" s="22">
        <v>2236664</v>
      </c>
      <c r="G35" s="22">
        <v>325247</v>
      </c>
      <c r="H35" s="22">
        <v>248358</v>
      </c>
      <c r="I35" s="22">
        <v>301521</v>
      </c>
      <c r="J35" s="22">
        <v>875126</v>
      </c>
      <c r="K35" s="22">
        <v>307399</v>
      </c>
      <c r="L35" s="22">
        <v>274683</v>
      </c>
      <c r="M35" s="22">
        <v>294469</v>
      </c>
      <c r="N35" s="22">
        <v>876551</v>
      </c>
      <c r="O35" s="22">
        <v>311862</v>
      </c>
      <c r="P35" s="22">
        <v>319159</v>
      </c>
      <c r="Q35" s="22">
        <v>292585</v>
      </c>
      <c r="R35" s="22">
        <v>923606</v>
      </c>
      <c r="S35" s="22">
        <v>301063</v>
      </c>
      <c r="T35" s="22">
        <v>375505</v>
      </c>
      <c r="U35" s="22">
        <v>381610</v>
      </c>
      <c r="V35" s="22">
        <v>1058178</v>
      </c>
      <c r="W35" s="22">
        <v>3733461</v>
      </c>
      <c r="X35" s="22">
        <v>2236664</v>
      </c>
      <c r="Y35" s="22">
        <v>1496797</v>
      </c>
      <c r="Z35" s="23">
        <v>66.92095907118815</v>
      </c>
      <c r="AA35" s="20">
        <v>2236664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507608</v>
      </c>
      <c r="D38" s="20"/>
      <c r="E38" s="21">
        <v>1000000</v>
      </c>
      <c r="F38" s="22">
        <v>1000000</v>
      </c>
      <c r="G38" s="22"/>
      <c r="H38" s="22">
        <v>36488</v>
      </c>
      <c r="I38" s="22"/>
      <c r="J38" s="22">
        <v>36488</v>
      </c>
      <c r="K38" s="22"/>
      <c r="L38" s="22">
        <v>75000</v>
      </c>
      <c r="M38" s="22"/>
      <c r="N38" s="22">
        <v>75000</v>
      </c>
      <c r="O38" s="22"/>
      <c r="P38" s="22"/>
      <c r="Q38" s="22">
        <v>116000</v>
      </c>
      <c r="R38" s="22">
        <v>116000</v>
      </c>
      <c r="S38" s="22"/>
      <c r="T38" s="22"/>
      <c r="U38" s="22">
        <v>700</v>
      </c>
      <c r="V38" s="22">
        <v>700</v>
      </c>
      <c r="W38" s="22">
        <v>228188</v>
      </c>
      <c r="X38" s="22">
        <v>1000000</v>
      </c>
      <c r="Y38" s="22">
        <v>-771812</v>
      </c>
      <c r="Z38" s="23">
        <v>-77.181200000000004</v>
      </c>
      <c r="AA38" s="20">
        <v>1000000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2592677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45801402</v>
      </c>
      <c r="D42" s="20"/>
      <c r="E42" s="21">
        <v>49610460</v>
      </c>
      <c r="F42" s="22">
        <v>45955118</v>
      </c>
      <c r="G42" s="22">
        <v>3386743</v>
      </c>
      <c r="H42" s="22">
        <v>3386742</v>
      </c>
      <c r="I42" s="22">
        <v>3438916</v>
      </c>
      <c r="J42" s="22">
        <v>10212401</v>
      </c>
      <c r="K42" s="22">
        <v>4602340</v>
      </c>
      <c r="L42" s="22">
        <v>3361239</v>
      </c>
      <c r="M42" s="22">
        <v>3800645</v>
      </c>
      <c r="N42" s="22">
        <v>11764224</v>
      </c>
      <c r="O42" s="22">
        <v>3420210</v>
      </c>
      <c r="P42" s="22">
        <v>2648730</v>
      </c>
      <c r="Q42" s="22">
        <v>3552919</v>
      </c>
      <c r="R42" s="22">
        <v>9621859</v>
      </c>
      <c r="S42" s="22">
        <v>3293088</v>
      </c>
      <c r="T42" s="22">
        <v>3450757</v>
      </c>
      <c r="U42" s="22">
        <v>3798086</v>
      </c>
      <c r="V42" s="22">
        <v>10541931</v>
      </c>
      <c r="W42" s="22">
        <v>42140415</v>
      </c>
      <c r="X42" s="22">
        <v>45955118</v>
      </c>
      <c r="Y42" s="22">
        <v>-3814703</v>
      </c>
      <c r="Z42" s="23">
        <v>-8.3009317917538592</v>
      </c>
      <c r="AA42" s="20">
        <v>45955118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290244</v>
      </c>
      <c r="D44" s="20"/>
      <c r="E44" s="21">
        <v>1573500</v>
      </c>
      <c r="F44" s="22">
        <v>1573500</v>
      </c>
      <c r="G44" s="22">
        <v>18013</v>
      </c>
      <c r="H44" s="22">
        <v>91013</v>
      </c>
      <c r="I44" s="22">
        <v>28042</v>
      </c>
      <c r="J44" s="22">
        <v>137068</v>
      </c>
      <c r="K44" s="22">
        <v>124864</v>
      </c>
      <c r="L44" s="22">
        <v>73419</v>
      </c>
      <c r="M44" s="22">
        <v>28996</v>
      </c>
      <c r="N44" s="22">
        <v>227279</v>
      </c>
      <c r="O44" s="22">
        <v>123426</v>
      </c>
      <c r="P44" s="22">
        <v>267890</v>
      </c>
      <c r="Q44" s="22">
        <v>57874</v>
      </c>
      <c r="R44" s="22">
        <v>449190</v>
      </c>
      <c r="S44" s="22">
        <v>27555</v>
      </c>
      <c r="T44" s="22">
        <v>44340</v>
      </c>
      <c r="U44" s="22">
        <v>33732</v>
      </c>
      <c r="V44" s="22">
        <v>105627</v>
      </c>
      <c r="W44" s="22">
        <v>919164</v>
      </c>
      <c r="X44" s="22">
        <v>1573500</v>
      </c>
      <c r="Y44" s="22">
        <v>-654336</v>
      </c>
      <c r="Z44" s="23">
        <v>-41.584747378455674</v>
      </c>
      <c r="AA44" s="20">
        <v>1573500</v>
      </c>
    </row>
    <row r="45" spans="1:27" x14ac:dyDescent="0.25">
      <c r="A45" s="19" t="s">
        <v>70</v>
      </c>
      <c r="B45" s="15" t="s">
        <v>32</v>
      </c>
      <c r="C45" s="20">
        <v>572240</v>
      </c>
      <c r="D45" s="20"/>
      <c r="E45" s="21">
        <v>650000</v>
      </c>
      <c r="F45" s="22">
        <v>550000</v>
      </c>
      <c r="G45" s="22"/>
      <c r="H45" s="22"/>
      <c r="I45" s="22"/>
      <c r="J45" s="22"/>
      <c r="K45" s="22"/>
      <c r="L45" s="22"/>
      <c r="M45" s="22">
        <v>11108</v>
      </c>
      <c r="N45" s="22">
        <v>11108</v>
      </c>
      <c r="O45" s="22"/>
      <c r="P45" s="22"/>
      <c r="Q45" s="22"/>
      <c r="R45" s="22"/>
      <c r="S45" s="22">
        <v>3672</v>
      </c>
      <c r="T45" s="22">
        <v>128270</v>
      </c>
      <c r="U45" s="22">
        <v>1972</v>
      </c>
      <c r="V45" s="22">
        <v>133914</v>
      </c>
      <c r="W45" s="22">
        <v>145022</v>
      </c>
      <c r="X45" s="22">
        <v>550000</v>
      </c>
      <c r="Y45" s="22">
        <v>-404978</v>
      </c>
      <c r="Z45" s="23">
        <v>-73.632363636363635</v>
      </c>
      <c r="AA45" s="20">
        <v>550000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50253947</v>
      </c>
      <c r="D48" s="29">
        <f t="shared" ref="D48:Y48" si="1">SUM(D35:D47)</f>
        <v>0</v>
      </c>
      <c r="E48" s="30">
        <f t="shared" si="1"/>
        <v>55070624</v>
      </c>
      <c r="F48" s="31">
        <f t="shared" si="1"/>
        <v>51315282</v>
      </c>
      <c r="G48" s="31">
        <f t="shared" si="1"/>
        <v>3730003</v>
      </c>
      <c r="H48" s="31">
        <f t="shared" si="1"/>
        <v>3762601</v>
      </c>
      <c r="I48" s="31">
        <f t="shared" si="1"/>
        <v>3768479</v>
      </c>
      <c r="J48" s="31">
        <f t="shared" si="1"/>
        <v>11261083</v>
      </c>
      <c r="K48" s="31">
        <f t="shared" si="1"/>
        <v>5034603</v>
      </c>
      <c r="L48" s="31">
        <f t="shared" si="1"/>
        <v>3784341</v>
      </c>
      <c r="M48" s="31">
        <f t="shared" si="1"/>
        <v>4135218</v>
      </c>
      <c r="N48" s="31">
        <f t="shared" si="1"/>
        <v>12954162</v>
      </c>
      <c r="O48" s="31">
        <f t="shared" si="1"/>
        <v>3855498</v>
      </c>
      <c r="P48" s="31">
        <f t="shared" si="1"/>
        <v>3235779</v>
      </c>
      <c r="Q48" s="31">
        <f t="shared" si="1"/>
        <v>4019378</v>
      </c>
      <c r="R48" s="31">
        <f t="shared" si="1"/>
        <v>11110655</v>
      </c>
      <c r="S48" s="31">
        <f t="shared" si="1"/>
        <v>3625378</v>
      </c>
      <c r="T48" s="31">
        <f t="shared" si="1"/>
        <v>3998872</v>
      </c>
      <c r="U48" s="31">
        <f t="shared" si="1"/>
        <v>4216100</v>
      </c>
      <c r="V48" s="31">
        <f t="shared" si="1"/>
        <v>11840350</v>
      </c>
      <c r="W48" s="31">
        <f t="shared" si="1"/>
        <v>47166250</v>
      </c>
      <c r="X48" s="31">
        <f t="shared" si="1"/>
        <v>51315282</v>
      </c>
      <c r="Y48" s="31">
        <f t="shared" si="1"/>
        <v>-4149032</v>
      </c>
      <c r="Z48" s="32">
        <f>+IF(X48&lt;&gt;0,+(Y48/X48)*100,0)</f>
        <v>-8.0853730863254345</v>
      </c>
      <c r="AA48" s="29">
        <f>SUM(AA35:AA47)</f>
        <v>51315282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-17663717</v>
      </c>
      <c r="D49" s="39">
        <f t="shared" si="2"/>
        <v>0</v>
      </c>
      <c r="E49" s="40">
        <f t="shared" si="2"/>
        <v>-19319206</v>
      </c>
      <c r="F49" s="41">
        <f t="shared" si="2"/>
        <v>-15134001</v>
      </c>
      <c r="G49" s="41">
        <f t="shared" si="2"/>
        <v>-1022053</v>
      </c>
      <c r="H49" s="41">
        <f t="shared" si="2"/>
        <v>-805994</v>
      </c>
      <c r="I49" s="41">
        <f t="shared" si="2"/>
        <v>-1428935</v>
      </c>
      <c r="J49" s="41">
        <f t="shared" si="2"/>
        <v>-3256982</v>
      </c>
      <c r="K49" s="41">
        <f t="shared" si="2"/>
        <v>-2029845</v>
      </c>
      <c r="L49" s="41">
        <f t="shared" si="2"/>
        <v>-654088</v>
      </c>
      <c r="M49" s="41">
        <f t="shared" si="2"/>
        <v>-1141993</v>
      </c>
      <c r="N49" s="41">
        <f t="shared" si="2"/>
        <v>-3825926</v>
      </c>
      <c r="O49" s="41">
        <f t="shared" si="2"/>
        <v>-823298</v>
      </c>
      <c r="P49" s="41">
        <f t="shared" si="2"/>
        <v>717003</v>
      </c>
      <c r="Q49" s="41">
        <f t="shared" si="2"/>
        <v>128241</v>
      </c>
      <c r="R49" s="41">
        <f t="shared" si="2"/>
        <v>21946</v>
      </c>
      <c r="S49" s="41">
        <f t="shared" si="2"/>
        <v>-324727</v>
      </c>
      <c r="T49" s="41">
        <f t="shared" si="2"/>
        <v>-1352032</v>
      </c>
      <c r="U49" s="41">
        <f t="shared" si="2"/>
        <v>-757355</v>
      </c>
      <c r="V49" s="41">
        <f t="shared" si="2"/>
        <v>-2434114</v>
      </c>
      <c r="W49" s="41">
        <f t="shared" si="2"/>
        <v>-9495076</v>
      </c>
      <c r="X49" s="41">
        <f t="shared" si="2"/>
        <v>-15134001</v>
      </c>
      <c r="Y49" s="41">
        <f t="shared" si="2"/>
        <v>5638925</v>
      </c>
      <c r="Z49" s="42">
        <f>+IF(X49&lt;&gt;0,+(Y49/X49)*100,0)</f>
        <v>-37.259975072024901</v>
      </c>
      <c r="AA49" s="39">
        <f>+AA33-AA48</f>
        <v>-15134001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>
        <v>11662769</v>
      </c>
      <c r="M50" s="22">
        <v>14863031</v>
      </c>
      <c r="N50" s="22">
        <v>26525800</v>
      </c>
      <c r="O50" s="22"/>
      <c r="P50" s="22">
        <v>7442070</v>
      </c>
      <c r="Q50" s="22"/>
      <c r="R50" s="22">
        <v>7442070</v>
      </c>
      <c r="S50" s="22"/>
      <c r="T50" s="22">
        <v>-11457138</v>
      </c>
      <c r="U50" s="22">
        <v>-18278688</v>
      </c>
      <c r="V50" s="22">
        <v>-29735826</v>
      </c>
      <c r="W50" s="22">
        <v>4232044</v>
      </c>
      <c r="X50" s="22"/>
      <c r="Y50" s="22">
        <v>4232044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-17663717</v>
      </c>
      <c r="D52" s="48">
        <f t="shared" si="3"/>
        <v>0</v>
      </c>
      <c r="E52" s="49">
        <f t="shared" si="3"/>
        <v>-19319206</v>
      </c>
      <c r="F52" s="50">
        <f t="shared" si="3"/>
        <v>-15134001</v>
      </c>
      <c r="G52" s="50">
        <f t="shared" si="3"/>
        <v>-1022053</v>
      </c>
      <c r="H52" s="50">
        <f t="shared" si="3"/>
        <v>-805994</v>
      </c>
      <c r="I52" s="50">
        <f t="shared" si="3"/>
        <v>-1428935</v>
      </c>
      <c r="J52" s="50">
        <f t="shared" si="3"/>
        <v>-3256982</v>
      </c>
      <c r="K52" s="50">
        <f t="shared" si="3"/>
        <v>-2029845</v>
      </c>
      <c r="L52" s="50">
        <f t="shared" si="3"/>
        <v>11008681</v>
      </c>
      <c r="M52" s="50">
        <f t="shared" si="3"/>
        <v>13721038</v>
      </c>
      <c r="N52" s="50">
        <f t="shared" si="3"/>
        <v>22699874</v>
      </c>
      <c r="O52" s="50">
        <f t="shared" si="3"/>
        <v>-823298</v>
      </c>
      <c r="P52" s="50">
        <f t="shared" si="3"/>
        <v>8159073</v>
      </c>
      <c r="Q52" s="50">
        <f t="shared" si="3"/>
        <v>128241</v>
      </c>
      <c r="R52" s="50">
        <f t="shared" si="3"/>
        <v>7464016</v>
      </c>
      <c r="S52" s="50">
        <f t="shared" si="3"/>
        <v>-324727</v>
      </c>
      <c r="T52" s="50">
        <f t="shared" si="3"/>
        <v>-12809170</v>
      </c>
      <c r="U52" s="50">
        <f t="shared" si="3"/>
        <v>-19036043</v>
      </c>
      <c r="V52" s="50">
        <f t="shared" si="3"/>
        <v>-32169940</v>
      </c>
      <c r="W52" s="50">
        <f t="shared" si="3"/>
        <v>-5263032</v>
      </c>
      <c r="X52" s="50">
        <f t="shared" si="3"/>
        <v>-15134001</v>
      </c>
      <c r="Y52" s="50">
        <f t="shared" si="3"/>
        <v>9870969</v>
      </c>
      <c r="Z52" s="51">
        <f>+IF(X52&lt;&gt;0,+(Y52/X52)*100,0)</f>
        <v>-65.223789796234328</v>
      </c>
      <c r="AA52" s="48">
        <f>SUM(AA49:AA51)</f>
        <v>-15134001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-17663717</v>
      </c>
      <c r="D54" s="54">
        <f>+D52-D53</f>
        <v>0</v>
      </c>
      <c r="E54" s="55">
        <f t="shared" si="4"/>
        <v>-19319206</v>
      </c>
      <c r="F54" s="56">
        <f t="shared" si="4"/>
        <v>-15134001</v>
      </c>
      <c r="G54" s="56">
        <f t="shared" si="4"/>
        <v>-1022053</v>
      </c>
      <c r="H54" s="56">
        <f t="shared" si="4"/>
        <v>-805994</v>
      </c>
      <c r="I54" s="56">
        <f t="shared" si="4"/>
        <v>-1428935</v>
      </c>
      <c r="J54" s="56">
        <f t="shared" si="4"/>
        <v>-3256982</v>
      </c>
      <c r="K54" s="56">
        <f t="shared" si="4"/>
        <v>-2029845</v>
      </c>
      <c r="L54" s="56">
        <f t="shared" si="4"/>
        <v>11008681</v>
      </c>
      <c r="M54" s="56">
        <f t="shared" si="4"/>
        <v>13721038</v>
      </c>
      <c r="N54" s="56">
        <f t="shared" si="4"/>
        <v>22699874</v>
      </c>
      <c r="O54" s="56">
        <f t="shared" si="4"/>
        <v>-823298</v>
      </c>
      <c r="P54" s="56">
        <f t="shared" si="4"/>
        <v>8159073</v>
      </c>
      <c r="Q54" s="56">
        <f t="shared" si="4"/>
        <v>128241</v>
      </c>
      <c r="R54" s="56">
        <f t="shared" si="4"/>
        <v>7464016</v>
      </c>
      <c r="S54" s="56">
        <f t="shared" si="4"/>
        <v>-324727</v>
      </c>
      <c r="T54" s="56">
        <f t="shared" si="4"/>
        <v>-12809170</v>
      </c>
      <c r="U54" s="56">
        <f t="shared" si="4"/>
        <v>-19036043</v>
      </c>
      <c r="V54" s="56">
        <f t="shared" si="4"/>
        <v>-32169940</v>
      </c>
      <c r="W54" s="56">
        <f t="shared" si="4"/>
        <v>-5263032</v>
      </c>
      <c r="X54" s="56">
        <f t="shared" si="4"/>
        <v>-15134001</v>
      </c>
      <c r="Y54" s="56">
        <f t="shared" si="4"/>
        <v>9870969</v>
      </c>
      <c r="Z54" s="57">
        <f>+IF(X54&lt;&gt;0,+(Y54/X54)*100,0)</f>
        <v>-65.223789796234328</v>
      </c>
      <c r="AA54" s="54">
        <f>+AA52-AA53</f>
        <v>-15134001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-17663717</v>
      </c>
      <c r="D57" s="48">
        <f>SUM(D54:D56)</f>
        <v>0</v>
      </c>
      <c r="E57" s="49">
        <f t="shared" si="5"/>
        <v>-19319206</v>
      </c>
      <c r="F57" s="50">
        <f t="shared" si="5"/>
        <v>-15134001</v>
      </c>
      <c r="G57" s="50">
        <f t="shared" si="5"/>
        <v>-1022053</v>
      </c>
      <c r="H57" s="50">
        <f t="shared" si="5"/>
        <v>-805994</v>
      </c>
      <c r="I57" s="50">
        <f t="shared" si="5"/>
        <v>-1428935</v>
      </c>
      <c r="J57" s="50">
        <f t="shared" si="5"/>
        <v>-3256982</v>
      </c>
      <c r="K57" s="50">
        <f t="shared" si="5"/>
        <v>-2029845</v>
      </c>
      <c r="L57" s="50">
        <f t="shared" si="5"/>
        <v>11008681</v>
      </c>
      <c r="M57" s="50">
        <f t="shared" si="5"/>
        <v>13721038</v>
      </c>
      <c r="N57" s="50">
        <f t="shared" si="5"/>
        <v>22699874</v>
      </c>
      <c r="O57" s="50">
        <f t="shared" si="5"/>
        <v>-823298</v>
      </c>
      <c r="P57" s="50">
        <f t="shared" si="5"/>
        <v>8159073</v>
      </c>
      <c r="Q57" s="50">
        <f t="shared" si="5"/>
        <v>128241</v>
      </c>
      <c r="R57" s="50">
        <f t="shared" si="5"/>
        <v>7464016</v>
      </c>
      <c r="S57" s="50">
        <f t="shared" si="5"/>
        <v>-324727</v>
      </c>
      <c r="T57" s="50">
        <f t="shared" si="5"/>
        <v>-12809170</v>
      </c>
      <c r="U57" s="50">
        <f t="shared" si="5"/>
        <v>-19036043</v>
      </c>
      <c r="V57" s="50">
        <f t="shared" si="5"/>
        <v>-32169940</v>
      </c>
      <c r="W57" s="50">
        <f t="shared" si="5"/>
        <v>-5263032</v>
      </c>
      <c r="X57" s="50">
        <f t="shared" si="5"/>
        <v>-15134001</v>
      </c>
      <c r="Y57" s="50">
        <f t="shared" si="5"/>
        <v>9870969</v>
      </c>
      <c r="Z57" s="51">
        <f>+IF(X57&lt;&gt;0,+(Y57/X57)*100,0)</f>
        <v>-65.223789796234328</v>
      </c>
      <c r="AA57" s="48">
        <f>SUM(AA54:AA56)</f>
        <v>-15134001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-17663717</v>
      </c>
      <c r="D60" s="65">
        <f>SUM(D57:D59)</f>
        <v>0</v>
      </c>
      <c r="E60" s="66">
        <f t="shared" si="6"/>
        <v>-19319206</v>
      </c>
      <c r="F60" s="67">
        <f t="shared" si="6"/>
        <v>-15134001</v>
      </c>
      <c r="G60" s="67">
        <f t="shared" si="6"/>
        <v>-1022053</v>
      </c>
      <c r="H60" s="67">
        <f t="shared" si="6"/>
        <v>-805994</v>
      </c>
      <c r="I60" s="67">
        <f t="shared" si="6"/>
        <v>-1428935</v>
      </c>
      <c r="J60" s="67">
        <f t="shared" si="6"/>
        <v>-3256982</v>
      </c>
      <c r="K60" s="67">
        <f t="shared" si="6"/>
        <v>-2029845</v>
      </c>
      <c r="L60" s="67">
        <f t="shared" si="6"/>
        <v>11008681</v>
      </c>
      <c r="M60" s="67">
        <f t="shared" si="6"/>
        <v>13721038</v>
      </c>
      <c r="N60" s="67">
        <f t="shared" si="6"/>
        <v>22699874</v>
      </c>
      <c r="O60" s="67">
        <f t="shared" si="6"/>
        <v>-823298</v>
      </c>
      <c r="P60" s="67">
        <f t="shared" si="6"/>
        <v>8159073</v>
      </c>
      <c r="Q60" s="67">
        <f t="shared" si="6"/>
        <v>128241</v>
      </c>
      <c r="R60" s="67">
        <f t="shared" si="6"/>
        <v>7464016</v>
      </c>
      <c r="S60" s="67">
        <f t="shared" si="6"/>
        <v>-324727</v>
      </c>
      <c r="T60" s="67">
        <f t="shared" si="6"/>
        <v>-12809170</v>
      </c>
      <c r="U60" s="67">
        <f t="shared" si="6"/>
        <v>-19036043</v>
      </c>
      <c r="V60" s="67">
        <f t="shared" si="6"/>
        <v>-32169940</v>
      </c>
      <c r="W60" s="67">
        <f t="shared" si="6"/>
        <v>-5263032</v>
      </c>
      <c r="X60" s="67">
        <f t="shared" si="6"/>
        <v>-15134001</v>
      </c>
      <c r="Y60" s="67">
        <f t="shared" si="6"/>
        <v>9870969</v>
      </c>
      <c r="Z60" s="68">
        <f>+IF(X60&lt;&gt;0,+(Y60/X60)*100,0)</f>
        <v>-65.223789796234328</v>
      </c>
      <c r="AA60" s="65">
        <f>SUM(AA57:AA59)</f>
        <v>-15134001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9622741</v>
      </c>
      <c r="D9" s="20"/>
      <c r="E9" s="21">
        <v>13484136</v>
      </c>
      <c r="F9" s="22">
        <v>13484136</v>
      </c>
      <c r="G9" s="22">
        <v>1022610</v>
      </c>
      <c r="H9" s="22">
        <v>-409</v>
      </c>
      <c r="I9" s="22">
        <v>964620</v>
      </c>
      <c r="J9" s="22">
        <v>1986821</v>
      </c>
      <c r="K9" s="22">
        <v>997630</v>
      </c>
      <c r="L9" s="22">
        <v>1004032</v>
      </c>
      <c r="M9" s="22">
        <v>1051710</v>
      </c>
      <c r="N9" s="22">
        <v>3053372</v>
      </c>
      <c r="O9" s="22">
        <v>580396</v>
      </c>
      <c r="P9" s="22">
        <v>1180491</v>
      </c>
      <c r="Q9" s="22">
        <v>1023912</v>
      </c>
      <c r="R9" s="22">
        <v>2784799</v>
      </c>
      <c r="S9" s="22">
        <v>1025819</v>
      </c>
      <c r="T9" s="22">
        <v>996857</v>
      </c>
      <c r="U9" s="22">
        <v>431488</v>
      </c>
      <c r="V9" s="22">
        <v>2454164</v>
      </c>
      <c r="W9" s="22">
        <v>10279156</v>
      </c>
      <c r="X9" s="22">
        <v>13484136</v>
      </c>
      <c r="Y9" s="22">
        <v>-3204980</v>
      </c>
      <c r="Z9" s="23">
        <v>-23.768523248356438</v>
      </c>
      <c r="AA9" s="20">
        <v>13484136</v>
      </c>
    </row>
    <row r="10" spans="1:27" x14ac:dyDescent="0.25">
      <c r="A10" s="19" t="s">
        <v>38</v>
      </c>
      <c r="B10" s="15" t="s">
        <v>32</v>
      </c>
      <c r="C10" s="20">
        <v>68486</v>
      </c>
      <c r="D10" s="20"/>
      <c r="E10" s="21"/>
      <c r="F10" s="22"/>
      <c r="G10" s="22">
        <v>12711</v>
      </c>
      <c r="H10" s="22">
        <v>10211</v>
      </c>
      <c r="I10" s="22">
        <v>13335</v>
      </c>
      <c r="J10" s="22">
        <v>36257</v>
      </c>
      <c r="K10" s="22"/>
      <c r="L10" s="22">
        <v>445</v>
      </c>
      <c r="M10" s="22">
        <v>1782</v>
      </c>
      <c r="N10" s="22">
        <v>2227</v>
      </c>
      <c r="O10" s="22">
        <v>24503</v>
      </c>
      <c r="P10" s="22">
        <v>7546</v>
      </c>
      <c r="Q10" s="22">
        <v>4330</v>
      </c>
      <c r="R10" s="22">
        <v>36379</v>
      </c>
      <c r="S10" s="22">
        <v>2912</v>
      </c>
      <c r="T10" s="22">
        <v>9321</v>
      </c>
      <c r="U10" s="22">
        <v>25489</v>
      </c>
      <c r="V10" s="22">
        <v>37722</v>
      </c>
      <c r="W10" s="22">
        <v>112585</v>
      </c>
      <c r="X10" s="22"/>
      <c r="Y10" s="22">
        <v>112585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5182950</v>
      </c>
      <c r="G13" s="22">
        <v>540492</v>
      </c>
      <c r="H13" s="22"/>
      <c r="I13" s="22">
        <v>541872</v>
      </c>
      <c r="J13" s="22">
        <v>1082364</v>
      </c>
      <c r="K13" s="22">
        <v>545959</v>
      </c>
      <c r="L13" s="22">
        <v>540365</v>
      </c>
      <c r="M13" s="22">
        <v>548140</v>
      </c>
      <c r="N13" s="22">
        <v>1634464</v>
      </c>
      <c r="O13" s="22">
        <v>541578</v>
      </c>
      <c r="P13" s="22">
        <v>549740</v>
      </c>
      <c r="Q13" s="22">
        <v>550459</v>
      </c>
      <c r="R13" s="22">
        <v>1641777</v>
      </c>
      <c r="S13" s="22">
        <v>557961</v>
      </c>
      <c r="T13" s="22">
        <v>559168</v>
      </c>
      <c r="U13" s="22">
        <v>534992</v>
      </c>
      <c r="V13" s="22">
        <v>1652121</v>
      </c>
      <c r="W13" s="22">
        <v>6010726</v>
      </c>
      <c r="X13" s="22">
        <v>5182950</v>
      </c>
      <c r="Y13" s="22">
        <v>827776</v>
      </c>
      <c r="Z13" s="23">
        <v>15.971136129038483</v>
      </c>
      <c r="AA13" s="20">
        <v>5182950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9691227</v>
      </c>
      <c r="D33" s="29">
        <f t="shared" ref="D33:Y33" si="0">SUM(D6:D32)</f>
        <v>0</v>
      </c>
      <c r="E33" s="30">
        <f t="shared" si="0"/>
        <v>13484136</v>
      </c>
      <c r="F33" s="31">
        <f t="shared" si="0"/>
        <v>18667086</v>
      </c>
      <c r="G33" s="31">
        <f t="shared" si="0"/>
        <v>1575813</v>
      </c>
      <c r="H33" s="31">
        <f t="shared" si="0"/>
        <v>9802</v>
      </c>
      <c r="I33" s="31">
        <f t="shared" si="0"/>
        <v>1519827</v>
      </c>
      <c r="J33" s="31">
        <f t="shared" si="0"/>
        <v>3105442</v>
      </c>
      <c r="K33" s="31">
        <f t="shared" si="0"/>
        <v>1543589</v>
      </c>
      <c r="L33" s="31">
        <f t="shared" si="0"/>
        <v>1544842</v>
      </c>
      <c r="M33" s="31">
        <f t="shared" si="0"/>
        <v>1601632</v>
      </c>
      <c r="N33" s="31">
        <f t="shared" si="0"/>
        <v>4690063</v>
      </c>
      <c r="O33" s="31">
        <f t="shared" si="0"/>
        <v>1146477</v>
      </c>
      <c r="P33" s="31">
        <f t="shared" si="0"/>
        <v>1737777</v>
      </c>
      <c r="Q33" s="31">
        <f t="shared" si="0"/>
        <v>1578701</v>
      </c>
      <c r="R33" s="31">
        <f t="shared" si="0"/>
        <v>4462955</v>
      </c>
      <c r="S33" s="31">
        <f t="shared" si="0"/>
        <v>1586692</v>
      </c>
      <c r="T33" s="31">
        <f t="shared" si="0"/>
        <v>1565346</v>
      </c>
      <c r="U33" s="31">
        <f t="shared" si="0"/>
        <v>991969</v>
      </c>
      <c r="V33" s="31">
        <f t="shared" si="0"/>
        <v>4144007</v>
      </c>
      <c r="W33" s="31">
        <f t="shared" si="0"/>
        <v>16402467</v>
      </c>
      <c r="X33" s="31">
        <f t="shared" si="0"/>
        <v>18667086</v>
      </c>
      <c r="Y33" s="31">
        <f t="shared" si="0"/>
        <v>-2264619</v>
      </c>
      <c r="Z33" s="32">
        <f>+IF(X33&lt;&gt;0,+(Y33/X33)*100,0)</f>
        <v>-12.131614971935095</v>
      </c>
      <c r="AA33" s="29">
        <f>SUM(AA6:AA32)</f>
        <v>18667086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3986184</v>
      </c>
      <c r="D35" s="20"/>
      <c r="E35" s="21">
        <v>9294153</v>
      </c>
      <c r="F35" s="22">
        <v>4938000</v>
      </c>
      <c r="G35" s="22">
        <v>386058</v>
      </c>
      <c r="H35" s="22">
        <v>334274</v>
      </c>
      <c r="I35" s="22">
        <v>338072</v>
      </c>
      <c r="J35" s="22">
        <v>1058404</v>
      </c>
      <c r="K35" s="22">
        <v>437183</v>
      </c>
      <c r="L35" s="22">
        <v>343870</v>
      </c>
      <c r="M35" s="22"/>
      <c r="N35" s="22">
        <v>781053</v>
      </c>
      <c r="O35" s="22">
        <v>411681</v>
      </c>
      <c r="P35" s="22">
        <v>353716</v>
      </c>
      <c r="Q35" s="22"/>
      <c r="R35" s="22">
        <v>765397</v>
      </c>
      <c r="S35" s="22">
        <v>365528</v>
      </c>
      <c r="T35" s="22">
        <v>364584</v>
      </c>
      <c r="U35" s="22">
        <v>381043</v>
      </c>
      <c r="V35" s="22">
        <v>1111155</v>
      </c>
      <c r="W35" s="22">
        <v>3716009</v>
      </c>
      <c r="X35" s="22">
        <v>4938000</v>
      </c>
      <c r="Y35" s="22">
        <v>-1221991</v>
      </c>
      <c r="Z35" s="23">
        <v>-24.746678817334953</v>
      </c>
      <c r="AA35" s="20">
        <v>4938000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86901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3341554</v>
      </c>
      <c r="F39" s="22">
        <v>3341554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3341554</v>
      </c>
      <c r="Y39" s="22">
        <v>-3341554</v>
      </c>
      <c r="Z39" s="23">
        <v>-100</v>
      </c>
      <c r="AA39" s="20">
        <v>3341554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2625317</v>
      </c>
      <c r="D42" s="20"/>
      <c r="E42" s="21">
        <v>3868508</v>
      </c>
      <c r="F42" s="22">
        <v>3550000</v>
      </c>
      <c r="G42" s="22">
        <v>238771</v>
      </c>
      <c r="H42" s="22"/>
      <c r="I42" s="22">
        <v>238771</v>
      </c>
      <c r="J42" s="22">
        <v>477542</v>
      </c>
      <c r="K42" s="22">
        <v>238771</v>
      </c>
      <c r="L42" s="22"/>
      <c r="M42" s="22">
        <v>912000</v>
      </c>
      <c r="N42" s="22">
        <v>1150771</v>
      </c>
      <c r="O42" s="22">
        <v>304000</v>
      </c>
      <c r="P42" s="22"/>
      <c r="Q42" s="22">
        <v>304000</v>
      </c>
      <c r="R42" s="22">
        <v>608000</v>
      </c>
      <c r="S42" s="22">
        <v>608000</v>
      </c>
      <c r="T42" s="22">
        <v>304000</v>
      </c>
      <c r="U42" s="22">
        <v>304000</v>
      </c>
      <c r="V42" s="22">
        <v>1216000</v>
      </c>
      <c r="W42" s="22">
        <v>3452313</v>
      </c>
      <c r="X42" s="22">
        <v>3550000</v>
      </c>
      <c r="Y42" s="22">
        <v>-97687</v>
      </c>
      <c r="Z42" s="23">
        <v>-2.7517464788732395</v>
      </c>
      <c r="AA42" s="20">
        <v>3550000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2639832</v>
      </c>
      <c r="F44" s="22">
        <v>41193</v>
      </c>
      <c r="G44" s="22">
        <v>-39758</v>
      </c>
      <c r="H44" s="22"/>
      <c r="I44" s="22">
        <v>-58100</v>
      </c>
      <c r="J44" s="22">
        <v>-97858</v>
      </c>
      <c r="K44" s="22">
        <v>93</v>
      </c>
      <c r="L44" s="22"/>
      <c r="M44" s="22"/>
      <c r="N44" s="22">
        <v>93</v>
      </c>
      <c r="O44" s="22"/>
      <c r="P44" s="22">
        <v>138027</v>
      </c>
      <c r="Q44" s="22"/>
      <c r="R44" s="22">
        <v>138027</v>
      </c>
      <c r="S44" s="22"/>
      <c r="T44" s="22"/>
      <c r="U44" s="22"/>
      <c r="V44" s="22"/>
      <c r="W44" s="22">
        <v>40262</v>
      </c>
      <c r="X44" s="22">
        <v>41193</v>
      </c>
      <c r="Y44" s="22">
        <v>-931</v>
      </c>
      <c r="Z44" s="23">
        <v>-2.2600927342024133</v>
      </c>
      <c r="AA44" s="20">
        <v>41193</v>
      </c>
    </row>
    <row r="45" spans="1:27" x14ac:dyDescent="0.25">
      <c r="A45" s="19" t="s">
        <v>70</v>
      </c>
      <c r="B45" s="15" t="s">
        <v>32</v>
      </c>
      <c r="C45" s="20">
        <v>151969</v>
      </c>
      <c r="D45" s="20"/>
      <c r="E45" s="21">
        <v>2652500</v>
      </c>
      <c r="F45" s="22">
        <v>75000</v>
      </c>
      <c r="G45" s="22">
        <v>3115</v>
      </c>
      <c r="H45" s="22">
        <v>2597</v>
      </c>
      <c r="I45" s="22">
        <v>2643</v>
      </c>
      <c r="J45" s="22">
        <v>8355</v>
      </c>
      <c r="K45" s="22">
        <v>3586</v>
      </c>
      <c r="L45" s="22">
        <v>2654</v>
      </c>
      <c r="M45" s="22"/>
      <c r="N45" s="22">
        <v>6240</v>
      </c>
      <c r="O45" s="22">
        <v>3374</v>
      </c>
      <c r="P45" s="22">
        <v>2764</v>
      </c>
      <c r="Q45" s="22"/>
      <c r="R45" s="22">
        <v>6138</v>
      </c>
      <c r="S45" s="22">
        <v>2834</v>
      </c>
      <c r="T45" s="22">
        <v>3038</v>
      </c>
      <c r="U45" s="22">
        <v>17867</v>
      </c>
      <c r="V45" s="22">
        <v>23739</v>
      </c>
      <c r="W45" s="22">
        <v>44472</v>
      </c>
      <c r="X45" s="22">
        <v>75000</v>
      </c>
      <c r="Y45" s="22">
        <v>-30528</v>
      </c>
      <c r="Z45" s="23">
        <v>-40.704000000000001</v>
      </c>
      <c r="AA45" s="20">
        <v>75000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6850371</v>
      </c>
      <c r="D48" s="29">
        <f t="shared" ref="D48:Y48" si="1">SUM(D35:D47)</f>
        <v>0</v>
      </c>
      <c r="E48" s="30">
        <f t="shared" si="1"/>
        <v>21796547</v>
      </c>
      <c r="F48" s="31">
        <f t="shared" si="1"/>
        <v>11945747</v>
      </c>
      <c r="G48" s="31">
        <f t="shared" si="1"/>
        <v>588186</v>
      </c>
      <c r="H48" s="31">
        <f t="shared" si="1"/>
        <v>336871</v>
      </c>
      <c r="I48" s="31">
        <f t="shared" si="1"/>
        <v>521386</v>
      </c>
      <c r="J48" s="31">
        <f t="shared" si="1"/>
        <v>1446443</v>
      </c>
      <c r="K48" s="31">
        <f t="shared" si="1"/>
        <v>679633</v>
      </c>
      <c r="L48" s="31">
        <f t="shared" si="1"/>
        <v>346524</v>
      </c>
      <c r="M48" s="31">
        <f t="shared" si="1"/>
        <v>912000</v>
      </c>
      <c r="N48" s="31">
        <f t="shared" si="1"/>
        <v>1938157</v>
      </c>
      <c r="O48" s="31">
        <f t="shared" si="1"/>
        <v>719055</v>
      </c>
      <c r="P48" s="31">
        <f t="shared" si="1"/>
        <v>494507</v>
      </c>
      <c r="Q48" s="31">
        <f t="shared" si="1"/>
        <v>304000</v>
      </c>
      <c r="R48" s="31">
        <f t="shared" si="1"/>
        <v>1517562</v>
      </c>
      <c r="S48" s="31">
        <f t="shared" si="1"/>
        <v>976362</v>
      </c>
      <c r="T48" s="31">
        <f t="shared" si="1"/>
        <v>671622</v>
      </c>
      <c r="U48" s="31">
        <f t="shared" si="1"/>
        <v>702910</v>
      </c>
      <c r="V48" s="31">
        <f t="shared" si="1"/>
        <v>2350894</v>
      </c>
      <c r="W48" s="31">
        <f t="shared" si="1"/>
        <v>7253056</v>
      </c>
      <c r="X48" s="31">
        <f t="shared" si="1"/>
        <v>11945747</v>
      </c>
      <c r="Y48" s="31">
        <f t="shared" si="1"/>
        <v>-4692691</v>
      </c>
      <c r="Z48" s="32">
        <f>+IF(X48&lt;&gt;0,+(Y48/X48)*100,0)</f>
        <v>-39.283361685125257</v>
      </c>
      <c r="AA48" s="29">
        <f>SUM(AA35:AA47)</f>
        <v>11945747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2840856</v>
      </c>
      <c r="D49" s="39">
        <f t="shared" si="2"/>
        <v>0</v>
      </c>
      <c r="E49" s="40">
        <f t="shared" si="2"/>
        <v>-8312411</v>
      </c>
      <c r="F49" s="41">
        <f t="shared" si="2"/>
        <v>6721339</v>
      </c>
      <c r="G49" s="41">
        <f t="shared" si="2"/>
        <v>987627</v>
      </c>
      <c r="H49" s="41">
        <f t="shared" si="2"/>
        <v>-327069</v>
      </c>
      <c r="I49" s="41">
        <f t="shared" si="2"/>
        <v>998441</v>
      </c>
      <c r="J49" s="41">
        <f t="shared" si="2"/>
        <v>1658999</v>
      </c>
      <c r="K49" s="41">
        <f t="shared" si="2"/>
        <v>863956</v>
      </c>
      <c r="L49" s="41">
        <f t="shared" si="2"/>
        <v>1198318</v>
      </c>
      <c r="M49" s="41">
        <f t="shared" si="2"/>
        <v>689632</v>
      </c>
      <c r="N49" s="41">
        <f t="shared" si="2"/>
        <v>2751906</v>
      </c>
      <c r="O49" s="41">
        <f t="shared" si="2"/>
        <v>427422</v>
      </c>
      <c r="P49" s="41">
        <f t="shared" si="2"/>
        <v>1243270</v>
      </c>
      <c r="Q49" s="41">
        <f t="shared" si="2"/>
        <v>1274701</v>
      </c>
      <c r="R49" s="41">
        <f t="shared" si="2"/>
        <v>2945393</v>
      </c>
      <c r="S49" s="41">
        <f t="shared" si="2"/>
        <v>610330</v>
      </c>
      <c r="T49" s="41">
        <f t="shared" si="2"/>
        <v>893724</v>
      </c>
      <c r="U49" s="41">
        <f t="shared" si="2"/>
        <v>289059</v>
      </c>
      <c r="V49" s="41">
        <f t="shared" si="2"/>
        <v>1793113</v>
      </c>
      <c r="W49" s="41">
        <f t="shared" si="2"/>
        <v>9149411</v>
      </c>
      <c r="X49" s="41">
        <f t="shared" si="2"/>
        <v>6721339</v>
      </c>
      <c r="Y49" s="41">
        <f t="shared" si="2"/>
        <v>2428072</v>
      </c>
      <c r="Z49" s="42">
        <f>+IF(X49&lt;&gt;0,+(Y49/X49)*100,0)</f>
        <v>36.124825722969781</v>
      </c>
      <c r="AA49" s="39">
        <f>+AA33-AA48</f>
        <v>6721339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2840856</v>
      </c>
      <c r="D52" s="48">
        <f t="shared" si="3"/>
        <v>0</v>
      </c>
      <c r="E52" s="49">
        <f t="shared" si="3"/>
        <v>-8312411</v>
      </c>
      <c r="F52" s="50">
        <f t="shared" si="3"/>
        <v>6721339</v>
      </c>
      <c r="G52" s="50">
        <f t="shared" si="3"/>
        <v>987627</v>
      </c>
      <c r="H52" s="50">
        <f t="shared" si="3"/>
        <v>-327069</v>
      </c>
      <c r="I52" s="50">
        <f t="shared" si="3"/>
        <v>998441</v>
      </c>
      <c r="J52" s="50">
        <f t="shared" si="3"/>
        <v>1658999</v>
      </c>
      <c r="K52" s="50">
        <f t="shared" si="3"/>
        <v>863956</v>
      </c>
      <c r="L52" s="50">
        <f t="shared" si="3"/>
        <v>1198318</v>
      </c>
      <c r="M52" s="50">
        <f t="shared" si="3"/>
        <v>689632</v>
      </c>
      <c r="N52" s="50">
        <f t="shared" si="3"/>
        <v>2751906</v>
      </c>
      <c r="O52" s="50">
        <f t="shared" si="3"/>
        <v>427422</v>
      </c>
      <c r="P52" s="50">
        <f t="shared" si="3"/>
        <v>1243270</v>
      </c>
      <c r="Q52" s="50">
        <f t="shared" si="3"/>
        <v>1274701</v>
      </c>
      <c r="R52" s="50">
        <f t="shared" si="3"/>
        <v>2945393</v>
      </c>
      <c r="S52" s="50">
        <f t="shared" si="3"/>
        <v>610330</v>
      </c>
      <c r="T52" s="50">
        <f t="shared" si="3"/>
        <v>893724</v>
      </c>
      <c r="U52" s="50">
        <f t="shared" si="3"/>
        <v>289059</v>
      </c>
      <c r="V52" s="50">
        <f t="shared" si="3"/>
        <v>1793113</v>
      </c>
      <c r="W52" s="50">
        <f t="shared" si="3"/>
        <v>9149411</v>
      </c>
      <c r="X52" s="50">
        <f t="shared" si="3"/>
        <v>6721339</v>
      </c>
      <c r="Y52" s="50">
        <f t="shared" si="3"/>
        <v>2428072</v>
      </c>
      <c r="Z52" s="51">
        <f>+IF(X52&lt;&gt;0,+(Y52/X52)*100,0)</f>
        <v>36.124825722969781</v>
      </c>
      <c r="AA52" s="48">
        <f>SUM(AA49:AA51)</f>
        <v>6721339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2840856</v>
      </c>
      <c r="D54" s="54">
        <f>+D52-D53</f>
        <v>0</v>
      </c>
      <c r="E54" s="55">
        <f t="shared" si="4"/>
        <v>-8312411</v>
      </c>
      <c r="F54" s="56">
        <f t="shared" si="4"/>
        <v>6721339</v>
      </c>
      <c r="G54" s="56">
        <f t="shared" si="4"/>
        <v>987627</v>
      </c>
      <c r="H54" s="56">
        <f t="shared" si="4"/>
        <v>-327069</v>
      </c>
      <c r="I54" s="56">
        <f t="shared" si="4"/>
        <v>998441</v>
      </c>
      <c r="J54" s="56">
        <f t="shared" si="4"/>
        <v>1658999</v>
      </c>
      <c r="K54" s="56">
        <f t="shared" si="4"/>
        <v>863956</v>
      </c>
      <c r="L54" s="56">
        <f t="shared" si="4"/>
        <v>1198318</v>
      </c>
      <c r="M54" s="56">
        <f t="shared" si="4"/>
        <v>689632</v>
      </c>
      <c r="N54" s="56">
        <f t="shared" si="4"/>
        <v>2751906</v>
      </c>
      <c r="O54" s="56">
        <f t="shared" si="4"/>
        <v>427422</v>
      </c>
      <c r="P54" s="56">
        <f t="shared" si="4"/>
        <v>1243270</v>
      </c>
      <c r="Q54" s="56">
        <f t="shared" si="4"/>
        <v>1274701</v>
      </c>
      <c r="R54" s="56">
        <f t="shared" si="4"/>
        <v>2945393</v>
      </c>
      <c r="S54" s="56">
        <f t="shared" si="4"/>
        <v>610330</v>
      </c>
      <c r="T54" s="56">
        <f t="shared" si="4"/>
        <v>893724</v>
      </c>
      <c r="U54" s="56">
        <f t="shared" si="4"/>
        <v>289059</v>
      </c>
      <c r="V54" s="56">
        <f t="shared" si="4"/>
        <v>1793113</v>
      </c>
      <c r="W54" s="56">
        <f t="shared" si="4"/>
        <v>9149411</v>
      </c>
      <c r="X54" s="56">
        <f t="shared" si="4"/>
        <v>6721339</v>
      </c>
      <c r="Y54" s="56">
        <f t="shared" si="4"/>
        <v>2428072</v>
      </c>
      <c r="Z54" s="57">
        <f>+IF(X54&lt;&gt;0,+(Y54/X54)*100,0)</f>
        <v>36.124825722969781</v>
      </c>
      <c r="AA54" s="54">
        <f>+AA52-AA53</f>
        <v>6721339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2840856</v>
      </c>
      <c r="D57" s="48">
        <f>SUM(D54:D56)</f>
        <v>0</v>
      </c>
      <c r="E57" s="49">
        <f t="shared" si="5"/>
        <v>-8312411</v>
      </c>
      <c r="F57" s="50">
        <f t="shared" si="5"/>
        <v>6721339</v>
      </c>
      <c r="G57" s="50">
        <f t="shared" si="5"/>
        <v>987627</v>
      </c>
      <c r="H57" s="50">
        <f t="shared" si="5"/>
        <v>-327069</v>
      </c>
      <c r="I57" s="50">
        <f t="shared" si="5"/>
        <v>998441</v>
      </c>
      <c r="J57" s="50">
        <f t="shared" si="5"/>
        <v>1658999</v>
      </c>
      <c r="K57" s="50">
        <f t="shared" si="5"/>
        <v>863956</v>
      </c>
      <c r="L57" s="50">
        <f t="shared" si="5"/>
        <v>1198318</v>
      </c>
      <c r="M57" s="50">
        <f t="shared" si="5"/>
        <v>689632</v>
      </c>
      <c r="N57" s="50">
        <f t="shared" si="5"/>
        <v>2751906</v>
      </c>
      <c r="O57" s="50">
        <f t="shared" si="5"/>
        <v>427422</v>
      </c>
      <c r="P57" s="50">
        <f t="shared" si="5"/>
        <v>1243270</v>
      </c>
      <c r="Q57" s="50">
        <f t="shared" si="5"/>
        <v>1274701</v>
      </c>
      <c r="R57" s="50">
        <f t="shared" si="5"/>
        <v>2945393</v>
      </c>
      <c r="S57" s="50">
        <f t="shared" si="5"/>
        <v>610330</v>
      </c>
      <c r="T57" s="50">
        <f t="shared" si="5"/>
        <v>893724</v>
      </c>
      <c r="U57" s="50">
        <f t="shared" si="5"/>
        <v>289059</v>
      </c>
      <c r="V57" s="50">
        <f t="shared" si="5"/>
        <v>1793113</v>
      </c>
      <c r="W57" s="50">
        <f t="shared" si="5"/>
        <v>9149411</v>
      </c>
      <c r="X57" s="50">
        <f t="shared" si="5"/>
        <v>6721339</v>
      </c>
      <c r="Y57" s="50">
        <f t="shared" si="5"/>
        <v>2428072</v>
      </c>
      <c r="Z57" s="51">
        <f>+IF(X57&lt;&gt;0,+(Y57/X57)*100,0)</f>
        <v>36.124825722969781</v>
      </c>
      <c r="AA57" s="48">
        <f>SUM(AA54:AA56)</f>
        <v>6721339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2840856</v>
      </c>
      <c r="D60" s="65">
        <f>SUM(D57:D59)</f>
        <v>0</v>
      </c>
      <c r="E60" s="66">
        <f t="shared" si="6"/>
        <v>-8312411</v>
      </c>
      <c r="F60" s="67">
        <f t="shared" si="6"/>
        <v>6721339</v>
      </c>
      <c r="G60" s="67">
        <f t="shared" si="6"/>
        <v>987627</v>
      </c>
      <c r="H60" s="67">
        <f t="shared" si="6"/>
        <v>-327069</v>
      </c>
      <c r="I60" s="67">
        <f t="shared" si="6"/>
        <v>998441</v>
      </c>
      <c r="J60" s="67">
        <f t="shared" si="6"/>
        <v>1658999</v>
      </c>
      <c r="K60" s="67">
        <f t="shared" si="6"/>
        <v>863956</v>
      </c>
      <c r="L60" s="67">
        <f t="shared" si="6"/>
        <v>1198318</v>
      </c>
      <c r="M60" s="67">
        <f t="shared" si="6"/>
        <v>689632</v>
      </c>
      <c r="N60" s="67">
        <f t="shared" si="6"/>
        <v>2751906</v>
      </c>
      <c r="O60" s="67">
        <f t="shared" si="6"/>
        <v>427422</v>
      </c>
      <c r="P60" s="67">
        <f t="shared" si="6"/>
        <v>1243270</v>
      </c>
      <c r="Q60" s="67">
        <f t="shared" si="6"/>
        <v>1274701</v>
      </c>
      <c r="R60" s="67">
        <f t="shared" si="6"/>
        <v>2945393</v>
      </c>
      <c r="S60" s="67">
        <f t="shared" si="6"/>
        <v>610330</v>
      </c>
      <c r="T60" s="67">
        <f t="shared" si="6"/>
        <v>893724</v>
      </c>
      <c r="U60" s="67">
        <f t="shared" si="6"/>
        <v>289059</v>
      </c>
      <c r="V60" s="67">
        <f t="shared" si="6"/>
        <v>1793113</v>
      </c>
      <c r="W60" s="67">
        <f t="shared" si="6"/>
        <v>9149411</v>
      </c>
      <c r="X60" s="67">
        <f t="shared" si="6"/>
        <v>6721339</v>
      </c>
      <c r="Y60" s="67">
        <f t="shared" si="6"/>
        <v>2428072</v>
      </c>
      <c r="Z60" s="68">
        <f>+IF(X60&lt;&gt;0,+(Y60/X60)*100,0)</f>
        <v>36.124825722969781</v>
      </c>
      <c r="AA60" s="65">
        <f>SUM(AA57:AA59)</f>
        <v>6721339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51500951</v>
      </c>
      <c r="D9" s="20"/>
      <c r="E9" s="21">
        <v>56265924</v>
      </c>
      <c r="F9" s="22">
        <v>56265924</v>
      </c>
      <c r="G9" s="22">
        <v>4375299</v>
      </c>
      <c r="H9" s="22">
        <v>4381900</v>
      </c>
      <c r="I9" s="22">
        <v>4368712</v>
      </c>
      <c r="J9" s="22">
        <v>13125911</v>
      </c>
      <c r="K9" s="22">
        <v>4319889</v>
      </c>
      <c r="L9" s="22">
        <v>4291589</v>
      </c>
      <c r="M9" s="22">
        <v>4331973</v>
      </c>
      <c r="N9" s="22">
        <v>12943451</v>
      </c>
      <c r="O9" s="22">
        <v>4328692</v>
      </c>
      <c r="P9" s="22">
        <v>4276325</v>
      </c>
      <c r="Q9" s="22">
        <v>4551926</v>
      </c>
      <c r="R9" s="22">
        <v>13156943</v>
      </c>
      <c r="S9" s="22">
        <v>4538732</v>
      </c>
      <c r="T9" s="22">
        <v>4729929</v>
      </c>
      <c r="U9" s="22">
        <v>4516261</v>
      </c>
      <c r="V9" s="22">
        <v>13784922</v>
      </c>
      <c r="W9" s="22">
        <v>53011227</v>
      </c>
      <c r="X9" s="22">
        <v>56265924</v>
      </c>
      <c r="Y9" s="22">
        <v>-3254697</v>
      </c>
      <c r="Z9" s="23">
        <v>-5.7844904493170679</v>
      </c>
      <c r="AA9" s="20">
        <v>56265924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2</v>
      </c>
      <c r="F10" s="22">
        <v>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</v>
      </c>
      <c r="Y10" s="22">
        <v>-2</v>
      </c>
      <c r="Z10" s="23">
        <v>-100</v>
      </c>
      <c r="AA10" s="20">
        <v>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7497226</v>
      </c>
      <c r="D13" s="20"/>
      <c r="E13" s="21">
        <v>7590747</v>
      </c>
      <c r="F13" s="22">
        <v>7590747</v>
      </c>
      <c r="G13" s="22">
        <v>471165</v>
      </c>
      <c r="H13" s="22">
        <v>641564</v>
      </c>
      <c r="I13" s="22">
        <v>654216</v>
      </c>
      <c r="J13" s="22">
        <v>1766945</v>
      </c>
      <c r="K13" s="22">
        <v>661402</v>
      </c>
      <c r="L13" s="22">
        <v>500141</v>
      </c>
      <c r="M13" s="22">
        <v>518956</v>
      </c>
      <c r="N13" s="22">
        <v>1680499</v>
      </c>
      <c r="O13" s="22">
        <v>526991</v>
      </c>
      <c r="P13" s="22">
        <v>528465</v>
      </c>
      <c r="Q13" s="22">
        <v>528004</v>
      </c>
      <c r="R13" s="22">
        <v>1583460</v>
      </c>
      <c r="S13" s="22">
        <v>541967</v>
      </c>
      <c r="T13" s="22">
        <v>523910</v>
      </c>
      <c r="U13" s="22">
        <v>548412</v>
      </c>
      <c r="V13" s="22">
        <v>1614289</v>
      </c>
      <c r="W13" s="22">
        <v>6645193</v>
      </c>
      <c r="X13" s="22">
        <v>7590747</v>
      </c>
      <c r="Y13" s="22">
        <v>-945554</v>
      </c>
      <c r="Z13" s="23">
        <v>-12.456665990843852</v>
      </c>
      <c r="AA13" s="20">
        <v>7590747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115296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>
        <v>1487418</v>
      </c>
      <c r="V31" s="22">
        <v>1487418</v>
      </c>
      <c r="W31" s="22">
        <v>1487418</v>
      </c>
      <c r="X31" s="22"/>
      <c r="Y31" s="22">
        <v>1487418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59113473</v>
      </c>
      <c r="D33" s="29">
        <f t="shared" ref="D33:Y33" si="0">SUM(D6:D32)</f>
        <v>0</v>
      </c>
      <c r="E33" s="30">
        <f t="shared" si="0"/>
        <v>63856673</v>
      </c>
      <c r="F33" s="31">
        <f t="shared" si="0"/>
        <v>63856673</v>
      </c>
      <c r="G33" s="31">
        <f t="shared" si="0"/>
        <v>4846464</v>
      </c>
      <c r="H33" s="31">
        <f t="shared" si="0"/>
        <v>5023464</v>
      </c>
      <c r="I33" s="31">
        <f t="shared" si="0"/>
        <v>5022928</v>
      </c>
      <c r="J33" s="31">
        <f t="shared" si="0"/>
        <v>14892856</v>
      </c>
      <c r="K33" s="31">
        <f t="shared" si="0"/>
        <v>4981291</v>
      </c>
      <c r="L33" s="31">
        <f t="shared" si="0"/>
        <v>4791730</v>
      </c>
      <c r="M33" s="31">
        <f t="shared" si="0"/>
        <v>4850929</v>
      </c>
      <c r="N33" s="31">
        <f t="shared" si="0"/>
        <v>14623950</v>
      </c>
      <c r="O33" s="31">
        <f t="shared" si="0"/>
        <v>4855683</v>
      </c>
      <c r="P33" s="31">
        <f t="shared" si="0"/>
        <v>4804790</v>
      </c>
      <c r="Q33" s="31">
        <f t="shared" si="0"/>
        <v>5079930</v>
      </c>
      <c r="R33" s="31">
        <f t="shared" si="0"/>
        <v>14740403</v>
      </c>
      <c r="S33" s="31">
        <f t="shared" si="0"/>
        <v>5080699</v>
      </c>
      <c r="T33" s="31">
        <f t="shared" si="0"/>
        <v>5253839</v>
      </c>
      <c r="U33" s="31">
        <f t="shared" si="0"/>
        <v>6552091</v>
      </c>
      <c r="V33" s="31">
        <f t="shared" si="0"/>
        <v>16886629</v>
      </c>
      <c r="W33" s="31">
        <f t="shared" si="0"/>
        <v>61143838</v>
      </c>
      <c r="X33" s="31">
        <f t="shared" si="0"/>
        <v>63856673</v>
      </c>
      <c r="Y33" s="31">
        <f t="shared" si="0"/>
        <v>-2712835</v>
      </c>
      <c r="Z33" s="32">
        <f>+IF(X33&lt;&gt;0,+(Y33/X33)*100,0)</f>
        <v>-4.2483187309179105</v>
      </c>
      <c r="AA33" s="29">
        <f>SUM(AA6:AA32)</f>
        <v>63856673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24557686</v>
      </c>
      <c r="D35" s="20"/>
      <c r="E35" s="21">
        <v>27843636</v>
      </c>
      <c r="F35" s="22">
        <v>27843636</v>
      </c>
      <c r="G35" s="22">
        <v>2069795</v>
      </c>
      <c r="H35" s="22">
        <v>2000334</v>
      </c>
      <c r="I35" s="22">
        <v>2282066</v>
      </c>
      <c r="J35" s="22">
        <v>6352195</v>
      </c>
      <c r="K35" s="22">
        <v>2122209</v>
      </c>
      <c r="L35" s="22">
        <v>2137868</v>
      </c>
      <c r="M35" s="22">
        <v>2044225</v>
      </c>
      <c r="N35" s="22">
        <v>6304302</v>
      </c>
      <c r="O35" s="22">
        <v>2343074</v>
      </c>
      <c r="P35" s="22">
        <v>2066985</v>
      </c>
      <c r="Q35" s="22">
        <v>2413181</v>
      </c>
      <c r="R35" s="22">
        <v>6823240</v>
      </c>
      <c r="S35" s="22">
        <v>2285199</v>
      </c>
      <c r="T35" s="22">
        <v>2494013</v>
      </c>
      <c r="U35" s="22">
        <v>2500786</v>
      </c>
      <c r="V35" s="22">
        <v>7279998</v>
      </c>
      <c r="W35" s="22">
        <v>26759735</v>
      </c>
      <c r="X35" s="22">
        <v>27843636</v>
      </c>
      <c r="Y35" s="22">
        <v>-1083901</v>
      </c>
      <c r="Z35" s="23">
        <v>-3.8928141425207543</v>
      </c>
      <c r="AA35" s="20">
        <v>27843636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2010040</v>
      </c>
      <c r="D38" s="20"/>
      <c r="E38" s="21">
        <v>1877400</v>
      </c>
      <c r="F38" s="22">
        <v>2217400</v>
      </c>
      <c r="G38" s="22">
        <v>246806</v>
      </c>
      <c r="H38" s="22">
        <v>229141</v>
      </c>
      <c r="I38" s="22">
        <v>24952</v>
      </c>
      <c r="J38" s="22">
        <v>500899</v>
      </c>
      <c r="K38" s="22">
        <v>156791</v>
      </c>
      <c r="L38" s="22">
        <v>292265</v>
      </c>
      <c r="M38" s="22">
        <v>42952</v>
      </c>
      <c r="N38" s="22">
        <v>492008</v>
      </c>
      <c r="O38" s="22">
        <v>87445</v>
      </c>
      <c r="P38" s="22">
        <v>167399</v>
      </c>
      <c r="Q38" s="22">
        <v>390213</v>
      </c>
      <c r="R38" s="22">
        <v>645057</v>
      </c>
      <c r="S38" s="22">
        <v>299529</v>
      </c>
      <c r="T38" s="22">
        <v>176295</v>
      </c>
      <c r="U38" s="22">
        <v>693799</v>
      </c>
      <c r="V38" s="22">
        <v>1169623</v>
      </c>
      <c r="W38" s="22">
        <v>2807587</v>
      </c>
      <c r="X38" s="22">
        <v>2217400</v>
      </c>
      <c r="Y38" s="22">
        <v>590187</v>
      </c>
      <c r="Z38" s="23">
        <v>26.616172093442771</v>
      </c>
      <c r="AA38" s="20">
        <v>2217400</v>
      </c>
    </row>
    <row r="39" spans="1:27" x14ac:dyDescent="0.25">
      <c r="A39" s="19" t="s">
        <v>65</v>
      </c>
      <c r="B39" s="15" t="s">
        <v>32</v>
      </c>
      <c r="C39" s="20">
        <v>18356078</v>
      </c>
      <c r="D39" s="20"/>
      <c r="E39" s="21">
        <v>1595392</v>
      </c>
      <c r="F39" s="22">
        <v>1595392</v>
      </c>
      <c r="G39" s="22"/>
      <c r="H39" s="22"/>
      <c r="I39" s="22"/>
      <c r="J39" s="22"/>
      <c r="K39" s="22">
        <v>508</v>
      </c>
      <c r="L39" s="22">
        <v>575</v>
      </c>
      <c r="M39" s="22">
        <v>4355</v>
      </c>
      <c r="N39" s="22">
        <v>5438</v>
      </c>
      <c r="O39" s="22">
        <v>1116</v>
      </c>
      <c r="P39" s="22"/>
      <c r="Q39" s="22"/>
      <c r="R39" s="22">
        <v>1116</v>
      </c>
      <c r="S39" s="22">
        <v>11429</v>
      </c>
      <c r="T39" s="22"/>
      <c r="U39" s="22"/>
      <c r="V39" s="22">
        <v>11429</v>
      </c>
      <c r="W39" s="22">
        <v>17983</v>
      </c>
      <c r="X39" s="22">
        <v>1595392</v>
      </c>
      <c r="Y39" s="22">
        <v>-1577409</v>
      </c>
      <c r="Z39" s="23">
        <v>-98.872816210686779</v>
      </c>
      <c r="AA39" s="20">
        <v>1595392</v>
      </c>
    </row>
    <row r="40" spans="1:27" x14ac:dyDescent="0.25">
      <c r="A40" s="19" t="s">
        <v>66</v>
      </c>
      <c r="B40" s="15" t="s">
        <v>32</v>
      </c>
      <c r="C40" s="20">
        <v>24429020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6328689</v>
      </c>
      <c r="D41" s="20"/>
      <c r="E41" s="21">
        <v>10490000</v>
      </c>
      <c r="F41" s="22">
        <v>3490000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3490000</v>
      </c>
      <c r="Y41" s="22">
        <v>-3490000</v>
      </c>
      <c r="Z41" s="23">
        <v>-100</v>
      </c>
      <c r="AA41" s="20">
        <v>3490000</v>
      </c>
    </row>
    <row r="42" spans="1:27" x14ac:dyDescent="0.25">
      <c r="A42" s="19" t="s">
        <v>67</v>
      </c>
      <c r="B42" s="15" t="s">
        <v>32</v>
      </c>
      <c r="C42" s="20">
        <v>22100</v>
      </c>
      <c r="D42" s="20"/>
      <c r="E42" s="21">
        <v>111301</v>
      </c>
      <c r="F42" s="22">
        <v>59906</v>
      </c>
      <c r="G42" s="22"/>
      <c r="H42" s="22"/>
      <c r="I42" s="22"/>
      <c r="J42" s="22"/>
      <c r="K42" s="22"/>
      <c r="L42" s="22"/>
      <c r="M42" s="22">
        <v>29900</v>
      </c>
      <c r="N42" s="22">
        <v>29900</v>
      </c>
      <c r="O42" s="22"/>
      <c r="P42" s="22"/>
      <c r="Q42" s="22"/>
      <c r="R42" s="22"/>
      <c r="S42" s="22"/>
      <c r="T42" s="22"/>
      <c r="U42" s="22"/>
      <c r="V42" s="22"/>
      <c r="W42" s="22">
        <v>29900</v>
      </c>
      <c r="X42" s="22">
        <v>59906</v>
      </c>
      <c r="Y42" s="22">
        <v>-30006</v>
      </c>
      <c r="Z42" s="23">
        <v>-50.088471939371679</v>
      </c>
      <c r="AA42" s="20">
        <v>59906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3969960</v>
      </c>
      <c r="D45" s="20"/>
      <c r="E45" s="21">
        <v>4368367</v>
      </c>
      <c r="F45" s="22">
        <v>4464469</v>
      </c>
      <c r="G45" s="22"/>
      <c r="H45" s="22"/>
      <c r="I45" s="22">
        <v>79498</v>
      </c>
      <c r="J45" s="22">
        <v>79498</v>
      </c>
      <c r="K45" s="22">
        <v>1079905</v>
      </c>
      <c r="L45" s="22">
        <v>236340</v>
      </c>
      <c r="M45" s="22">
        <v>218183</v>
      </c>
      <c r="N45" s="22">
        <v>1534428</v>
      </c>
      <c r="O45" s="22">
        <v>407382</v>
      </c>
      <c r="P45" s="22">
        <v>315222</v>
      </c>
      <c r="Q45" s="22">
        <v>651814</v>
      </c>
      <c r="R45" s="22">
        <v>1374418</v>
      </c>
      <c r="S45" s="22">
        <v>281660</v>
      </c>
      <c r="T45" s="22">
        <v>3214</v>
      </c>
      <c r="U45" s="22">
        <v>270797</v>
      </c>
      <c r="V45" s="22">
        <v>555671</v>
      </c>
      <c r="W45" s="22">
        <v>3544015</v>
      </c>
      <c r="X45" s="22">
        <v>4464469</v>
      </c>
      <c r="Y45" s="22">
        <v>-920454</v>
      </c>
      <c r="Z45" s="23">
        <v>-20.617323135181362</v>
      </c>
      <c r="AA45" s="20">
        <v>4464469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2179608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>
        <v>238168</v>
      </c>
      <c r="V47" s="22">
        <v>238168</v>
      </c>
      <c r="W47" s="22">
        <v>238168</v>
      </c>
      <c r="X47" s="22"/>
      <c r="Y47" s="22">
        <v>238168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81853181</v>
      </c>
      <c r="D48" s="29">
        <f t="shared" ref="D48:Y48" si="1">SUM(D35:D47)</f>
        <v>0</v>
      </c>
      <c r="E48" s="30">
        <f t="shared" si="1"/>
        <v>46286096</v>
      </c>
      <c r="F48" s="31">
        <f t="shared" si="1"/>
        <v>39670803</v>
      </c>
      <c r="G48" s="31">
        <f t="shared" si="1"/>
        <v>2316601</v>
      </c>
      <c r="H48" s="31">
        <f t="shared" si="1"/>
        <v>2229475</v>
      </c>
      <c r="I48" s="31">
        <f t="shared" si="1"/>
        <v>2386516</v>
      </c>
      <c r="J48" s="31">
        <f t="shared" si="1"/>
        <v>6932592</v>
      </c>
      <c r="K48" s="31">
        <f t="shared" si="1"/>
        <v>3359413</v>
      </c>
      <c r="L48" s="31">
        <f t="shared" si="1"/>
        <v>2667048</v>
      </c>
      <c r="M48" s="31">
        <f t="shared" si="1"/>
        <v>2339615</v>
      </c>
      <c r="N48" s="31">
        <f t="shared" si="1"/>
        <v>8366076</v>
      </c>
      <c r="O48" s="31">
        <f t="shared" si="1"/>
        <v>2839017</v>
      </c>
      <c r="P48" s="31">
        <f t="shared" si="1"/>
        <v>2549606</v>
      </c>
      <c r="Q48" s="31">
        <f t="shared" si="1"/>
        <v>3455208</v>
      </c>
      <c r="R48" s="31">
        <f t="shared" si="1"/>
        <v>8843831</v>
      </c>
      <c r="S48" s="31">
        <f t="shared" si="1"/>
        <v>2877817</v>
      </c>
      <c r="T48" s="31">
        <f t="shared" si="1"/>
        <v>2673522</v>
      </c>
      <c r="U48" s="31">
        <f t="shared" si="1"/>
        <v>3703550</v>
      </c>
      <c r="V48" s="31">
        <f t="shared" si="1"/>
        <v>9254889</v>
      </c>
      <c r="W48" s="31">
        <f t="shared" si="1"/>
        <v>33397388</v>
      </c>
      <c r="X48" s="31">
        <f t="shared" si="1"/>
        <v>39670803</v>
      </c>
      <c r="Y48" s="31">
        <f t="shared" si="1"/>
        <v>-6273415</v>
      </c>
      <c r="Z48" s="32">
        <f>+IF(X48&lt;&gt;0,+(Y48/X48)*100,0)</f>
        <v>-15.813682924441938</v>
      </c>
      <c r="AA48" s="29">
        <f>SUM(AA35:AA47)</f>
        <v>39670803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-22739708</v>
      </c>
      <c r="D49" s="39">
        <f t="shared" si="2"/>
        <v>0</v>
      </c>
      <c r="E49" s="40">
        <f t="shared" si="2"/>
        <v>17570577</v>
      </c>
      <c r="F49" s="41">
        <f t="shared" si="2"/>
        <v>24185870</v>
      </c>
      <c r="G49" s="41">
        <f t="shared" si="2"/>
        <v>2529863</v>
      </c>
      <c r="H49" s="41">
        <f t="shared" si="2"/>
        <v>2793989</v>
      </c>
      <c r="I49" s="41">
        <f t="shared" si="2"/>
        <v>2636412</v>
      </c>
      <c r="J49" s="41">
        <f t="shared" si="2"/>
        <v>7960264</v>
      </c>
      <c r="K49" s="41">
        <f t="shared" si="2"/>
        <v>1621878</v>
      </c>
      <c r="L49" s="41">
        <f t="shared" si="2"/>
        <v>2124682</v>
      </c>
      <c r="M49" s="41">
        <f t="shared" si="2"/>
        <v>2511314</v>
      </c>
      <c r="N49" s="41">
        <f t="shared" si="2"/>
        <v>6257874</v>
      </c>
      <c r="O49" s="41">
        <f t="shared" si="2"/>
        <v>2016666</v>
      </c>
      <c r="P49" s="41">
        <f t="shared" si="2"/>
        <v>2255184</v>
      </c>
      <c r="Q49" s="41">
        <f t="shared" si="2"/>
        <v>1624722</v>
      </c>
      <c r="R49" s="41">
        <f t="shared" si="2"/>
        <v>5896572</v>
      </c>
      <c r="S49" s="41">
        <f t="shared" si="2"/>
        <v>2202882</v>
      </c>
      <c r="T49" s="41">
        <f t="shared" si="2"/>
        <v>2580317</v>
      </c>
      <c r="U49" s="41">
        <f t="shared" si="2"/>
        <v>2848541</v>
      </c>
      <c r="V49" s="41">
        <f t="shared" si="2"/>
        <v>7631740</v>
      </c>
      <c r="W49" s="41">
        <f t="shared" si="2"/>
        <v>27746450</v>
      </c>
      <c r="X49" s="41">
        <f t="shared" si="2"/>
        <v>24185870</v>
      </c>
      <c r="Y49" s="41">
        <f t="shared" si="2"/>
        <v>3560580</v>
      </c>
      <c r="Z49" s="42">
        <f>+IF(X49&lt;&gt;0,+(Y49/X49)*100,0)</f>
        <v>14.721736286517705</v>
      </c>
      <c r="AA49" s="39">
        <f>+AA33-AA48</f>
        <v>24185870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-22739708</v>
      </c>
      <c r="D52" s="48">
        <f t="shared" si="3"/>
        <v>0</v>
      </c>
      <c r="E52" s="49">
        <f t="shared" si="3"/>
        <v>17570577</v>
      </c>
      <c r="F52" s="50">
        <f t="shared" si="3"/>
        <v>24185870</v>
      </c>
      <c r="G52" s="50">
        <f t="shared" si="3"/>
        <v>2529863</v>
      </c>
      <c r="H52" s="50">
        <f t="shared" si="3"/>
        <v>2793989</v>
      </c>
      <c r="I52" s="50">
        <f t="shared" si="3"/>
        <v>2636412</v>
      </c>
      <c r="J52" s="50">
        <f t="shared" si="3"/>
        <v>7960264</v>
      </c>
      <c r="K52" s="50">
        <f t="shared" si="3"/>
        <v>1621878</v>
      </c>
      <c r="L52" s="50">
        <f t="shared" si="3"/>
        <v>2124682</v>
      </c>
      <c r="M52" s="50">
        <f t="shared" si="3"/>
        <v>2511314</v>
      </c>
      <c r="N52" s="50">
        <f t="shared" si="3"/>
        <v>6257874</v>
      </c>
      <c r="O52" s="50">
        <f t="shared" si="3"/>
        <v>2016666</v>
      </c>
      <c r="P52" s="50">
        <f t="shared" si="3"/>
        <v>2255184</v>
      </c>
      <c r="Q52" s="50">
        <f t="shared" si="3"/>
        <v>1624722</v>
      </c>
      <c r="R52" s="50">
        <f t="shared" si="3"/>
        <v>5896572</v>
      </c>
      <c r="S52" s="50">
        <f t="shared" si="3"/>
        <v>2202882</v>
      </c>
      <c r="T52" s="50">
        <f t="shared" si="3"/>
        <v>2580317</v>
      </c>
      <c r="U52" s="50">
        <f t="shared" si="3"/>
        <v>2848541</v>
      </c>
      <c r="V52" s="50">
        <f t="shared" si="3"/>
        <v>7631740</v>
      </c>
      <c r="W52" s="50">
        <f t="shared" si="3"/>
        <v>27746450</v>
      </c>
      <c r="X52" s="50">
        <f t="shared" si="3"/>
        <v>24185870</v>
      </c>
      <c r="Y52" s="50">
        <f t="shared" si="3"/>
        <v>3560580</v>
      </c>
      <c r="Z52" s="51">
        <f>+IF(X52&lt;&gt;0,+(Y52/X52)*100,0)</f>
        <v>14.721736286517705</v>
      </c>
      <c r="AA52" s="48">
        <f>SUM(AA49:AA51)</f>
        <v>24185870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-22739708</v>
      </c>
      <c r="D54" s="54">
        <f>+D52-D53</f>
        <v>0</v>
      </c>
      <c r="E54" s="55">
        <f t="shared" si="4"/>
        <v>17570577</v>
      </c>
      <c r="F54" s="56">
        <f t="shared" si="4"/>
        <v>24185870</v>
      </c>
      <c r="G54" s="56">
        <f t="shared" si="4"/>
        <v>2529863</v>
      </c>
      <c r="H54" s="56">
        <f t="shared" si="4"/>
        <v>2793989</v>
      </c>
      <c r="I54" s="56">
        <f t="shared" si="4"/>
        <v>2636412</v>
      </c>
      <c r="J54" s="56">
        <f t="shared" si="4"/>
        <v>7960264</v>
      </c>
      <c r="K54" s="56">
        <f t="shared" si="4"/>
        <v>1621878</v>
      </c>
      <c r="L54" s="56">
        <f t="shared" si="4"/>
        <v>2124682</v>
      </c>
      <c r="M54" s="56">
        <f t="shared" si="4"/>
        <v>2511314</v>
      </c>
      <c r="N54" s="56">
        <f t="shared" si="4"/>
        <v>6257874</v>
      </c>
      <c r="O54" s="56">
        <f t="shared" si="4"/>
        <v>2016666</v>
      </c>
      <c r="P54" s="56">
        <f t="shared" si="4"/>
        <v>2255184</v>
      </c>
      <c r="Q54" s="56">
        <f t="shared" si="4"/>
        <v>1624722</v>
      </c>
      <c r="R54" s="56">
        <f t="shared" si="4"/>
        <v>5896572</v>
      </c>
      <c r="S54" s="56">
        <f t="shared" si="4"/>
        <v>2202882</v>
      </c>
      <c r="T54" s="56">
        <f t="shared" si="4"/>
        <v>2580317</v>
      </c>
      <c r="U54" s="56">
        <f t="shared" si="4"/>
        <v>2848541</v>
      </c>
      <c r="V54" s="56">
        <f t="shared" si="4"/>
        <v>7631740</v>
      </c>
      <c r="W54" s="56">
        <f t="shared" si="4"/>
        <v>27746450</v>
      </c>
      <c r="X54" s="56">
        <f t="shared" si="4"/>
        <v>24185870</v>
      </c>
      <c r="Y54" s="56">
        <f t="shared" si="4"/>
        <v>3560580</v>
      </c>
      <c r="Z54" s="57">
        <f>+IF(X54&lt;&gt;0,+(Y54/X54)*100,0)</f>
        <v>14.721736286517705</v>
      </c>
      <c r="AA54" s="54">
        <f>+AA52-AA53</f>
        <v>24185870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-22739708</v>
      </c>
      <c r="D57" s="48">
        <f>SUM(D54:D56)</f>
        <v>0</v>
      </c>
      <c r="E57" s="49">
        <f t="shared" si="5"/>
        <v>17570577</v>
      </c>
      <c r="F57" s="50">
        <f t="shared" si="5"/>
        <v>24185870</v>
      </c>
      <c r="G57" s="50">
        <f t="shared" si="5"/>
        <v>2529863</v>
      </c>
      <c r="H57" s="50">
        <f t="shared" si="5"/>
        <v>2793989</v>
      </c>
      <c r="I57" s="50">
        <f t="shared" si="5"/>
        <v>2636412</v>
      </c>
      <c r="J57" s="50">
        <f t="shared" si="5"/>
        <v>7960264</v>
      </c>
      <c r="K57" s="50">
        <f t="shared" si="5"/>
        <v>1621878</v>
      </c>
      <c r="L57" s="50">
        <f t="shared" si="5"/>
        <v>2124682</v>
      </c>
      <c r="M57" s="50">
        <f t="shared" si="5"/>
        <v>2511314</v>
      </c>
      <c r="N57" s="50">
        <f t="shared" si="5"/>
        <v>6257874</v>
      </c>
      <c r="O57" s="50">
        <f t="shared" si="5"/>
        <v>2016666</v>
      </c>
      <c r="P57" s="50">
        <f t="shared" si="5"/>
        <v>2255184</v>
      </c>
      <c r="Q57" s="50">
        <f t="shared" si="5"/>
        <v>1624722</v>
      </c>
      <c r="R57" s="50">
        <f t="shared" si="5"/>
        <v>5896572</v>
      </c>
      <c r="S57" s="50">
        <f t="shared" si="5"/>
        <v>2202882</v>
      </c>
      <c r="T57" s="50">
        <f t="shared" si="5"/>
        <v>2580317</v>
      </c>
      <c r="U57" s="50">
        <f t="shared" si="5"/>
        <v>2848541</v>
      </c>
      <c r="V57" s="50">
        <f t="shared" si="5"/>
        <v>7631740</v>
      </c>
      <c r="W57" s="50">
        <f t="shared" si="5"/>
        <v>27746450</v>
      </c>
      <c r="X57" s="50">
        <f t="shared" si="5"/>
        <v>24185870</v>
      </c>
      <c r="Y57" s="50">
        <f t="shared" si="5"/>
        <v>3560580</v>
      </c>
      <c r="Z57" s="51">
        <f>+IF(X57&lt;&gt;0,+(Y57/X57)*100,0)</f>
        <v>14.721736286517705</v>
      </c>
      <c r="AA57" s="48">
        <f>SUM(AA54:AA56)</f>
        <v>24185870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-22739708</v>
      </c>
      <c r="D60" s="65">
        <f>SUM(D57:D59)</f>
        <v>0</v>
      </c>
      <c r="E60" s="66">
        <f t="shared" si="6"/>
        <v>17570577</v>
      </c>
      <c r="F60" s="67">
        <f t="shared" si="6"/>
        <v>24185870</v>
      </c>
      <c r="G60" s="67">
        <f t="shared" si="6"/>
        <v>2529863</v>
      </c>
      <c r="H60" s="67">
        <f t="shared" si="6"/>
        <v>2793989</v>
      </c>
      <c r="I60" s="67">
        <f t="shared" si="6"/>
        <v>2636412</v>
      </c>
      <c r="J60" s="67">
        <f t="shared" si="6"/>
        <v>7960264</v>
      </c>
      <c r="K60" s="67">
        <f t="shared" si="6"/>
        <v>1621878</v>
      </c>
      <c r="L60" s="67">
        <f t="shared" si="6"/>
        <v>2124682</v>
      </c>
      <c r="M60" s="67">
        <f t="shared" si="6"/>
        <v>2511314</v>
      </c>
      <c r="N60" s="67">
        <f t="shared" si="6"/>
        <v>6257874</v>
      </c>
      <c r="O60" s="67">
        <f t="shared" si="6"/>
        <v>2016666</v>
      </c>
      <c r="P60" s="67">
        <f t="shared" si="6"/>
        <v>2255184</v>
      </c>
      <c r="Q60" s="67">
        <f t="shared" si="6"/>
        <v>1624722</v>
      </c>
      <c r="R60" s="67">
        <f t="shared" si="6"/>
        <v>5896572</v>
      </c>
      <c r="S60" s="67">
        <f t="shared" si="6"/>
        <v>2202882</v>
      </c>
      <c r="T60" s="67">
        <f t="shared" si="6"/>
        <v>2580317</v>
      </c>
      <c r="U60" s="67">
        <f t="shared" si="6"/>
        <v>2848541</v>
      </c>
      <c r="V60" s="67">
        <f t="shared" si="6"/>
        <v>7631740</v>
      </c>
      <c r="W60" s="67">
        <f t="shared" si="6"/>
        <v>27746450</v>
      </c>
      <c r="X60" s="67">
        <f t="shared" si="6"/>
        <v>24185870</v>
      </c>
      <c r="Y60" s="67">
        <f t="shared" si="6"/>
        <v>3560580</v>
      </c>
      <c r="Z60" s="68">
        <f>+IF(X60&lt;&gt;0,+(Y60/X60)*100,0)</f>
        <v>14.721736286517705</v>
      </c>
      <c r="AA60" s="65">
        <f>SUM(AA57:AA59)</f>
        <v>24185870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15001790</v>
      </c>
      <c r="D9" s="20"/>
      <c r="E9" s="21">
        <v>16002179</v>
      </c>
      <c r="F9" s="22">
        <v>16002179</v>
      </c>
      <c r="G9" s="22">
        <v>1330875</v>
      </c>
      <c r="H9" s="22">
        <v>1406006</v>
      </c>
      <c r="I9" s="22">
        <v>1021127</v>
      </c>
      <c r="J9" s="22">
        <v>3758008</v>
      </c>
      <c r="K9" s="22">
        <v>1122252</v>
      </c>
      <c r="L9" s="22">
        <v>1130159</v>
      </c>
      <c r="M9" s="22">
        <v>1134104</v>
      </c>
      <c r="N9" s="22">
        <v>3386515</v>
      </c>
      <c r="O9" s="22">
        <v>1130713</v>
      </c>
      <c r="P9" s="22">
        <v>-69233</v>
      </c>
      <c r="Q9" s="22">
        <v>1109539</v>
      </c>
      <c r="R9" s="22">
        <v>2171019</v>
      </c>
      <c r="S9" s="22">
        <v>1074968</v>
      </c>
      <c r="T9" s="22">
        <v>1111663</v>
      </c>
      <c r="U9" s="22">
        <v>1094287</v>
      </c>
      <c r="V9" s="22">
        <v>3280918</v>
      </c>
      <c r="W9" s="22">
        <v>12596460</v>
      </c>
      <c r="X9" s="22">
        <v>16002179</v>
      </c>
      <c r="Y9" s="22">
        <v>-3405719</v>
      </c>
      <c r="Z9" s="23">
        <v>-21.282845292506728</v>
      </c>
      <c r="AA9" s="20">
        <v>16002179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9145675</v>
      </c>
      <c r="D13" s="20"/>
      <c r="E13" s="21">
        <v>13580418</v>
      </c>
      <c r="F13" s="22">
        <v>13580418</v>
      </c>
      <c r="G13" s="22">
        <v>832026</v>
      </c>
      <c r="H13" s="22">
        <v>822771</v>
      </c>
      <c r="I13" s="22">
        <v>813334</v>
      </c>
      <c r="J13" s="22">
        <v>2468131</v>
      </c>
      <c r="K13" s="22">
        <v>784729</v>
      </c>
      <c r="L13" s="22">
        <v>784045</v>
      </c>
      <c r="M13" s="22">
        <v>790459</v>
      </c>
      <c r="N13" s="22">
        <v>2359233</v>
      </c>
      <c r="O13" s="22">
        <v>735863</v>
      </c>
      <c r="P13" s="22">
        <v>526717</v>
      </c>
      <c r="Q13" s="22">
        <v>606106</v>
      </c>
      <c r="R13" s="22">
        <v>1868686</v>
      </c>
      <c r="S13" s="22">
        <v>608860</v>
      </c>
      <c r="T13" s="22">
        <v>615995</v>
      </c>
      <c r="U13" s="22">
        <v>546616</v>
      </c>
      <c r="V13" s="22">
        <v>1771471</v>
      </c>
      <c r="W13" s="22">
        <v>8467521</v>
      </c>
      <c r="X13" s="22">
        <v>13580418</v>
      </c>
      <c r="Y13" s="22">
        <v>-5112897</v>
      </c>
      <c r="Z13" s="23">
        <v>-37.649039963276536</v>
      </c>
      <c r="AA13" s="20">
        <v>13580418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423455</v>
      </c>
      <c r="G29" s="22">
        <v>623596</v>
      </c>
      <c r="H29" s="22">
        <v>376948</v>
      </c>
      <c r="I29" s="22">
        <v>-106567</v>
      </c>
      <c r="J29" s="22">
        <v>893977</v>
      </c>
      <c r="K29" s="22">
        <v>-180433</v>
      </c>
      <c r="L29" s="22">
        <v>-529827</v>
      </c>
      <c r="M29" s="22">
        <v>-287182</v>
      </c>
      <c r="N29" s="22">
        <v>-997442</v>
      </c>
      <c r="O29" s="22">
        <v>-319989</v>
      </c>
      <c r="P29" s="22">
        <v>-3105558</v>
      </c>
      <c r="Q29" s="22"/>
      <c r="R29" s="22">
        <v>-3425547</v>
      </c>
      <c r="S29" s="22"/>
      <c r="T29" s="22"/>
      <c r="U29" s="22"/>
      <c r="V29" s="22"/>
      <c r="W29" s="22">
        <v>-3529012</v>
      </c>
      <c r="X29" s="22">
        <v>423455</v>
      </c>
      <c r="Y29" s="22">
        <v>-3952467</v>
      </c>
      <c r="Z29" s="23">
        <v>-933.38536562326567</v>
      </c>
      <c r="AA29" s="20">
        <v>423455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24147465</v>
      </c>
      <c r="D33" s="29">
        <f t="shared" ref="D33:Y33" si="0">SUM(D6:D32)</f>
        <v>0</v>
      </c>
      <c r="E33" s="30">
        <f t="shared" si="0"/>
        <v>29582597</v>
      </c>
      <c r="F33" s="31">
        <f t="shared" si="0"/>
        <v>30006052</v>
      </c>
      <c r="G33" s="31">
        <f t="shared" si="0"/>
        <v>2786497</v>
      </c>
      <c r="H33" s="31">
        <f t="shared" si="0"/>
        <v>2605725</v>
      </c>
      <c r="I33" s="31">
        <f t="shared" si="0"/>
        <v>1727894</v>
      </c>
      <c r="J33" s="31">
        <f t="shared" si="0"/>
        <v>7120116</v>
      </c>
      <c r="K33" s="31">
        <f t="shared" si="0"/>
        <v>1726548</v>
      </c>
      <c r="L33" s="31">
        <f t="shared" si="0"/>
        <v>1384377</v>
      </c>
      <c r="M33" s="31">
        <f t="shared" si="0"/>
        <v>1637381</v>
      </c>
      <c r="N33" s="31">
        <f t="shared" si="0"/>
        <v>4748306</v>
      </c>
      <c r="O33" s="31">
        <f t="shared" si="0"/>
        <v>1546587</v>
      </c>
      <c r="P33" s="31">
        <f t="shared" si="0"/>
        <v>-2648074</v>
      </c>
      <c r="Q33" s="31">
        <f t="shared" si="0"/>
        <v>1715645</v>
      </c>
      <c r="R33" s="31">
        <f t="shared" si="0"/>
        <v>614158</v>
      </c>
      <c r="S33" s="31">
        <f t="shared" si="0"/>
        <v>1683828</v>
      </c>
      <c r="T33" s="31">
        <f t="shared" si="0"/>
        <v>1727658</v>
      </c>
      <c r="U33" s="31">
        <f t="shared" si="0"/>
        <v>1640903</v>
      </c>
      <c r="V33" s="31">
        <f t="shared" si="0"/>
        <v>5052389</v>
      </c>
      <c r="W33" s="31">
        <f t="shared" si="0"/>
        <v>17534969</v>
      </c>
      <c r="X33" s="31">
        <f t="shared" si="0"/>
        <v>30006052</v>
      </c>
      <c r="Y33" s="31">
        <f t="shared" si="0"/>
        <v>-12471083</v>
      </c>
      <c r="Z33" s="32">
        <f>+IF(X33&lt;&gt;0,+(Y33/X33)*100,0)</f>
        <v>-41.561892247603915</v>
      </c>
      <c r="AA33" s="29">
        <f>SUM(AA6:AA32)</f>
        <v>30006052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16315812</v>
      </c>
      <c r="D35" s="20"/>
      <c r="E35" s="21">
        <v>17587350</v>
      </c>
      <c r="F35" s="22">
        <v>17037350</v>
      </c>
      <c r="G35" s="22">
        <v>1018752</v>
      </c>
      <c r="H35" s="22">
        <v>1074233</v>
      </c>
      <c r="I35" s="22">
        <v>1186174</v>
      </c>
      <c r="J35" s="22">
        <v>3279159</v>
      </c>
      <c r="K35" s="22">
        <v>1322513</v>
      </c>
      <c r="L35" s="22">
        <v>66765</v>
      </c>
      <c r="M35" s="22">
        <v>1972467</v>
      </c>
      <c r="N35" s="22">
        <v>3361745</v>
      </c>
      <c r="O35" s="22">
        <v>1102096</v>
      </c>
      <c r="P35" s="22">
        <v>1160106</v>
      </c>
      <c r="Q35" s="22">
        <v>976228</v>
      </c>
      <c r="R35" s="22">
        <v>3238430</v>
      </c>
      <c r="S35" s="22">
        <v>1046277</v>
      </c>
      <c r="T35" s="22">
        <v>1096936</v>
      </c>
      <c r="U35" s="22">
        <v>3111383</v>
      </c>
      <c r="V35" s="22">
        <v>5254596</v>
      </c>
      <c r="W35" s="22">
        <v>15133930</v>
      </c>
      <c r="X35" s="22">
        <v>17037350</v>
      </c>
      <c r="Y35" s="22">
        <v>-1903420</v>
      </c>
      <c r="Z35" s="23">
        <v>-11.172042600521795</v>
      </c>
      <c r="AA35" s="20">
        <v>17037350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567849</v>
      </c>
      <c r="D38" s="20"/>
      <c r="E38" s="21">
        <v>260005</v>
      </c>
      <c r="F38" s="22">
        <v>130005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>
        <v>3564</v>
      </c>
      <c r="R38" s="22">
        <v>3564</v>
      </c>
      <c r="S38" s="22">
        <v>22313</v>
      </c>
      <c r="T38" s="22"/>
      <c r="U38" s="22">
        <v>94778</v>
      </c>
      <c r="V38" s="22">
        <v>117091</v>
      </c>
      <c r="W38" s="22">
        <v>120655</v>
      </c>
      <c r="X38" s="22">
        <v>130005</v>
      </c>
      <c r="Y38" s="22">
        <v>-9350</v>
      </c>
      <c r="Z38" s="23">
        <v>-7.192031075727856</v>
      </c>
      <c r="AA38" s="20">
        <v>130005</v>
      </c>
    </row>
    <row r="39" spans="1:27" x14ac:dyDescent="0.25">
      <c r="A39" s="19" t="s">
        <v>65</v>
      </c>
      <c r="B39" s="15" t="s">
        <v>32</v>
      </c>
      <c r="C39" s="20">
        <v>14530319</v>
      </c>
      <c r="D39" s="20"/>
      <c r="E39" s="21">
        <v>20497770</v>
      </c>
      <c r="F39" s="22">
        <v>11479294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11479294</v>
      </c>
      <c r="Y39" s="22">
        <v>-11479294</v>
      </c>
      <c r="Z39" s="23">
        <v>-100</v>
      </c>
      <c r="AA39" s="20">
        <v>11479294</v>
      </c>
    </row>
    <row r="40" spans="1:27" x14ac:dyDescent="0.25">
      <c r="A40" s="19" t="s">
        <v>66</v>
      </c>
      <c r="B40" s="15" t="s">
        <v>32</v>
      </c>
      <c r="C40" s="20">
        <v>788932</v>
      </c>
      <c r="D40" s="20"/>
      <c r="E40" s="21">
        <v>4013250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3351667</v>
      </c>
      <c r="D41" s="20"/>
      <c r="E41" s="21">
        <v>195193</v>
      </c>
      <c r="F41" s="22">
        <v>115353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115353</v>
      </c>
      <c r="Y41" s="22">
        <v>-115353</v>
      </c>
      <c r="Z41" s="23">
        <v>-100</v>
      </c>
      <c r="AA41" s="20">
        <v>115353</v>
      </c>
    </row>
    <row r="42" spans="1:27" x14ac:dyDescent="0.25">
      <c r="A42" s="19" t="s">
        <v>67</v>
      </c>
      <c r="B42" s="15" t="s">
        <v>32</v>
      </c>
      <c r="C42" s="20">
        <v>2390822</v>
      </c>
      <c r="D42" s="20"/>
      <c r="E42" s="21">
        <v>1000046</v>
      </c>
      <c r="F42" s="22">
        <v>1350046</v>
      </c>
      <c r="G42" s="22">
        <v>7302</v>
      </c>
      <c r="H42" s="22">
        <v>73055</v>
      </c>
      <c r="I42" s="22">
        <v>60297</v>
      </c>
      <c r="J42" s="22">
        <v>140654</v>
      </c>
      <c r="K42" s="22">
        <v>215322</v>
      </c>
      <c r="L42" s="22">
        <v>80003</v>
      </c>
      <c r="M42" s="22">
        <v>98172</v>
      </c>
      <c r="N42" s="22">
        <v>393497</v>
      </c>
      <c r="O42" s="22">
        <v>95887</v>
      </c>
      <c r="P42" s="22">
        <v>48755</v>
      </c>
      <c r="Q42" s="22">
        <v>237909</v>
      </c>
      <c r="R42" s="22">
        <v>382551</v>
      </c>
      <c r="S42" s="22">
        <v>144072</v>
      </c>
      <c r="T42" s="22">
        <v>137192</v>
      </c>
      <c r="U42" s="22">
        <v>946288</v>
      </c>
      <c r="V42" s="22">
        <v>1227552</v>
      </c>
      <c r="W42" s="22">
        <v>2144254</v>
      </c>
      <c r="X42" s="22">
        <v>1350046</v>
      </c>
      <c r="Y42" s="22">
        <v>794208</v>
      </c>
      <c r="Z42" s="23">
        <v>58.828217705174488</v>
      </c>
      <c r="AA42" s="20">
        <v>1350046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3253508</v>
      </c>
      <c r="D45" s="20"/>
      <c r="E45" s="21">
        <v>2462606</v>
      </c>
      <c r="F45" s="22">
        <v>2988551</v>
      </c>
      <c r="G45" s="22">
        <v>72966</v>
      </c>
      <c r="H45" s="22">
        <v>164222</v>
      </c>
      <c r="I45" s="22">
        <v>309892</v>
      </c>
      <c r="J45" s="22">
        <v>547080</v>
      </c>
      <c r="K45" s="22">
        <v>95129</v>
      </c>
      <c r="L45" s="22">
        <v>44867</v>
      </c>
      <c r="M45" s="22">
        <v>742588</v>
      </c>
      <c r="N45" s="22">
        <v>882584</v>
      </c>
      <c r="O45" s="22">
        <v>104118</v>
      </c>
      <c r="P45" s="22">
        <v>98442</v>
      </c>
      <c r="Q45" s="22">
        <v>240259</v>
      </c>
      <c r="R45" s="22">
        <v>442819</v>
      </c>
      <c r="S45" s="22">
        <v>236384</v>
      </c>
      <c r="T45" s="22">
        <v>562090</v>
      </c>
      <c r="U45" s="22">
        <v>594315</v>
      </c>
      <c r="V45" s="22">
        <v>1392789</v>
      </c>
      <c r="W45" s="22">
        <v>3265272</v>
      </c>
      <c r="X45" s="22">
        <v>2988551</v>
      </c>
      <c r="Y45" s="22">
        <v>276721</v>
      </c>
      <c r="Z45" s="23">
        <v>9.259370176383138</v>
      </c>
      <c r="AA45" s="20">
        <v>2988551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41198909</v>
      </c>
      <c r="D48" s="29">
        <f t="shared" ref="D48:Y48" si="1">SUM(D35:D47)</f>
        <v>0</v>
      </c>
      <c r="E48" s="30">
        <f t="shared" si="1"/>
        <v>46016220</v>
      </c>
      <c r="F48" s="31">
        <f t="shared" si="1"/>
        <v>33100599</v>
      </c>
      <c r="G48" s="31">
        <f t="shared" si="1"/>
        <v>1099020</v>
      </c>
      <c r="H48" s="31">
        <f t="shared" si="1"/>
        <v>1311510</v>
      </c>
      <c r="I48" s="31">
        <f t="shared" si="1"/>
        <v>1556363</v>
      </c>
      <c r="J48" s="31">
        <f t="shared" si="1"/>
        <v>3966893</v>
      </c>
      <c r="K48" s="31">
        <f t="shared" si="1"/>
        <v>1632964</v>
      </c>
      <c r="L48" s="31">
        <f t="shared" si="1"/>
        <v>191635</v>
      </c>
      <c r="M48" s="31">
        <f t="shared" si="1"/>
        <v>2813227</v>
      </c>
      <c r="N48" s="31">
        <f t="shared" si="1"/>
        <v>4637826</v>
      </c>
      <c r="O48" s="31">
        <f t="shared" si="1"/>
        <v>1302101</v>
      </c>
      <c r="P48" s="31">
        <f t="shared" si="1"/>
        <v>1307303</v>
      </c>
      <c r="Q48" s="31">
        <f t="shared" si="1"/>
        <v>1457960</v>
      </c>
      <c r="R48" s="31">
        <f t="shared" si="1"/>
        <v>4067364</v>
      </c>
      <c r="S48" s="31">
        <f t="shared" si="1"/>
        <v>1449046</v>
      </c>
      <c r="T48" s="31">
        <f t="shared" si="1"/>
        <v>1796218</v>
      </c>
      <c r="U48" s="31">
        <f t="shared" si="1"/>
        <v>4746764</v>
      </c>
      <c r="V48" s="31">
        <f t="shared" si="1"/>
        <v>7992028</v>
      </c>
      <c r="W48" s="31">
        <f t="shared" si="1"/>
        <v>20664111</v>
      </c>
      <c r="X48" s="31">
        <f t="shared" si="1"/>
        <v>33100599</v>
      </c>
      <c r="Y48" s="31">
        <f t="shared" si="1"/>
        <v>-12436488</v>
      </c>
      <c r="Z48" s="32">
        <f>+IF(X48&lt;&gt;0,+(Y48/X48)*100,0)</f>
        <v>-37.571791374530719</v>
      </c>
      <c r="AA48" s="29">
        <f>SUM(AA35:AA47)</f>
        <v>33100599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-17051444</v>
      </c>
      <c r="D49" s="39">
        <f t="shared" si="2"/>
        <v>0</v>
      </c>
      <c r="E49" s="40">
        <f t="shared" si="2"/>
        <v>-16433623</v>
      </c>
      <c r="F49" s="41">
        <f t="shared" si="2"/>
        <v>-3094547</v>
      </c>
      <c r="G49" s="41">
        <f t="shared" si="2"/>
        <v>1687477</v>
      </c>
      <c r="H49" s="41">
        <f t="shared" si="2"/>
        <v>1294215</v>
      </c>
      <c r="I49" s="41">
        <f t="shared" si="2"/>
        <v>171531</v>
      </c>
      <c r="J49" s="41">
        <f t="shared" si="2"/>
        <v>3153223</v>
      </c>
      <c r="K49" s="41">
        <f t="shared" si="2"/>
        <v>93584</v>
      </c>
      <c r="L49" s="41">
        <f t="shared" si="2"/>
        <v>1192742</v>
      </c>
      <c r="M49" s="41">
        <f t="shared" si="2"/>
        <v>-1175846</v>
      </c>
      <c r="N49" s="41">
        <f t="shared" si="2"/>
        <v>110480</v>
      </c>
      <c r="O49" s="41">
        <f t="shared" si="2"/>
        <v>244486</v>
      </c>
      <c r="P49" s="41">
        <f t="shared" si="2"/>
        <v>-3955377</v>
      </c>
      <c r="Q49" s="41">
        <f t="shared" si="2"/>
        <v>257685</v>
      </c>
      <c r="R49" s="41">
        <f t="shared" si="2"/>
        <v>-3453206</v>
      </c>
      <c r="S49" s="41">
        <f t="shared" si="2"/>
        <v>234782</v>
      </c>
      <c r="T49" s="41">
        <f t="shared" si="2"/>
        <v>-68560</v>
      </c>
      <c r="U49" s="41">
        <f t="shared" si="2"/>
        <v>-3105861</v>
      </c>
      <c r="V49" s="41">
        <f t="shared" si="2"/>
        <v>-2939639</v>
      </c>
      <c r="W49" s="41">
        <f t="shared" si="2"/>
        <v>-3129142</v>
      </c>
      <c r="X49" s="41">
        <f t="shared" si="2"/>
        <v>-3094547</v>
      </c>
      <c r="Y49" s="41">
        <f t="shared" si="2"/>
        <v>-34595</v>
      </c>
      <c r="Z49" s="42">
        <f>+IF(X49&lt;&gt;0,+(Y49/X49)*100,0)</f>
        <v>1.1179342242984192</v>
      </c>
      <c r="AA49" s="39">
        <f>+AA33-AA48</f>
        <v>-3094547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-17051444</v>
      </c>
      <c r="D52" s="48">
        <f t="shared" si="3"/>
        <v>0</v>
      </c>
      <c r="E52" s="49">
        <f t="shared" si="3"/>
        <v>-16433623</v>
      </c>
      <c r="F52" s="50">
        <f t="shared" si="3"/>
        <v>-3094547</v>
      </c>
      <c r="G52" s="50">
        <f t="shared" si="3"/>
        <v>1687477</v>
      </c>
      <c r="H52" s="50">
        <f t="shared" si="3"/>
        <v>1294215</v>
      </c>
      <c r="I52" s="50">
        <f t="shared" si="3"/>
        <v>171531</v>
      </c>
      <c r="J52" s="50">
        <f t="shared" si="3"/>
        <v>3153223</v>
      </c>
      <c r="K52" s="50">
        <f t="shared" si="3"/>
        <v>93584</v>
      </c>
      <c r="L52" s="50">
        <f t="shared" si="3"/>
        <v>1192742</v>
      </c>
      <c r="M52" s="50">
        <f t="shared" si="3"/>
        <v>-1175846</v>
      </c>
      <c r="N52" s="50">
        <f t="shared" si="3"/>
        <v>110480</v>
      </c>
      <c r="O52" s="50">
        <f t="shared" si="3"/>
        <v>244486</v>
      </c>
      <c r="P52" s="50">
        <f t="shared" si="3"/>
        <v>-3955377</v>
      </c>
      <c r="Q52" s="50">
        <f t="shared" si="3"/>
        <v>257685</v>
      </c>
      <c r="R52" s="50">
        <f t="shared" si="3"/>
        <v>-3453206</v>
      </c>
      <c r="S52" s="50">
        <f t="shared" si="3"/>
        <v>234782</v>
      </c>
      <c r="T52" s="50">
        <f t="shared" si="3"/>
        <v>-68560</v>
      </c>
      <c r="U52" s="50">
        <f t="shared" si="3"/>
        <v>-3105861</v>
      </c>
      <c r="V52" s="50">
        <f t="shared" si="3"/>
        <v>-2939639</v>
      </c>
      <c r="W52" s="50">
        <f t="shared" si="3"/>
        <v>-3129142</v>
      </c>
      <c r="X52" s="50">
        <f t="shared" si="3"/>
        <v>-3094547</v>
      </c>
      <c r="Y52" s="50">
        <f t="shared" si="3"/>
        <v>-34595</v>
      </c>
      <c r="Z52" s="51">
        <f>+IF(X52&lt;&gt;0,+(Y52/X52)*100,0)</f>
        <v>1.1179342242984192</v>
      </c>
      <c r="AA52" s="48">
        <f>SUM(AA49:AA51)</f>
        <v>-3094547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-17051444</v>
      </c>
      <c r="D54" s="54">
        <f>+D52-D53</f>
        <v>0</v>
      </c>
      <c r="E54" s="55">
        <f t="shared" si="4"/>
        <v>-16433623</v>
      </c>
      <c r="F54" s="56">
        <f t="shared" si="4"/>
        <v>-3094547</v>
      </c>
      <c r="G54" s="56">
        <f t="shared" si="4"/>
        <v>1687477</v>
      </c>
      <c r="H54" s="56">
        <f t="shared" si="4"/>
        <v>1294215</v>
      </c>
      <c r="I54" s="56">
        <f t="shared" si="4"/>
        <v>171531</v>
      </c>
      <c r="J54" s="56">
        <f t="shared" si="4"/>
        <v>3153223</v>
      </c>
      <c r="K54" s="56">
        <f t="shared" si="4"/>
        <v>93584</v>
      </c>
      <c r="L54" s="56">
        <f t="shared" si="4"/>
        <v>1192742</v>
      </c>
      <c r="M54" s="56">
        <f t="shared" si="4"/>
        <v>-1175846</v>
      </c>
      <c r="N54" s="56">
        <f t="shared" si="4"/>
        <v>110480</v>
      </c>
      <c r="O54" s="56">
        <f t="shared" si="4"/>
        <v>244486</v>
      </c>
      <c r="P54" s="56">
        <f t="shared" si="4"/>
        <v>-3955377</v>
      </c>
      <c r="Q54" s="56">
        <f t="shared" si="4"/>
        <v>257685</v>
      </c>
      <c r="R54" s="56">
        <f t="shared" si="4"/>
        <v>-3453206</v>
      </c>
      <c r="S54" s="56">
        <f t="shared" si="4"/>
        <v>234782</v>
      </c>
      <c r="T54" s="56">
        <f t="shared" si="4"/>
        <v>-68560</v>
      </c>
      <c r="U54" s="56">
        <f t="shared" si="4"/>
        <v>-3105861</v>
      </c>
      <c r="V54" s="56">
        <f t="shared" si="4"/>
        <v>-2939639</v>
      </c>
      <c r="W54" s="56">
        <f t="shared" si="4"/>
        <v>-3129142</v>
      </c>
      <c r="X54" s="56">
        <f t="shared" si="4"/>
        <v>-3094547</v>
      </c>
      <c r="Y54" s="56">
        <f t="shared" si="4"/>
        <v>-34595</v>
      </c>
      <c r="Z54" s="57">
        <f>+IF(X54&lt;&gt;0,+(Y54/X54)*100,0)</f>
        <v>1.1179342242984192</v>
      </c>
      <c r="AA54" s="54">
        <f>+AA52-AA53</f>
        <v>-3094547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-17051444</v>
      </c>
      <c r="D57" s="48">
        <f>SUM(D54:D56)</f>
        <v>0</v>
      </c>
      <c r="E57" s="49">
        <f t="shared" si="5"/>
        <v>-16433623</v>
      </c>
      <c r="F57" s="50">
        <f t="shared" si="5"/>
        <v>-3094547</v>
      </c>
      <c r="G57" s="50">
        <f t="shared" si="5"/>
        <v>1687477</v>
      </c>
      <c r="H57" s="50">
        <f t="shared" si="5"/>
        <v>1294215</v>
      </c>
      <c r="I57" s="50">
        <f t="shared" si="5"/>
        <v>171531</v>
      </c>
      <c r="J57" s="50">
        <f t="shared" si="5"/>
        <v>3153223</v>
      </c>
      <c r="K57" s="50">
        <f t="shared" si="5"/>
        <v>93584</v>
      </c>
      <c r="L57" s="50">
        <f t="shared" si="5"/>
        <v>1192742</v>
      </c>
      <c r="M57" s="50">
        <f t="shared" si="5"/>
        <v>-1175846</v>
      </c>
      <c r="N57" s="50">
        <f t="shared" si="5"/>
        <v>110480</v>
      </c>
      <c r="O57" s="50">
        <f t="shared" si="5"/>
        <v>244486</v>
      </c>
      <c r="P57" s="50">
        <f t="shared" si="5"/>
        <v>-3955377</v>
      </c>
      <c r="Q57" s="50">
        <f t="shared" si="5"/>
        <v>257685</v>
      </c>
      <c r="R57" s="50">
        <f t="shared" si="5"/>
        <v>-3453206</v>
      </c>
      <c r="S57" s="50">
        <f t="shared" si="5"/>
        <v>234782</v>
      </c>
      <c r="T57" s="50">
        <f t="shared" si="5"/>
        <v>-68560</v>
      </c>
      <c r="U57" s="50">
        <f t="shared" si="5"/>
        <v>-3105861</v>
      </c>
      <c r="V57" s="50">
        <f t="shared" si="5"/>
        <v>-2939639</v>
      </c>
      <c r="W57" s="50">
        <f t="shared" si="5"/>
        <v>-3129142</v>
      </c>
      <c r="X57" s="50">
        <f t="shared" si="5"/>
        <v>-3094547</v>
      </c>
      <c r="Y57" s="50">
        <f t="shared" si="5"/>
        <v>-34595</v>
      </c>
      <c r="Z57" s="51">
        <f>+IF(X57&lt;&gt;0,+(Y57/X57)*100,0)</f>
        <v>1.1179342242984192</v>
      </c>
      <c r="AA57" s="48">
        <f>SUM(AA54:AA56)</f>
        <v>-3094547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-17051444</v>
      </c>
      <c r="D60" s="65">
        <f>SUM(D57:D59)</f>
        <v>0</v>
      </c>
      <c r="E60" s="66">
        <f t="shared" si="6"/>
        <v>-16433623</v>
      </c>
      <c r="F60" s="67">
        <f t="shared" si="6"/>
        <v>-3094547</v>
      </c>
      <c r="G60" s="67">
        <f t="shared" si="6"/>
        <v>1687477</v>
      </c>
      <c r="H60" s="67">
        <f t="shared" si="6"/>
        <v>1294215</v>
      </c>
      <c r="I60" s="67">
        <f t="shared" si="6"/>
        <v>171531</v>
      </c>
      <c r="J60" s="67">
        <f t="shared" si="6"/>
        <v>3153223</v>
      </c>
      <c r="K60" s="67">
        <f t="shared" si="6"/>
        <v>93584</v>
      </c>
      <c r="L60" s="67">
        <f t="shared" si="6"/>
        <v>1192742</v>
      </c>
      <c r="M60" s="67">
        <f t="shared" si="6"/>
        <v>-1175846</v>
      </c>
      <c r="N60" s="67">
        <f t="shared" si="6"/>
        <v>110480</v>
      </c>
      <c r="O60" s="67">
        <f t="shared" si="6"/>
        <v>244486</v>
      </c>
      <c r="P60" s="67">
        <f t="shared" si="6"/>
        <v>-3955377</v>
      </c>
      <c r="Q60" s="67">
        <f t="shared" si="6"/>
        <v>257685</v>
      </c>
      <c r="R60" s="67">
        <f t="shared" si="6"/>
        <v>-3453206</v>
      </c>
      <c r="S60" s="67">
        <f t="shared" si="6"/>
        <v>234782</v>
      </c>
      <c r="T60" s="67">
        <f t="shared" si="6"/>
        <v>-68560</v>
      </c>
      <c r="U60" s="67">
        <f t="shared" si="6"/>
        <v>-3105861</v>
      </c>
      <c r="V60" s="67">
        <f t="shared" si="6"/>
        <v>-2939639</v>
      </c>
      <c r="W60" s="67">
        <f t="shared" si="6"/>
        <v>-3129142</v>
      </c>
      <c r="X60" s="67">
        <f t="shared" si="6"/>
        <v>-3094547</v>
      </c>
      <c r="Y60" s="67">
        <f t="shared" si="6"/>
        <v>-34595</v>
      </c>
      <c r="Z60" s="68">
        <f>+IF(X60&lt;&gt;0,+(Y60/X60)*100,0)</f>
        <v>1.1179342242984192</v>
      </c>
      <c r="AA60" s="65">
        <f>SUM(AA57:AA59)</f>
        <v>-3094547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12466345</v>
      </c>
      <c r="D9" s="20"/>
      <c r="E9" s="21">
        <v>11891418</v>
      </c>
      <c r="F9" s="22">
        <v>11930406</v>
      </c>
      <c r="G9" s="22">
        <v>1046881</v>
      </c>
      <c r="H9" s="22">
        <v>1082534</v>
      </c>
      <c r="I9" s="22">
        <v>940391</v>
      </c>
      <c r="J9" s="22">
        <v>3069806</v>
      </c>
      <c r="K9" s="22">
        <v>1094313</v>
      </c>
      <c r="L9" s="22">
        <v>1106671</v>
      </c>
      <c r="M9" s="22">
        <v>1106038</v>
      </c>
      <c r="N9" s="22">
        <v>3307022</v>
      </c>
      <c r="O9" s="22">
        <v>1117871</v>
      </c>
      <c r="P9" s="22">
        <v>1099816</v>
      </c>
      <c r="Q9" s="22">
        <v>1091597</v>
      </c>
      <c r="R9" s="22">
        <v>3309284</v>
      </c>
      <c r="S9" s="22">
        <v>1091423</v>
      </c>
      <c r="T9" s="22">
        <v>1088935</v>
      </c>
      <c r="U9" s="22">
        <v>1089834</v>
      </c>
      <c r="V9" s="22">
        <v>3270192</v>
      </c>
      <c r="W9" s="22">
        <v>12956304</v>
      </c>
      <c r="X9" s="22">
        <v>11930406</v>
      </c>
      <c r="Y9" s="22">
        <v>1025898</v>
      </c>
      <c r="Z9" s="23">
        <v>8.5990200165861914</v>
      </c>
      <c r="AA9" s="20">
        <v>11930406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3209000</v>
      </c>
      <c r="D26" s="20"/>
      <c r="E26" s="21">
        <v>18124226</v>
      </c>
      <c r="F26" s="22">
        <v>18124226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18124226</v>
      </c>
      <c r="Y26" s="22">
        <v>-18124226</v>
      </c>
      <c r="Z26" s="23">
        <v>-100</v>
      </c>
      <c r="AA26" s="20">
        <v>18124226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15675345</v>
      </c>
      <c r="D33" s="29">
        <f t="shared" ref="D33:Y33" si="0">SUM(D6:D32)</f>
        <v>0</v>
      </c>
      <c r="E33" s="30">
        <f t="shared" si="0"/>
        <v>30015644</v>
      </c>
      <c r="F33" s="31">
        <f t="shared" si="0"/>
        <v>30054632</v>
      </c>
      <c r="G33" s="31">
        <f t="shared" si="0"/>
        <v>1046881</v>
      </c>
      <c r="H33" s="31">
        <f t="shared" si="0"/>
        <v>1082534</v>
      </c>
      <c r="I33" s="31">
        <f t="shared" si="0"/>
        <v>940391</v>
      </c>
      <c r="J33" s="31">
        <f t="shared" si="0"/>
        <v>3069806</v>
      </c>
      <c r="K33" s="31">
        <f t="shared" si="0"/>
        <v>1094313</v>
      </c>
      <c r="L33" s="31">
        <f t="shared" si="0"/>
        <v>1106671</v>
      </c>
      <c r="M33" s="31">
        <f t="shared" si="0"/>
        <v>1106038</v>
      </c>
      <c r="N33" s="31">
        <f t="shared" si="0"/>
        <v>3307022</v>
      </c>
      <c r="O33" s="31">
        <f t="shared" si="0"/>
        <v>1117871</v>
      </c>
      <c r="P33" s="31">
        <f t="shared" si="0"/>
        <v>1099816</v>
      </c>
      <c r="Q33" s="31">
        <f t="shared" si="0"/>
        <v>1091597</v>
      </c>
      <c r="R33" s="31">
        <f t="shared" si="0"/>
        <v>3309284</v>
      </c>
      <c r="S33" s="31">
        <f t="shared" si="0"/>
        <v>1091423</v>
      </c>
      <c r="T33" s="31">
        <f t="shared" si="0"/>
        <v>1088935</v>
      </c>
      <c r="U33" s="31">
        <f t="shared" si="0"/>
        <v>1089834</v>
      </c>
      <c r="V33" s="31">
        <f t="shared" si="0"/>
        <v>3270192</v>
      </c>
      <c r="W33" s="31">
        <f t="shared" si="0"/>
        <v>12956304</v>
      </c>
      <c r="X33" s="31">
        <f t="shared" si="0"/>
        <v>30054632</v>
      </c>
      <c r="Y33" s="31">
        <f t="shared" si="0"/>
        <v>-17098328</v>
      </c>
      <c r="Z33" s="32">
        <f>+IF(X33&lt;&gt;0,+(Y33/X33)*100,0)</f>
        <v>-56.89082468219874</v>
      </c>
      <c r="AA33" s="29">
        <f>SUM(AA6:AA32)</f>
        <v>30054632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20755011</v>
      </c>
      <c r="D35" s="20"/>
      <c r="E35" s="21">
        <v>20373242</v>
      </c>
      <c r="F35" s="22">
        <v>18283495</v>
      </c>
      <c r="G35" s="22"/>
      <c r="H35" s="22">
        <v>1434498</v>
      </c>
      <c r="I35" s="22"/>
      <c r="J35" s="22">
        <v>1434498</v>
      </c>
      <c r="K35" s="22"/>
      <c r="L35" s="22">
        <v>4946198</v>
      </c>
      <c r="M35" s="22">
        <v>19083</v>
      </c>
      <c r="N35" s="22">
        <v>4965281</v>
      </c>
      <c r="O35" s="22">
        <v>938446</v>
      </c>
      <c r="P35" s="22">
        <v>890302</v>
      </c>
      <c r="Q35" s="22">
        <v>-23193</v>
      </c>
      <c r="R35" s="22">
        <v>1805555</v>
      </c>
      <c r="S35" s="22">
        <v>448761</v>
      </c>
      <c r="T35" s="22">
        <v>564118</v>
      </c>
      <c r="U35" s="22">
        <v>351435</v>
      </c>
      <c r="V35" s="22">
        <v>1364314</v>
      </c>
      <c r="W35" s="22">
        <v>9569648</v>
      </c>
      <c r="X35" s="22">
        <v>18283495</v>
      </c>
      <c r="Y35" s="22">
        <v>-8713847</v>
      </c>
      <c r="Z35" s="23">
        <v>-47.659635097119015</v>
      </c>
      <c r="AA35" s="20">
        <v>18283495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11075036</v>
      </c>
      <c r="D38" s="20"/>
      <c r="E38" s="21">
        <v>8888300</v>
      </c>
      <c r="F38" s="22">
        <v>11853300</v>
      </c>
      <c r="G38" s="22">
        <v>102232</v>
      </c>
      <c r="H38" s="22">
        <v>1163488</v>
      </c>
      <c r="I38" s="22">
        <v>787594</v>
      </c>
      <c r="J38" s="22">
        <v>2053314</v>
      </c>
      <c r="K38" s="22">
        <v>900696</v>
      </c>
      <c r="L38" s="22">
        <v>949898</v>
      </c>
      <c r="M38" s="22">
        <v>936250</v>
      </c>
      <c r="N38" s="22">
        <v>2786844</v>
      </c>
      <c r="O38" s="22">
        <v>734458</v>
      </c>
      <c r="P38" s="22">
        <v>1350660</v>
      </c>
      <c r="Q38" s="22">
        <v>194584</v>
      </c>
      <c r="R38" s="22">
        <v>2279702</v>
      </c>
      <c r="S38" s="22">
        <v>656316</v>
      </c>
      <c r="T38" s="22">
        <v>644221</v>
      </c>
      <c r="U38" s="22">
        <v>775545</v>
      </c>
      <c r="V38" s="22">
        <v>2076082</v>
      </c>
      <c r="W38" s="22">
        <v>9195942</v>
      </c>
      <c r="X38" s="22">
        <v>11853300</v>
      </c>
      <c r="Y38" s="22">
        <v>-2657358</v>
      </c>
      <c r="Z38" s="23">
        <v>-22.418718837792007</v>
      </c>
      <c r="AA38" s="20">
        <v>11853300</v>
      </c>
    </row>
    <row r="39" spans="1:27" x14ac:dyDescent="0.25">
      <c r="A39" s="19" t="s">
        <v>65</v>
      </c>
      <c r="B39" s="15" t="s">
        <v>32</v>
      </c>
      <c r="C39" s="20">
        <v>9659205</v>
      </c>
      <c r="D39" s="20"/>
      <c r="E39" s="21">
        <v>18257751</v>
      </c>
      <c r="F39" s="22">
        <v>18257751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18257751</v>
      </c>
      <c r="Y39" s="22">
        <v>-18257751</v>
      </c>
      <c r="Z39" s="23">
        <v>-100</v>
      </c>
      <c r="AA39" s="20">
        <v>18257751</v>
      </c>
    </row>
    <row r="40" spans="1:27" x14ac:dyDescent="0.25">
      <c r="A40" s="19" t="s">
        <v>66</v>
      </c>
      <c r="B40" s="15" t="s">
        <v>32</v>
      </c>
      <c r="C40" s="20">
        <v>9325544</v>
      </c>
      <c r="D40" s="20"/>
      <c r="E40" s="21">
        <v>5552849</v>
      </c>
      <c r="F40" s="22">
        <v>5552849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5552849</v>
      </c>
      <c r="Y40" s="22">
        <v>-5552849</v>
      </c>
      <c r="Z40" s="23">
        <v>-100</v>
      </c>
      <c r="AA40" s="20">
        <v>5552849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3193933</v>
      </c>
      <c r="D42" s="20"/>
      <c r="E42" s="21">
        <v>700008</v>
      </c>
      <c r="F42" s="22">
        <v>3100008</v>
      </c>
      <c r="G42" s="22"/>
      <c r="H42" s="22"/>
      <c r="I42" s="22"/>
      <c r="J42" s="22"/>
      <c r="K42" s="22">
        <v>256000</v>
      </c>
      <c r="L42" s="22"/>
      <c r="M42" s="22"/>
      <c r="N42" s="22">
        <v>256000</v>
      </c>
      <c r="O42" s="22"/>
      <c r="P42" s="22"/>
      <c r="Q42" s="22">
        <v>930851</v>
      </c>
      <c r="R42" s="22">
        <v>930851</v>
      </c>
      <c r="S42" s="22">
        <v>168478</v>
      </c>
      <c r="T42" s="22">
        <v>261336</v>
      </c>
      <c r="U42" s="22">
        <v>292962</v>
      </c>
      <c r="V42" s="22">
        <v>722776</v>
      </c>
      <c r="W42" s="22">
        <v>1909627</v>
      </c>
      <c r="X42" s="22">
        <v>3100008</v>
      </c>
      <c r="Y42" s="22">
        <v>-1190381</v>
      </c>
      <c r="Z42" s="23">
        <v>-38.399288001837419</v>
      </c>
      <c r="AA42" s="20">
        <v>3100008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581575</v>
      </c>
      <c r="D44" s="20"/>
      <c r="E44" s="21">
        <v>2848557</v>
      </c>
      <c r="F44" s="22">
        <v>2848557</v>
      </c>
      <c r="G44" s="22">
        <v>25317</v>
      </c>
      <c r="H44" s="22">
        <v>9870</v>
      </c>
      <c r="I44" s="22"/>
      <c r="J44" s="22">
        <v>35187</v>
      </c>
      <c r="K44" s="22">
        <v>8687</v>
      </c>
      <c r="L44" s="22"/>
      <c r="M44" s="22">
        <v>269756</v>
      </c>
      <c r="N44" s="22">
        <v>278443</v>
      </c>
      <c r="O44" s="22">
        <v>215648</v>
      </c>
      <c r="P44" s="22">
        <v>742588</v>
      </c>
      <c r="Q44" s="22">
        <v>214787</v>
      </c>
      <c r="R44" s="22">
        <v>1173023</v>
      </c>
      <c r="S44" s="22">
        <v>31715</v>
      </c>
      <c r="T44" s="22">
        <v>34963</v>
      </c>
      <c r="U44" s="22">
        <v>-17653</v>
      </c>
      <c r="V44" s="22">
        <v>49025</v>
      </c>
      <c r="W44" s="22">
        <v>1535678</v>
      </c>
      <c r="X44" s="22">
        <v>2848557</v>
      </c>
      <c r="Y44" s="22">
        <v>-1312879</v>
      </c>
      <c r="Z44" s="23">
        <v>-46.089265547433314</v>
      </c>
      <c r="AA44" s="20">
        <v>2848557</v>
      </c>
    </row>
    <row r="45" spans="1:27" x14ac:dyDescent="0.25">
      <c r="A45" s="19" t="s">
        <v>70</v>
      </c>
      <c r="B45" s="15" t="s">
        <v>32</v>
      </c>
      <c r="C45" s="20">
        <v>78063</v>
      </c>
      <c r="D45" s="20"/>
      <c r="E45" s="21">
        <v>247781</v>
      </c>
      <c r="F45" s="22">
        <v>219285</v>
      </c>
      <c r="G45" s="22">
        <v>-11700</v>
      </c>
      <c r="H45" s="22">
        <v>128199</v>
      </c>
      <c r="I45" s="22">
        <v>-11256</v>
      </c>
      <c r="J45" s="22">
        <v>105243</v>
      </c>
      <c r="K45" s="22">
        <v>-6960</v>
      </c>
      <c r="L45" s="22">
        <v>247314</v>
      </c>
      <c r="M45" s="22">
        <v>30354</v>
      </c>
      <c r="N45" s="22">
        <v>270708</v>
      </c>
      <c r="O45" s="22">
        <v>35799</v>
      </c>
      <c r="P45" s="22">
        <v>20020</v>
      </c>
      <c r="Q45" s="22">
        <v>16313</v>
      </c>
      <c r="R45" s="22">
        <v>72132</v>
      </c>
      <c r="S45" s="22">
        <v>9340</v>
      </c>
      <c r="T45" s="22">
        <v>13491</v>
      </c>
      <c r="U45" s="22">
        <v>20538</v>
      </c>
      <c r="V45" s="22">
        <v>43369</v>
      </c>
      <c r="W45" s="22">
        <v>491452</v>
      </c>
      <c r="X45" s="22">
        <v>219285</v>
      </c>
      <c r="Y45" s="22">
        <v>272167</v>
      </c>
      <c r="Z45" s="23">
        <v>124.11564858517454</v>
      </c>
      <c r="AA45" s="20">
        <v>219285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>
        <v>6000000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6000000</v>
      </c>
      <c r="Y46" s="22">
        <v>-6000000</v>
      </c>
      <c r="Z46" s="23">
        <v>-100</v>
      </c>
      <c r="AA46" s="20">
        <v>6000000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54668367</v>
      </c>
      <c r="D48" s="29">
        <f t="shared" ref="D48:Y48" si="1">SUM(D35:D47)</f>
        <v>0</v>
      </c>
      <c r="E48" s="30">
        <f t="shared" si="1"/>
        <v>56868488</v>
      </c>
      <c r="F48" s="31">
        <f t="shared" si="1"/>
        <v>66115245</v>
      </c>
      <c r="G48" s="31">
        <f t="shared" si="1"/>
        <v>115849</v>
      </c>
      <c r="H48" s="31">
        <f t="shared" si="1"/>
        <v>2736055</v>
      </c>
      <c r="I48" s="31">
        <f t="shared" si="1"/>
        <v>776338</v>
      </c>
      <c r="J48" s="31">
        <f t="shared" si="1"/>
        <v>3628242</v>
      </c>
      <c r="K48" s="31">
        <f t="shared" si="1"/>
        <v>1158423</v>
      </c>
      <c r="L48" s="31">
        <f t="shared" si="1"/>
        <v>6143410</v>
      </c>
      <c r="M48" s="31">
        <f t="shared" si="1"/>
        <v>1255443</v>
      </c>
      <c r="N48" s="31">
        <f t="shared" si="1"/>
        <v>8557276</v>
      </c>
      <c r="O48" s="31">
        <f t="shared" si="1"/>
        <v>1924351</v>
      </c>
      <c r="P48" s="31">
        <f t="shared" si="1"/>
        <v>3003570</v>
      </c>
      <c r="Q48" s="31">
        <f t="shared" si="1"/>
        <v>1333342</v>
      </c>
      <c r="R48" s="31">
        <f t="shared" si="1"/>
        <v>6261263</v>
      </c>
      <c r="S48" s="31">
        <f t="shared" si="1"/>
        <v>1314610</v>
      </c>
      <c r="T48" s="31">
        <f t="shared" si="1"/>
        <v>1518129</v>
      </c>
      <c r="U48" s="31">
        <f t="shared" si="1"/>
        <v>1422827</v>
      </c>
      <c r="V48" s="31">
        <f t="shared" si="1"/>
        <v>4255566</v>
      </c>
      <c r="W48" s="31">
        <f t="shared" si="1"/>
        <v>22702347</v>
      </c>
      <c r="X48" s="31">
        <f t="shared" si="1"/>
        <v>66115245</v>
      </c>
      <c r="Y48" s="31">
        <f t="shared" si="1"/>
        <v>-43412898</v>
      </c>
      <c r="Z48" s="32">
        <f>+IF(X48&lt;&gt;0,+(Y48/X48)*100,0)</f>
        <v>-65.662462568201931</v>
      </c>
      <c r="AA48" s="29">
        <f>SUM(AA35:AA47)</f>
        <v>66115245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-38993022</v>
      </c>
      <c r="D49" s="39">
        <f t="shared" si="2"/>
        <v>0</v>
      </c>
      <c r="E49" s="40">
        <f t="shared" si="2"/>
        <v>-26852844</v>
      </c>
      <c r="F49" s="41">
        <f t="shared" si="2"/>
        <v>-36060613</v>
      </c>
      <c r="G49" s="41">
        <f t="shared" si="2"/>
        <v>931032</v>
      </c>
      <c r="H49" s="41">
        <f t="shared" si="2"/>
        <v>-1653521</v>
      </c>
      <c r="I49" s="41">
        <f t="shared" si="2"/>
        <v>164053</v>
      </c>
      <c r="J49" s="41">
        <f t="shared" si="2"/>
        <v>-558436</v>
      </c>
      <c r="K49" s="41">
        <f t="shared" si="2"/>
        <v>-64110</v>
      </c>
      <c r="L49" s="41">
        <f t="shared" si="2"/>
        <v>-5036739</v>
      </c>
      <c r="M49" s="41">
        <f t="shared" si="2"/>
        <v>-149405</v>
      </c>
      <c r="N49" s="41">
        <f t="shared" si="2"/>
        <v>-5250254</v>
      </c>
      <c r="O49" s="41">
        <f t="shared" si="2"/>
        <v>-806480</v>
      </c>
      <c r="P49" s="41">
        <f t="shared" si="2"/>
        <v>-1903754</v>
      </c>
      <c r="Q49" s="41">
        <f t="shared" si="2"/>
        <v>-241745</v>
      </c>
      <c r="R49" s="41">
        <f t="shared" si="2"/>
        <v>-2951979</v>
      </c>
      <c r="S49" s="41">
        <f t="shared" si="2"/>
        <v>-223187</v>
      </c>
      <c r="T49" s="41">
        <f t="shared" si="2"/>
        <v>-429194</v>
      </c>
      <c r="U49" s="41">
        <f t="shared" si="2"/>
        <v>-332993</v>
      </c>
      <c r="V49" s="41">
        <f t="shared" si="2"/>
        <v>-985374</v>
      </c>
      <c r="W49" s="41">
        <f t="shared" si="2"/>
        <v>-9746043</v>
      </c>
      <c r="X49" s="41">
        <f t="shared" si="2"/>
        <v>-36060613</v>
      </c>
      <c r="Y49" s="41">
        <f t="shared" si="2"/>
        <v>26314570</v>
      </c>
      <c r="Z49" s="42">
        <f>+IF(X49&lt;&gt;0,+(Y49/X49)*100,0)</f>
        <v>-72.973163268189595</v>
      </c>
      <c r="AA49" s="39">
        <f>+AA33-AA48</f>
        <v>-36060613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-38993022</v>
      </c>
      <c r="D52" s="48">
        <f t="shared" si="3"/>
        <v>0</v>
      </c>
      <c r="E52" s="49">
        <f t="shared" si="3"/>
        <v>-26852844</v>
      </c>
      <c r="F52" s="50">
        <f t="shared" si="3"/>
        <v>-36060613</v>
      </c>
      <c r="G52" s="50">
        <f t="shared" si="3"/>
        <v>931032</v>
      </c>
      <c r="H52" s="50">
        <f t="shared" si="3"/>
        <v>-1653521</v>
      </c>
      <c r="I52" s="50">
        <f t="shared" si="3"/>
        <v>164053</v>
      </c>
      <c r="J52" s="50">
        <f t="shared" si="3"/>
        <v>-558436</v>
      </c>
      <c r="K52" s="50">
        <f t="shared" si="3"/>
        <v>-64110</v>
      </c>
      <c r="L52" s="50">
        <f t="shared" si="3"/>
        <v>-5036739</v>
      </c>
      <c r="M52" s="50">
        <f t="shared" si="3"/>
        <v>-149405</v>
      </c>
      <c r="N52" s="50">
        <f t="shared" si="3"/>
        <v>-5250254</v>
      </c>
      <c r="O52" s="50">
        <f t="shared" si="3"/>
        <v>-806480</v>
      </c>
      <c r="P52" s="50">
        <f t="shared" si="3"/>
        <v>-1903754</v>
      </c>
      <c r="Q52" s="50">
        <f t="shared" si="3"/>
        <v>-241745</v>
      </c>
      <c r="R52" s="50">
        <f t="shared" si="3"/>
        <v>-2951979</v>
      </c>
      <c r="S52" s="50">
        <f t="shared" si="3"/>
        <v>-223187</v>
      </c>
      <c r="T52" s="50">
        <f t="shared" si="3"/>
        <v>-429194</v>
      </c>
      <c r="U52" s="50">
        <f t="shared" si="3"/>
        <v>-332993</v>
      </c>
      <c r="V52" s="50">
        <f t="shared" si="3"/>
        <v>-985374</v>
      </c>
      <c r="W52" s="50">
        <f t="shared" si="3"/>
        <v>-9746043</v>
      </c>
      <c r="X52" s="50">
        <f t="shared" si="3"/>
        <v>-36060613</v>
      </c>
      <c r="Y52" s="50">
        <f t="shared" si="3"/>
        <v>26314570</v>
      </c>
      <c r="Z52" s="51">
        <f>+IF(X52&lt;&gt;0,+(Y52/X52)*100,0)</f>
        <v>-72.973163268189595</v>
      </c>
      <c r="AA52" s="48">
        <f>SUM(AA49:AA51)</f>
        <v>-36060613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-38993022</v>
      </c>
      <c r="D54" s="54">
        <f>+D52-D53</f>
        <v>0</v>
      </c>
      <c r="E54" s="55">
        <f t="shared" si="4"/>
        <v>-26852844</v>
      </c>
      <c r="F54" s="56">
        <f t="shared" si="4"/>
        <v>-36060613</v>
      </c>
      <c r="G54" s="56">
        <f t="shared" si="4"/>
        <v>931032</v>
      </c>
      <c r="H54" s="56">
        <f t="shared" si="4"/>
        <v>-1653521</v>
      </c>
      <c r="I54" s="56">
        <f t="shared" si="4"/>
        <v>164053</v>
      </c>
      <c r="J54" s="56">
        <f t="shared" si="4"/>
        <v>-558436</v>
      </c>
      <c r="K54" s="56">
        <f t="shared" si="4"/>
        <v>-64110</v>
      </c>
      <c r="L54" s="56">
        <f t="shared" si="4"/>
        <v>-5036739</v>
      </c>
      <c r="M54" s="56">
        <f t="shared" si="4"/>
        <v>-149405</v>
      </c>
      <c r="N54" s="56">
        <f t="shared" si="4"/>
        <v>-5250254</v>
      </c>
      <c r="O54" s="56">
        <f t="shared" si="4"/>
        <v>-806480</v>
      </c>
      <c r="P54" s="56">
        <f t="shared" si="4"/>
        <v>-1903754</v>
      </c>
      <c r="Q54" s="56">
        <f t="shared" si="4"/>
        <v>-241745</v>
      </c>
      <c r="R54" s="56">
        <f t="shared" si="4"/>
        <v>-2951979</v>
      </c>
      <c r="S54" s="56">
        <f t="shared" si="4"/>
        <v>-223187</v>
      </c>
      <c r="T54" s="56">
        <f t="shared" si="4"/>
        <v>-429194</v>
      </c>
      <c r="U54" s="56">
        <f t="shared" si="4"/>
        <v>-332993</v>
      </c>
      <c r="V54" s="56">
        <f t="shared" si="4"/>
        <v>-985374</v>
      </c>
      <c r="W54" s="56">
        <f t="shared" si="4"/>
        <v>-9746043</v>
      </c>
      <c r="X54" s="56">
        <f t="shared" si="4"/>
        <v>-36060613</v>
      </c>
      <c r="Y54" s="56">
        <f t="shared" si="4"/>
        <v>26314570</v>
      </c>
      <c r="Z54" s="57">
        <f>+IF(X54&lt;&gt;0,+(Y54/X54)*100,0)</f>
        <v>-72.973163268189595</v>
      </c>
      <c r="AA54" s="54">
        <f>+AA52-AA53</f>
        <v>-36060613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-38993022</v>
      </c>
      <c r="D57" s="48">
        <f>SUM(D54:D56)</f>
        <v>0</v>
      </c>
      <c r="E57" s="49">
        <f t="shared" si="5"/>
        <v>-26852844</v>
      </c>
      <c r="F57" s="50">
        <f t="shared" si="5"/>
        <v>-36060613</v>
      </c>
      <c r="G57" s="50">
        <f t="shared" si="5"/>
        <v>931032</v>
      </c>
      <c r="H57" s="50">
        <f t="shared" si="5"/>
        <v>-1653521</v>
      </c>
      <c r="I57" s="50">
        <f t="shared" si="5"/>
        <v>164053</v>
      </c>
      <c r="J57" s="50">
        <f t="shared" si="5"/>
        <v>-558436</v>
      </c>
      <c r="K57" s="50">
        <f t="shared" si="5"/>
        <v>-64110</v>
      </c>
      <c r="L57" s="50">
        <f t="shared" si="5"/>
        <v>-5036739</v>
      </c>
      <c r="M57" s="50">
        <f t="shared" si="5"/>
        <v>-149405</v>
      </c>
      <c r="N57" s="50">
        <f t="shared" si="5"/>
        <v>-5250254</v>
      </c>
      <c r="O57" s="50">
        <f t="shared" si="5"/>
        <v>-806480</v>
      </c>
      <c r="P57" s="50">
        <f t="shared" si="5"/>
        <v>-1903754</v>
      </c>
      <c r="Q57" s="50">
        <f t="shared" si="5"/>
        <v>-241745</v>
      </c>
      <c r="R57" s="50">
        <f t="shared" si="5"/>
        <v>-2951979</v>
      </c>
      <c r="S57" s="50">
        <f t="shared" si="5"/>
        <v>-223187</v>
      </c>
      <c r="T57" s="50">
        <f t="shared" si="5"/>
        <v>-429194</v>
      </c>
      <c r="U57" s="50">
        <f t="shared" si="5"/>
        <v>-332993</v>
      </c>
      <c r="V57" s="50">
        <f t="shared" si="5"/>
        <v>-985374</v>
      </c>
      <c r="W57" s="50">
        <f t="shared" si="5"/>
        <v>-9746043</v>
      </c>
      <c r="X57" s="50">
        <f t="shared" si="5"/>
        <v>-36060613</v>
      </c>
      <c r="Y57" s="50">
        <f t="shared" si="5"/>
        <v>26314570</v>
      </c>
      <c r="Z57" s="51">
        <f>+IF(X57&lt;&gt;0,+(Y57/X57)*100,0)</f>
        <v>-72.973163268189595</v>
      </c>
      <c r="AA57" s="48">
        <f>SUM(AA54:AA56)</f>
        <v>-36060613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-38993022</v>
      </c>
      <c r="D60" s="65">
        <f>SUM(D57:D59)</f>
        <v>0</v>
      </c>
      <c r="E60" s="66">
        <f t="shared" si="6"/>
        <v>-26852844</v>
      </c>
      <c r="F60" s="67">
        <f t="shared" si="6"/>
        <v>-36060613</v>
      </c>
      <c r="G60" s="67">
        <f t="shared" si="6"/>
        <v>931032</v>
      </c>
      <c r="H60" s="67">
        <f t="shared" si="6"/>
        <v>-1653521</v>
      </c>
      <c r="I60" s="67">
        <f t="shared" si="6"/>
        <v>164053</v>
      </c>
      <c r="J60" s="67">
        <f t="shared" si="6"/>
        <v>-558436</v>
      </c>
      <c r="K60" s="67">
        <f t="shared" si="6"/>
        <v>-64110</v>
      </c>
      <c r="L60" s="67">
        <f t="shared" si="6"/>
        <v>-5036739</v>
      </c>
      <c r="M60" s="67">
        <f t="shared" si="6"/>
        <v>-149405</v>
      </c>
      <c r="N60" s="67">
        <f t="shared" si="6"/>
        <v>-5250254</v>
      </c>
      <c r="O60" s="67">
        <f t="shared" si="6"/>
        <v>-806480</v>
      </c>
      <c r="P60" s="67">
        <f t="shared" si="6"/>
        <v>-1903754</v>
      </c>
      <c r="Q60" s="67">
        <f t="shared" si="6"/>
        <v>-241745</v>
      </c>
      <c r="R60" s="67">
        <f t="shared" si="6"/>
        <v>-2951979</v>
      </c>
      <c r="S60" s="67">
        <f t="shared" si="6"/>
        <v>-223187</v>
      </c>
      <c r="T60" s="67">
        <f t="shared" si="6"/>
        <v>-429194</v>
      </c>
      <c r="U60" s="67">
        <f t="shared" si="6"/>
        <v>-332993</v>
      </c>
      <c r="V60" s="67">
        <f t="shared" si="6"/>
        <v>-985374</v>
      </c>
      <c r="W60" s="67">
        <f t="shared" si="6"/>
        <v>-9746043</v>
      </c>
      <c r="X60" s="67">
        <f t="shared" si="6"/>
        <v>-36060613</v>
      </c>
      <c r="Y60" s="67">
        <f t="shared" si="6"/>
        <v>26314570</v>
      </c>
      <c r="Z60" s="68">
        <f>+IF(X60&lt;&gt;0,+(Y60/X60)*100,0)</f>
        <v>-72.973163268189595</v>
      </c>
      <c r="AA60" s="65">
        <f>SUM(AA57:AA59)</f>
        <v>-36060613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59487476</v>
      </c>
      <c r="D9" s="20"/>
      <c r="E9" s="21">
        <v>53900286</v>
      </c>
      <c r="F9" s="22">
        <v>61615602</v>
      </c>
      <c r="G9" s="22">
        <v>5046104</v>
      </c>
      <c r="H9" s="22">
        <v>5106747</v>
      </c>
      <c r="I9" s="22">
        <v>5042039</v>
      </c>
      <c r="J9" s="22">
        <v>15194890</v>
      </c>
      <c r="K9" s="22">
        <v>4953780</v>
      </c>
      <c r="L9" s="22">
        <v>5001028</v>
      </c>
      <c r="M9" s="22">
        <v>4962964</v>
      </c>
      <c r="N9" s="22">
        <v>14917772</v>
      </c>
      <c r="O9" s="22">
        <v>4972679</v>
      </c>
      <c r="P9" s="22">
        <v>4978029</v>
      </c>
      <c r="Q9" s="22">
        <v>4747601</v>
      </c>
      <c r="R9" s="22">
        <v>14698309</v>
      </c>
      <c r="S9" s="22">
        <v>4972914</v>
      </c>
      <c r="T9" s="22">
        <v>4881282</v>
      </c>
      <c r="U9" s="22">
        <v>4833579</v>
      </c>
      <c r="V9" s="22">
        <v>14687775</v>
      </c>
      <c r="W9" s="22">
        <v>59498746</v>
      </c>
      <c r="X9" s="22">
        <v>61615602</v>
      </c>
      <c r="Y9" s="22">
        <v>-2116856</v>
      </c>
      <c r="Z9" s="23">
        <v>-3.4355843833190174</v>
      </c>
      <c r="AA9" s="20">
        <v>61615602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>
        <v>3478</v>
      </c>
      <c r="Q10" s="22">
        <v>3609</v>
      </c>
      <c r="R10" s="22">
        <v>7087</v>
      </c>
      <c r="S10" s="22">
        <v>1826</v>
      </c>
      <c r="T10" s="22">
        <v>8870</v>
      </c>
      <c r="U10" s="22">
        <v>4130</v>
      </c>
      <c r="V10" s="22">
        <v>14826</v>
      </c>
      <c r="W10" s="22">
        <v>21913</v>
      </c>
      <c r="X10" s="22"/>
      <c r="Y10" s="22">
        <v>21913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12076639</v>
      </c>
      <c r="F13" s="22">
        <v>12076639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12076639</v>
      </c>
      <c r="Y13" s="22">
        <v>-12076639</v>
      </c>
      <c r="Z13" s="23">
        <v>-100</v>
      </c>
      <c r="AA13" s="20">
        <v>12076639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59487476</v>
      </c>
      <c r="D33" s="29">
        <f t="shared" ref="D33:Y33" si="0">SUM(D6:D32)</f>
        <v>0</v>
      </c>
      <c r="E33" s="30">
        <f t="shared" si="0"/>
        <v>65976925</v>
      </c>
      <c r="F33" s="31">
        <f t="shared" si="0"/>
        <v>73692241</v>
      </c>
      <c r="G33" s="31">
        <f t="shared" si="0"/>
        <v>5046104</v>
      </c>
      <c r="H33" s="31">
        <f t="shared" si="0"/>
        <v>5106747</v>
      </c>
      <c r="I33" s="31">
        <f t="shared" si="0"/>
        <v>5042039</v>
      </c>
      <c r="J33" s="31">
        <f t="shared" si="0"/>
        <v>15194890</v>
      </c>
      <c r="K33" s="31">
        <f t="shared" si="0"/>
        <v>4953780</v>
      </c>
      <c r="L33" s="31">
        <f t="shared" si="0"/>
        <v>5001028</v>
      </c>
      <c r="M33" s="31">
        <f t="shared" si="0"/>
        <v>4962964</v>
      </c>
      <c r="N33" s="31">
        <f t="shared" si="0"/>
        <v>14917772</v>
      </c>
      <c r="O33" s="31">
        <f t="shared" si="0"/>
        <v>4972679</v>
      </c>
      <c r="P33" s="31">
        <f t="shared" si="0"/>
        <v>4981507</v>
      </c>
      <c r="Q33" s="31">
        <f t="shared" si="0"/>
        <v>4751210</v>
      </c>
      <c r="R33" s="31">
        <f t="shared" si="0"/>
        <v>14705396</v>
      </c>
      <c r="S33" s="31">
        <f t="shared" si="0"/>
        <v>4974740</v>
      </c>
      <c r="T33" s="31">
        <f t="shared" si="0"/>
        <v>4890152</v>
      </c>
      <c r="U33" s="31">
        <f t="shared" si="0"/>
        <v>4837709</v>
      </c>
      <c r="V33" s="31">
        <f t="shared" si="0"/>
        <v>14702601</v>
      </c>
      <c r="W33" s="31">
        <f t="shared" si="0"/>
        <v>59520659</v>
      </c>
      <c r="X33" s="31">
        <f t="shared" si="0"/>
        <v>73692241</v>
      </c>
      <c r="Y33" s="31">
        <f t="shared" si="0"/>
        <v>-14171582</v>
      </c>
      <c r="Z33" s="32">
        <f>+IF(X33&lt;&gt;0,+(Y33/X33)*100,0)</f>
        <v>-19.230765420744905</v>
      </c>
      <c r="AA33" s="29">
        <f>SUM(AA6:AA32)</f>
        <v>73692241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27813817</v>
      </c>
      <c r="D35" s="20"/>
      <c r="E35" s="21">
        <v>26360730</v>
      </c>
      <c r="F35" s="22">
        <v>32463461</v>
      </c>
      <c r="G35" s="22"/>
      <c r="H35" s="22"/>
      <c r="I35" s="22"/>
      <c r="J35" s="22"/>
      <c r="K35" s="22"/>
      <c r="L35" s="22">
        <v>5402510</v>
      </c>
      <c r="M35" s="22"/>
      <c r="N35" s="22">
        <v>5402510</v>
      </c>
      <c r="O35" s="22">
        <v>2764334</v>
      </c>
      <c r="P35" s="22"/>
      <c r="Q35" s="22"/>
      <c r="R35" s="22">
        <v>2764334</v>
      </c>
      <c r="S35" s="22"/>
      <c r="T35" s="22">
        <v>17435376</v>
      </c>
      <c r="U35" s="22">
        <v>14074685</v>
      </c>
      <c r="V35" s="22">
        <v>31510061</v>
      </c>
      <c r="W35" s="22">
        <v>39676905</v>
      </c>
      <c r="X35" s="22">
        <v>32463461</v>
      </c>
      <c r="Y35" s="22">
        <v>7213444</v>
      </c>
      <c r="Z35" s="23">
        <v>22.220193958986691</v>
      </c>
      <c r="AA35" s="20">
        <v>32463461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73977</v>
      </c>
      <c r="D38" s="20"/>
      <c r="E38" s="21">
        <v>550000</v>
      </c>
      <c r="F38" s="22">
        <v>135220</v>
      </c>
      <c r="G38" s="22">
        <v>3925</v>
      </c>
      <c r="H38" s="22"/>
      <c r="I38" s="22">
        <v>6855</v>
      </c>
      <c r="J38" s="22">
        <v>10780</v>
      </c>
      <c r="K38" s="22"/>
      <c r="L38" s="22">
        <v>4000</v>
      </c>
      <c r="M38" s="22"/>
      <c r="N38" s="22">
        <v>4000</v>
      </c>
      <c r="O38" s="22"/>
      <c r="P38" s="22">
        <v>1752</v>
      </c>
      <c r="Q38" s="22"/>
      <c r="R38" s="22">
        <v>1752</v>
      </c>
      <c r="S38" s="22">
        <v>37409</v>
      </c>
      <c r="T38" s="22">
        <v>391</v>
      </c>
      <c r="U38" s="22"/>
      <c r="V38" s="22">
        <v>37800</v>
      </c>
      <c r="W38" s="22">
        <v>54332</v>
      </c>
      <c r="X38" s="22">
        <v>135220</v>
      </c>
      <c r="Y38" s="22">
        <v>-80888</v>
      </c>
      <c r="Z38" s="23">
        <v>-59.819553320514714</v>
      </c>
      <c r="AA38" s="20">
        <v>135220</v>
      </c>
    </row>
    <row r="39" spans="1:27" x14ac:dyDescent="0.25">
      <c r="A39" s="19" t="s">
        <v>65</v>
      </c>
      <c r="B39" s="15" t="s">
        <v>32</v>
      </c>
      <c r="C39" s="20">
        <v>36606052</v>
      </c>
      <c r="D39" s="20"/>
      <c r="E39" s="21">
        <v>4668607</v>
      </c>
      <c r="F39" s="22">
        <v>36606052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36606052</v>
      </c>
      <c r="Y39" s="22">
        <v>-36606052</v>
      </c>
      <c r="Z39" s="23">
        <v>-100</v>
      </c>
      <c r="AA39" s="20">
        <v>36606052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2979155</v>
      </c>
      <c r="F40" s="22">
        <v>2979155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2979155</v>
      </c>
      <c r="Y40" s="22">
        <v>-2979155</v>
      </c>
      <c r="Z40" s="23">
        <v>-100</v>
      </c>
      <c r="AA40" s="20">
        <v>2979155</v>
      </c>
    </row>
    <row r="41" spans="1:27" x14ac:dyDescent="0.25">
      <c r="A41" s="19" t="s">
        <v>40</v>
      </c>
      <c r="B41" s="15" t="s">
        <v>32</v>
      </c>
      <c r="C41" s="20">
        <v>4153438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4808025</v>
      </c>
      <c r="D42" s="20"/>
      <c r="E42" s="21">
        <v>6406260</v>
      </c>
      <c r="F42" s="22">
        <v>7900000</v>
      </c>
      <c r="G42" s="22">
        <v>686622</v>
      </c>
      <c r="H42" s="22">
        <v>594929</v>
      </c>
      <c r="I42" s="22">
        <v>137831</v>
      </c>
      <c r="J42" s="22">
        <v>1419382</v>
      </c>
      <c r="K42" s="22">
        <v>1457607</v>
      </c>
      <c r="L42" s="22">
        <v>362500</v>
      </c>
      <c r="M42" s="22">
        <v>480210</v>
      </c>
      <c r="N42" s="22">
        <v>2300317</v>
      </c>
      <c r="O42" s="22">
        <v>376278</v>
      </c>
      <c r="P42" s="22">
        <v>380901</v>
      </c>
      <c r="Q42" s="22">
        <v>650682</v>
      </c>
      <c r="R42" s="22">
        <v>1407861</v>
      </c>
      <c r="S42" s="22">
        <v>574516</v>
      </c>
      <c r="T42" s="22">
        <v>442730</v>
      </c>
      <c r="U42" s="22">
        <v>1038531</v>
      </c>
      <c r="V42" s="22">
        <v>2055777</v>
      </c>
      <c r="W42" s="22">
        <v>7183337</v>
      </c>
      <c r="X42" s="22">
        <v>7900000</v>
      </c>
      <c r="Y42" s="22">
        <v>-716663</v>
      </c>
      <c r="Z42" s="23">
        <v>-9.0716835443037969</v>
      </c>
      <c r="AA42" s="20">
        <v>7900000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11501479</v>
      </c>
      <c r="F44" s="22">
        <v>10101479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10101479</v>
      </c>
      <c r="Y44" s="22">
        <v>-10101479</v>
      </c>
      <c r="Z44" s="23">
        <v>-100</v>
      </c>
      <c r="AA44" s="20">
        <v>10101479</v>
      </c>
    </row>
    <row r="45" spans="1:27" x14ac:dyDescent="0.25">
      <c r="A45" s="19" t="s">
        <v>70</v>
      </c>
      <c r="B45" s="15" t="s">
        <v>32</v>
      </c>
      <c r="C45" s="20">
        <v>560178</v>
      </c>
      <c r="D45" s="20"/>
      <c r="E45" s="21">
        <v>194426</v>
      </c>
      <c r="F45" s="22">
        <v>411834</v>
      </c>
      <c r="G45" s="22"/>
      <c r="H45" s="22"/>
      <c r="I45" s="22">
        <v>391</v>
      </c>
      <c r="J45" s="22">
        <v>391</v>
      </c>
      <c r="K45" s="22">
        <v>338</v>
      </c>
      <c r="L45" s="22">
        <v>62124</v>
      </c>
      <c r="M45" s="22"/>
      <c r="N45" s="22">
        <v>62462</v>
      </c>
      <c r="O45" s="22">
        <v>28598</v>
      </c>
      <c r="P45" s="22">
        <v>330</v>
      </c>
      <c r="Q45" s="22"/>
      <c r="R45" s="22">
        <v>28928</v>
      </c>
      <c r="S45" s="22">
        <v>2523</v>
      </c>
      <c r="T45" s="22">
        <v>87033</v>
      </c>
      <c r="U45" s="22">
        <v>70937</v>
      </c>
      <c r="V45" s="22">
        <v>160493</v>
      </c>
      <c r="W45" s="22">
        <v>252274</v>
      </c>
      <c r="X45" s="22">
        <v>411834</v>
      </c>
      <c r="Y45" s="22">
        <v>-159560</v>
      </c>
      <c r="Z45" s="23">
        <v>-38.743765692002121</v>
      </c>
      <c r="AA45" s="20">
        <v>411834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74015487</v>
      </c>
      <c r="D48" s="29">
        <f t="shared" ref="D48:Y48" si="1">SUM(D35:D47)</f>
        <v>0</v>
      </c>
      <c r="E48" s="30">
        <f t="shared" si="1"/>
        <v>52660657</v>
      </c>
      <c r="F48" s="31">
        <f t="shared" si="1"/>
        <v>90597201</v>
      </c>
      <c r="G48" s="31">
        <f t="shared" si="1"/>
        <v>690547</v>
      </c>
      <c r="H48" s="31">
        <f t="shared" si="1"/>
        <v>594929</v>
      </c>
      <c r="I48" s="31">
        <f t="shared" si="1"/>
        <v>145077</v>
      </c>
      <c r="J48" s="31">
        <f t="shared" si="1"/>
        <v>1430553</v>
      </c>
      <c r="K48" s="31">
        <f t="shared" si="1"/>
        <v>1457945</v>
      </c>
      <c r="L48" s="31">
        <f t="shared" si="1"/>
        <v>5831134</v>
      </c>
      <c r="M48" s="31">
        <f t="shared" si="1"/>
        <v>480210</v>
      </c>
      <c r="N48" s="31">
        <f t="shared" si="1"/>
        <v>7769289</v>
      </c>
      <c r="O48" s="31">
        <f t="shared" si="1"/>
        <v>3169210</v>
      </c>
      <c r="P48" s="31">
        <f t="shared" si="1"/>
        <v>382983</v>
      </c>
      <c r="Q48" s="31">
        <f t="shared" si="1"/>
        <v>650682</v>
      </c>
      <c r="R48" s="31">
        <f t="shared" si="1"/>
        <v>4202875</v>
      </c>
      <c r="S48" s="31">
        <f t="shared" si="1"/>
        <v>614448</v>
      </c>
      <c r="T48" s="31">
        <f t="shared" si="1"/>
        <v>17965530</v>
      </c>
      <c r="U48" s="31">
        <f t="shared" si="1"/>
        <v>15184153</v>
      </c>
      <c r="V48" s="31">
        <f t="shared" si="1"/>
        <v>33764131</v>
      </c>
      <c r="W48" s="31">
        <f t="shared" si="1"/>
        <v>47166848</v>
      </c>
      <c r="X48" s="31">
        <f t="shared" si="1"/>
        <v>90597201</v>
      </c>
      <c r="Y48" s="31">
        <f t="shared" si="1"/>
        <v>-43430353</v>
      </c>
      <c r="Z48" s="32">
        <f>+IF(X48&lt;&gt;0,+(Y48/X48)*100,0)</f>
        <v>-47.93785295861403</v>
      </c>
      <c r="AA48" s="29">
        <f>SUM(AA35:AA47)</f>
        <v>90597201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-14528011</v>
      </c>
      <c r="D49" s="39">
        <f t="shared" si="2"/>
        <v>0</v>
      </c>
      <c r="E49" s="40">
        <f t="shared" si="2"/>
        <v>13316268</v>
      </c>
      <c r="F49" s="41">
        <f t="shared" si="2"/>
        <v>-16904960</v>
      </c>
      <c r="G49" s="41">
        <f t="shared" si="2"/>
        <v>4355557</v>
      </c>
      <c r="H49" s="41">
        <f t="shared" si="2"/>
        <v>4511818</v>
      </c>
      <c r="I49" s="41">
        <f t="shared" si="2"/>
        <v>4896962</v>
      </c>
      <c r="J49" s="41">
        <f t="shared" si="2"/>
        <v>13764337</v>
      </c>
      <c r="K49" s="41">
        <f t="shared" si="2"/>
        <v>3495835</v>
      </c>
      <c r="L49" s="41">
        <f t="shared" si="2"/>
        <v>-830106</v>
      </c>
      <c r="M49" s="41">
        <f t="shared" si="2"/>
        <v>4482754</v>
      </c>
      <c r="N49" s="41">
        <f t="shared" si="2"/>
        <v>7148483</v>
      </c>
      <c r="O49" s="41">
        <f t="shared" si="2"/>
        <v>1803469</v>
      </c>
      <c r="P49" s="41">
        <f t="shared" si="2"/>
        <v>4598524</v>
      </c>
      <c r="Q49" s="41">
        <f t="shared" si="2"/>
        <v>4100528</v>
      </c>
      <c r="R49" s="41">
        <f t="shared" si="2"/>
        <v>10502521</v>
      </c>
      <c r="S49" s="41">
        <f t="shared" si="2"/>
        <v>4360292</v>
      </c>
      <c r="T49" s="41">
        <f t="shared" si="2"/>
        <v>-13075378</v>
      </c>
      <c r="U49" s="41">
        <f t="shared" si="2"/>
        <v>-10346444</v>
      </c>
      <c r="V49" s="41">
        <f t="shared" si="2"/>
        <v>-19061530</v>
      </c>
      <c r="W49" s="41">
        <f t="shared" si="2"/>
        <v>12353811</v>
      </c>
      <c r="X49" s="41">
        <f t="shared" si="2"/>
        <v>-16904960</v>
      </c>
      <c r="Y49" s="41">
        <f t="shared" si="2"/>
        <v>29258771</v>
      </c>
      <c r="Z49" s="42">
        <f>+IF(X49&lt;&gt;0,+(Y49/X49)*100,0)</f>
        <v>-173.07802562088287</v>
      </c>
      <c r="AA49" s="39">
        <f>+AA33-AA48</f>
        <v>-16904960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-14528011</v>
      </c>
      <c r="D52" s="48">
        <f t="shared" si="3"/>
        <v>0</v>
      </c>
      <c r="E52" s="49">
        <f t="shared" si="3"/>
        <v>13316268</v>
      </c>
      <c r="F52" s="50">
        <f t="shared" si="3"/>
        <v>-16904960</v>
      </c>
      <c r="G52" s="50">
        <f t="shared" si="3"/>
        <v>4355557</v>
      </c>
      <c r="H52" s="50">
        <f t="shared" si="3"/>
        <v>4511818</v>
      </c>
      <c r="I52" s="50">
        <f t="shared" si="3"/>
        <v>4896962</v>
      </c>
      <c r="J52" s="50">
        <f t="shared" si="3"/>
        <v>13764337</v>
      </c>
      <c r="K52" s="50">
        <f t="shared" si="3"/>
        <v>3495835</v>
      </c>
      <c r="L52" s="50">
        <f t="shared" si="3"/>
        <v>-830106</v>
      </c>
      <c r="M52" s="50">
        <f t="shared" si="3"/>
        <v>4482754</v>
      </c>
      <c r="N52" s="50">
        <f t="shared" si="3"/>
        <v>7148483</v>
      </c>
      <c r="O52" s="50">
        <f t="shared" si="3"/>
        <v>1803469</v>
      </c>
      <c r="P52" s="50">
        <f t="shared" si="3"/>
        <v>4598524</v>
      </c>
      <c r="Q52" s="50">
        <f t="shared" si="3"/>
        <v>4100528</v>
      </c>
      <c r="R52" s="50">
        <f t="shared" si="3"/>
        <v>10502521</v>
      </c>
      <c r="S52" s="50">
        <f t="shared" si="3"/>
        <v>4360292</v>
      </c>
      <c r="T52" s="50">
        <f t="shared" si="3"/>
        <v>-13075378</v>
      </c>
      <c r="U52" s="50">
        <f t="shared" si="3"/>
        <v>-10346444</v>
      </c>
      <c r="V52" s="50">
        <f t="shared" si="3"/>
        <v>-19061530</v>
      </c>
      <c r="W52" s="50">
        <f t="shared" si="3"/>
        <v>12353811</v>
      </c>
      <c r="X52" s="50">
        <f t="shared" si="3"/>
        <v>-16904960</v>
      </c>
      <c r="Y52" s="50">
        <f t="shared" si="3"/>
        <v>29258771</v>
      </c>
      <c r="Z52" s="51">
        <f>+IF(X52&lt;&gt;0,+(Y52/X52)*100,0)</f>
        <v>-173.07802562088287</v>
      </c>
      <c r="AA52" s="48">
        <f>SUM(AA49:AA51)</f>
        <v>-16904960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-14528011</v>
      </c>
      <c r="D54" s="54">
        <f>+D52-D53</f>
        <v>0</v>
      </c>
      <c r="E54" s="55">
        <f t="shared" si="4"/>
        <v>13316268</v>
      </c>
      <c r="F54" s="56">
        <f t="shared" si="4"/>
        <v>-16904960</v>
      </c>
      <c r="G54" s="56">
        <f t="shared" si="4"/>
        <v>4355557</v>
      </c>
      <c r="H54" s="56">
        <f t="shared" si="4"/>
        <v>4511818</v>
      </c>
      <c r="I54" s="56">
        <f t="shared" si="4"/>
        <v>4896962</v>
      </c>
      <c r="J54" s="56">
        <f t="shared" si="4"/>
        <v>13764337</v>
      </c>
      <c r="K54" s="56">
        <f t="shared" si="4"/>
        <v>3495835</v>
      </c>
      <c r="L54" s="56">
        <f t="shared" si="4"/>
        <v>-830106</v>
      </c>
      <c r="M54" s="56">
        <f t="shared" si="4"/>
        <v>4482754</v>
      </c>
      <c r="N54" s="56">
        <f t="shared" si="4"/>
        <v>7148483</v>
      </c>
      <c r="O54" s="56">
        <f t="shared" si="4"/>
        <v>1803469</v>
      </c>
      <c r="P54" s="56">
        <f t="shared" si="4"/>
        <v>4598524</v>
      </c>
      <c r="Q54" s="56">
        <f t="shared" si="4"/>
        <v>4100528</v>
      </c>
      <c r="R54" s="56">
        <f t="shared" si="4"/>
        <v>10502521</v>
      </c>
      <c r="S54" s="56">
        <f t="shared" si="4"/>
        <v>4360292</v>
      </c>
      <c r="T54" s="56">
        <f t="shared" si="4"/>
        <v>-13075378</v>
      </c>
      <c r="U54" s="56">
        <f t="shared" si="4"/>
        <v>-10346444</v>
      </c>
      <c r="V54" s="56">
        <f t="shared" si="4"/>
        <v>-19061530</v>
      </c>
      <c r="W54" s="56">
        <f t="shared" si="4"/>
        <v>12353811</v>
      </c>
      <c r="X54" s="56">
        <f t="shared" si="4"/>
        <v>-16904960</v>
      </c>
      <c r="Y54" s="56">
        <f t="shared" si="4"/>
        <v>29258771</v>
      </c>
      <c r="Z54" s="57">
        <f>+IF(X54&lt;&gt;0,+(Y54/X54)*100,0)</f>
        <v>-173.07802562088287</v>
      </c>
      <c r="AA54" s="54">
        <f>+AA52-AA53</f>
        <v>-16904960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-14528011</v>
      </c>
      <c r="D57" s="48">
        <f>SUM(D54:D56)</f>
        <v>0</v>
      </c>
      <c r="E57" s="49">
        <f t="shared" si="5"/>
        <v>13316268</v>
      </c>
      <c r="F57" s="50">
        <f t="shared" si="5"/>
        <v>-16904960</v>
      </c>
      <c r="G57" s="50">
        <f t="shared" si="5"/>
        <v>4355557</v>
      </c>
      <c r="H57" s="50">
        <f t="shared" si="5"/>
        <v>4511818</v>
      </c>
      <c r="I57" s="50">
        <f t="shared" si="5"/>
        <v>4896962</v>
      </c>
      <c r="J57" s="50">
        <f t="shared" si="5"/>
        <v>13764337</v>
      </c>
      <c r="K57" s="50">
        <f t="shared" si="5"/>
        <v>3495835</v>
      </c>
      <c r="L57" s="50">
        <f t="shared" si="5"/>
        <v>-830106</v>
      </c>
      <c r="M57" s="50">
        <f t="shared" si="5"/>
        <v>4482754</v>
      </c>
      <c r="N57" s="50">
        <f t="shared" si="5"/>
        <v>7148483</v>
      </c>
      <c r="O57" s="50">
        <f t="shared" si="5"/>
        <v>1803469</v>
      </c>
      <c r="P57" s="50">
        <f t="shared" si="5"/>
        <v>4598524</v>
      </c>
      <c r="Q57" s="50">
        <f t="shared" si="5"/>
        <v>4100528</v>
      </c>
      <c r="R57" s="50">
        <f t="shared" si="5"/>
        <v>10502521</v>
      </c>
      <c r="S57" s="50">
        <f t="shared" si="5"/>
        <v>4360292</v>
      </c>
      <c r="T57" s="50">
        <f t="shared" si="5"/>
        <v>-13075378</v>
      </c>
      <c r="U57" s="50">
        <f t="shared" si="5"/>
        <v>-10346444</v>
      </c>
      <c r="V57" s="50">
        <f t="shared" si="5"/>
        <v>-19061530</v>
      </c>
      <c r="W57" s="50">
        <f t="shared" si="5"/>
        <v>12353811</v>
      </c>
      <c r="X57" s="50">
        <f t="shared" si="5"/>
        <v>-16904960</v>
      </c>
      <c r="Y57" s="50">
        <f t="shared" si="5"/>
        <v>29258771</v>
      </c>
      <c r="Z57" s="51">
        <f>+IF(X57&lt;&gt;0,+(Y57/X57)*100,0)</f>
        <v>-173.07802562088287</v>
      </c>
      <c r="AA57" s="48">
        <f>SUM(AA54:AA56)</f>
        <v>-16904960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-14528011</v>
      </c>
      <c r="D60" s="65">
        <f>SUM(D57:D59)</f>
        <v>0</v>
      </c>
      <c r="E60" s="66">
        <f t="shared" si="6"/>
        <v>13316268</v>
      </c>
      <c r="F60" s="67">
        <f t="shared" si="6"/>
        <v>-16904960</v>
      </c>
      <c r="G60" s="67">
        <f t="shared" si="6"/>
        <v>4355557</v>
      </c>
      <c r="H60" s="67">
        <f t="shared" si="6"/>
        <v>4511818</v>
      </c>
      <c r="I60" s="67">
        <f t="shared" si="6"/>
        <v>4896962</v>
      </c>
      <c r="J60" s="67">
        <f t="shared" si="6"/>
        <v>13764337</v>
      </c>
      <c r="K60" s="67">
        <f t="shared" si="6"/>
        <v>3495835</v>
      </c>
      <c r="L60" s="67">
        <f t="shared" si="6"/>
        <v>-830106</v>
      </c>
      <c r="M60" s="67">
        <f t="shared" si="6"/>
        <v>4482754</v>
      </c>
      <c r="N60" s="67">
        <f t="shared" si="6"/>
        <v>7148483</v>
      </c>
      <c r="O60" s="67">
        <f t="shared" si="6"/>
        <v>1803469</v>
      </c>
      <c r="P60" s="67">
        <f t="shared" si="6"/>
        <v>4598524</v>
      </c>
      <c r="Q60" s="67">
        <f t="shared" si="6"/>
        <v>4100528</v>
      </c>
      <c r="R60" s="67">
        <f t="shared" si="6"/>
        <v>10502521</v>
      </c>
      <c r="S60" s="67">
        <f t="shared" si="6"/>
        <v>4360292</v>
      </c>
      <c r="T60" s="67">
        <f t="shared" si="6"/>
        <v>-13075378</v>
      </c>
      <c r="U60" s="67">
        <f t="shared" si="6"/>
        <v>-10346444</v>
      </c>
      <c r="V60" s="67">
        <f t="shared" si="6"/>
        <v>-19061530</v>
      </c>
      <c r="W60" s="67">
        <f t="shared" si="6"/>
        <v>12353811</v>
      </c>
      <c r="X60" s="67">
        <f t="shared" si="6"/>
        <v>-16904960</v>
      </c>
      <c r="Y60" s="67">
        <f t="shared" si="6"/>
        <v>29258771</v>
      </c>
      <c r="Z60" s="68">
        <f>+IF(X60&lt;&gt;0,+(Y60/X60)*100,0)</f>
        <v>-173.07802562088287</v>
      </c>
      <c r="AA60" s="65">
        <f>SUM(AA57:AA59)</f>
        <v>-16904960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10447769</v>
      </c>
      <c r="D9" s="20"/>
      <c r="E9" s="21">
        <v>9941373</v>
      </c>
      <c r="F9" s="22">
        <v>11216000</v>
      </c>
      <c r="G9" s="22">
        <v>934262</v>
      </c>
      <c r="H9" s="22">
        <v>934430</v>
      </c>
      <c r="I9" s="22">
        <v>934677</v>
      </c>
      <c r="J9" s="22">
        <v>2803369</v>
      </c>
      <c r="K9" s="22"/>
      <c r="L9" s="22">
        <v>934373</v>
      </c>
      <c r="M9" s="22"/>
      <c r="N9" s="22">
        <v>934373</v>
      </c>
      <c r="O9" s="22">
        <v>934587</v>
      </c>
      <c r="P9" s="22"/>
      <c r="Q9" s="22"/>
      <c r="R9" s="22">
        <v>934587</v>
      </c>
      <c r="S9" s="22"/>
      <c r="T9" s="22">
        <v>936397</v>
      </c>
      <c r="U9" s="22">
        <v>934520</v>
      </c>
      <c r="V9" s="22">
        <v>1870917</v>
      </c>
      <c r="W9" s="22">
        <v>6543246</v>
      </c>
      <c r="X9" s="22">
        <v>11216000</v>
      </c>
      <c r="Y9" s="22">
        <v>-4672754</v>
      </c>
      <c r="Z9" s="23">
        <v>-41.661501426533526</v>
      </c>
      <c r="AA9" s="20">
        <v>11216000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1156000</v>
      </c>
      <c r="D26" s="20"/>
      <c r="E26" s="21">
        <v>1285000</v>
      </c>
      <c r="F26" s="22">
        <v>1285000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>
        <v>1685000</v>
      </c>
      <c r="V26" s="22">
        <v>1685000</v>
      </c>
      <c r="W26" s="22">
        <v>1685000</v>
      </c>
      <c r="X26" s="22">
        <v>1285000</v>
      </c>
      <c r="Y26" s="22">
        <v>400000</v>
      </c>
      <c r="Z26" s="23">
        <v>31.1284046692607</v>
      </c>
      <c r="AA26" s="20">
        <v>1285000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11603769</v>
      </c>
      <c r="D33" s="29">
        <f t="shared" ref="D33:Y33" si="0">SUM(D6:D32)</f>
        <v>0</v>
      </c>
      <c r="E33" s="30">
        <f t="shared" si="0"/>
        <v>11226373</v>
      </c>
      <c r="F33" s="31">
        <f t="shared" si="0"/>
        <v>12501000</v>
      </c>
      <c r="G33" s="31">
        <f t="shared" si="0"/>
        <v>934262</v>
      </c>
      <c r="H33" s="31">
        <f t="shared" si="0"/>
        <v>934430</v>
      </c>
      <c r="I33" s="31">
        <f t="shared" si="0"/>
        <v>934677</v>
      </c>
      <c r="J33" s="31">
        <f t="shared" si="0"/>
        <v>2803369</v>
      </c>
      <c r="K33" s="31">
        <f t="shared" si="0"/>
        <v>0</v>
      </c>
      <c r="L33" s="31">
        <f t="shared" si="0"/>
        <v>934373</v>
      </c>
      <c r="M33" s="31">
        <f t="shared" si="0"/>
        <v>0</v>
      </c>
      <c r="N33" s="31">
        <f t="shared" si="0"/>
        <v>934373</v>
      </c>
      <c r="O33" s="31">
        <f t="shared" si="0"/>
        <v>934587</v>
      </c>
      <c r="P33" s="31">
        <f t="shared" si="0"/>
        <v>0</v>
      </c>
      <c r="Q33" s="31">
        <f t="shared" si="0"/>
        <v>0</v>
      </c>
      <c r="R33" s="31">
        <f t="shared" si="0"/>
        <v>934587</v>
      </c>
      <c r="S33" s="31">
        <f t="shared" si="0"/>
        <v>0</v>
      </c>
      <c r="T33" s="31">
        <f t="shared" si="0"/>
        <v>936397</v>
      </c>
      <c r="U33" s="31">
        <f t="shared" si="0"/>
        <v>2619520</v>
      </c>
      <c r="V33" s="31">
        <f t="shared" si="0"/>
        <v>3555917</v>
      </c>
      <c r="W33" s="31">
        <f t="shared" si="0"/>
        <v>8228246</v>
      </c>
      <c r="X33" s="31">
        <f t="shared" si="0"/>
        <v>12501000</v>
      </c>
      <c r="Y33" s="31">
        <f t="shared" si="0"/>
        <v>-4272754</v>
      </c>
      <c r="Z33" s="32">
        <f>+IF(X33&lt;&gt;0,+(Y33/X33)*100,0)</f>
        <v>-34.179297656187508</v>
      </c>
      <c r="AA33" s="29">
        <f>SUM(AA6:AA32)</f>
        <v>12501000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8069762</v>
      </c>
      <c r="D35" s="20"/>
      <c r="E35" s="21">
        <v>11201724</v>
      </c>
      <c r="F35" s="22">
        <v>11201724</v>
      </c>
      <c r="G35" s="22">
        <v>773970</v>
      </c>
      <c r="H35" s="22">
        <v>761145</v>
      </c>
      <c r="I35" s="22">
        <v>931257</v>
      </c>
      <c r="J35" s="22">
        <v>2466372</v>
      </c>
      <c r="K35" s="22"/>
      <c r="L35" s="22">
        <v>923549</v>
      </c>
      <c r="M35" s="22"/>
      <c r="N35" s="22">
        <v>923549</v>
      </c>
      <c r="O35" s="22"/>
      <c r="P35" s="22"/>
      <c r="Q35" s="22"/>
      <c r="R35" s="22"/>
      <c r="S35" s="22"/>
      <c r="T35" s="22">
        <v>783468</v>
      </c>
      <c r="U35" s="22">
        <v>514883</v>
      </c>
      <c r="V35" s="22">
        <v>1298351</v>
      </c>
      <c r="W35" s="22">
        <v>4688272</v>
      </c>
      <c r="X35" s="22">
        <v>11201724</v>
      </c>
      <c r="Y35" s="22">
        <v>-6513452</v>
      </c>
      <c r="Z35" s="23">
        <v>-58.146870963790931</v>
      </c>
      <c r="AA35" s="20">
        <v>11201724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3138872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7641206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170000</v>
      </c>
      <c r="F42" s="22">
        <v>170000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170000</v>
      </c>
      <c r="Y42" s="22">
        <v>-170000</v>
      </c>
      <c r="Z42" s="23">
        <v>-100</v>
      </c>
      <c r="AA42" s="20">
        <v>170000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173808</v>
      </c>
      <c r="F45" s="22">
        <v>173808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173808</v>
      </c>
      <c r="Y45" s="22">
        <v>-173808</v>
      </c>
      <c r="Z45" s="23">
        <v>-100</v>
      </c>
      <c r="AA45" s="20">
        <v>173808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18849840</v>
      </c>
      <c r="D48" s="29">
        <f t="shared" ref="D48:Y48" si="1">SUM(D35:D47)</f>
        <v>0</v>
      </c>
      <c r="E48" s="30">
        <f t="shared" si="1"/>
        <v>11545532</v>
      </c>
      <c r="F48" s="31">
        <f t="shared" si="1"/>
        <v>11545532</v>
      </c>
      <c r="G48" s="31">
        <f t="shared" si="1"/>
        <v>773970</v>
      </c>
      <c r="H48" s="31">
        <f t="shared" si="1"/>
        <v>761145</v>
      </c>
      <c r="I48" s="31">
        <f t="shared" si="1"/>
        <v>931257</v>
      </c>
      <c r="J48" s="31">
        <f t="shared" si="1"/>
        <v>2466372</v>
      </c>
      <c r="K48" s="31">
        <f t="shared" si="1"/>
        <v>0</v>
      </c>
      <c r="L48" s="31">
        <f t="shared" si="1"/>
        <v>923549</v>
      </c>
      <c r="M48" s="31">
        <f t="shared" si="1"/>
        <v>0</v>
      </c>
      <c r="N48" s="31">
        <f t="shared" si="1"/>
        <v>923549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783468</v>
      </c>
      <c r="U48" s="31">
        <f t="shared" si="1"/>
        <v>514883</v>
      </c>
      <c r="V48" s="31">
        <f t="shared" si="1"/>
        <v>1298351</v>
      </c>
      <c r="W48" s="31">
        <f t="shared" si="1"/>
        <v>4688272</v>
      </c>
      <c r="X48" s="31">
        <f t="shared" si="1"/>
        <v>11545532</v>
      </c>
      <c r="Y48" s="31">
        <f t="shared" si="1"/>
        <v>-6857260</v>
      </c>
      <c r="Z48" s="32">
        <f>+IF(X48&lt;&gt;0,+(Y48/X48)*100,0)</f>
        <v>-59.393192102364786</v>
      </c>
      <c r="AA48" s="29">
        <f>SUM(AA35:AA47)</f>
        <v>11545532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-7246071</v>
      </c>
      <c r="D49" s="39">
        <f t="shared" si="2"/>
        <v>0</v>
      </c>
      <c r="E49" s="40">
        <f t="shared" si="2"/>
        <v>-319159</v>
      </c>
      <c r="F49" s="41">
        <f t="shared" si="2"/>
        <v>955468</v>
      </c>
      <c r="G49" s="41">
        <f t="shared" si="2"/>
        <v>160292</v>
      </c>
      <c r="H49" s="41">
        <f t="shared" si="2"/>
        <v>173285</v>
      </c>
      <c r="I49" s="41">
        <f t="shared" si="2"/>
        <v>3420</v>
      </c>
      <c r="J49" s="41">
        <f t="shared" si="2"/>
        <v>336997</v>
      </c>
      <c r="K49" s="41">
        <f t="shared" si="2"/>
        <v>0</v>
      </c>
      <c r="L49" s="41">
        <f t="shared" si="2"/>
        <v>10824</v>
      </c>
      <c r="M49" s="41">
        <f t="shared" si="2"/>
        <v>0</v>
      </c>
      <c r="N49" s="41">
        <f t="shared" si="2"/>
        <v>10824</v>
      </c>
      <c r="O49" s="41">
        <f t="shared" si="2"/>
        <v>934587</v>
      </c>
      <c r="P49" s="41">
        <f t="shared" si="2"/>
        <v>0</v>
      </c>
      <c r="Q49" s="41">
        <f t="shared" si="2"/>
        <v>0</v>
      </c>
      <c r="R49" s="41">
        <f t="shared" si="2"/>
        <v>934587</v>
      </c>
      <c r="S49" s="41">
        <f t="shared" si="2"/>
        <v>0</v>
      </c>
      <c r="T49" s="41">
        <f t="shared" si="2"/>
        <v>152929</v>
      </c>
      <c r="U49" s="41">
        <f t="shared" si="2"/>
        <v>2104637</v>
      </c>
      <c r="V49" s="41">
        <f t="shared" si="2"/>
        <v>2257566</v>
      </c>
      <c r="W49" s="41">
        <f t="shared" si="2"/>
        <v>3539974</v>
      </c>
      <c r="X49" s="41">
        <f t="shared" si="2"/>
        <v>955468</v>
      </c>
      <c r="Y49" s="41">
        <f t="shared" si="2"/>
        <v>2584506</v>
      </c>
      <c r="Z49" s="42">
        <f>+IF(X49&lt;&gt;0,+(Y49/X49)*100,0)</f>
        <v>270.49634315330286</v>
      </c>
      <c r="AA49" s="39">
        <f>+AA33-AA48</f>
        <v>955468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-7246071</v>
      </c>
      <c r="D52" s="48">
        <f t="shared" si="3"/>
        <v>0</v>
      </c>
      <c r="E52" s="49">
        <f t="shared" si="3"/>
        <v>-319159</v>
      </c>
      <c r="F52" s="50">
        <f t="shared" si="3"/>
        <v>955468</v>
      </c>
      <c r="G52" s="50">
        <f t="shared" si="3"/>
        <v>160292</v>
      </c>
      <c r="H52" s="50">
        <f t="shared" si="3"/>
        <v>173285</v>
      </c>
      <c r="I52" s="50">
        <f t="shared" si="3"/>
        <v>3420</v>
      </c>
      <c r="J52" s="50">
        <f t="shared" si="3"/>
        <v>336997</v>
      </c>
      <c r="K52" s="50">
        <f t="shared" si="3"/>
        <v>0</v>
      </c>
      <c r="L52" s="50">
        <f t="shared" si="3"/>
        <v>10824</v>
      </c>
      <c r="M52" s="50">
        <f t="shared" si="3"/>
        <v>0</v>
      </c>
      <c r="N52" s="50">
        <f t="shared" si="3"/>
        <v>10824</v>
      </c>
      <c r="O52" s="50">
        <f t="shared" si="3"/>
        <v>934587</v>
      </c>
      <c r="P52" s="50">
        <f t="shared" si="3"/>
        <v>0</v>
      </c>
      <c r="Q52" s="50">
        <f t="shared" si="3"/>
        <v>0</v>
      </c>
      <c r="R52" s="50">
        <f t="shared" si="3"/>
        <v>934587</v>
      </c>
      <c r="S52" s="50">
        <f t="shared" si="3"/>
        <v>0</v>
      </c>
      <c r="T52" s="50">
        <f t="shared" si="3"/>
        <v>152929</v>
      </c>
      <c r="U52" s="50">
        <f t="shared" si="3"/>
        <v>2104637</v>
      </c>
      <c r="V52" s="50">
        <f t="shared" si="3"/>
        <v>2257566</v>
      </c>
      <c r="W52" s="50">
        <f t="shared" si="3"/>
        <v>3539974</v>
      </c>
      <c r="X52" s="50">
        <f t="shared" si="3"/>
        <v>955468</v>
      </c>
      <c r="Y52" s="50">
        <f t="shared" si="3"/>
        <v>2584506</v>
      </c>
      <c r="Z52" s="51">
        <f>+IF(X52&lt;&gt;0,+(Y52/X52)*100,0)</f>
        <v>270.49634315330286</v>
      </c>
      <c r="AA52" s="48">
        <f>SUM(AA49:AA51)</f>
        <v>955468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-7246071</v>
      </c>
      <c r="D54" s="54">
        <f>+D52-D53</f>
        <v>0</v>
      </c>
      <c r="E54" s="55">
        <f t="shared" si="4"/>
        <v>-319159</v>
      </c>
      <c r="F54" s="56">
        <f t="shared" si="4"/>
        <v>955468</v>
      </c>
      <c r="G54" s="56">
        <f t="shared" si="4"/>
        <v>160292</v>
      </c>
      <c r="H54" s="56">
        <f t="shared" si="4"/>
        <v>173285</v>
      </c>
      <c r="I54" s="56">
        <f t="shared" si="4"/>
        <v>3420</v>
      </c>
      <c r="J54" s="56">
        <f t="shared" si="4"/>
        <v>336997</v>
      </c>
      <c r="K54" s="56">
        <f t="shared" si="4"/>
        <v>0</v>
      </c>
      <c r="L54" s="56">
        <f t="shared" si="4"/>
        <v>10824</v>
      </c>
      <c r="M54" s="56">
        <f t="shared" si="4"/>
        <v>0</v>
      </c>
      <c r="N54" s="56">
        <f t="shared" si="4"/>
        <v>10824</v>
      </c>
      <c r="O54" s="56">
        <f t="shared" si="4"/>
        <v>934587</v>
      </c>
      <c r="P54" s="56">
        <f t="shared" si="4"/>
        <v>0</v>
      </c>
      <c r="Q54" s="56">
        <f t="shared" si="4"/>
        <v>0</v>
      </c>
      <c r="R54" s="56">
        <f t="shared" si="4"/>
        <v>934587</v>
      </c>
      <c r="S54" s="56">
        <f t="shared" si="4"/>
        <v>0</v>
      </c>
      <c r="T54" s="56">
        <f t="shared" si="4"/>
        <v>152929</v>
      </c>
      <c r="U54" s="56">
        <f t="shared" si="4"/>
        <v>2104637</v>
      </c>
      <c r="V54" s="56">
        <f t="shared" si="4"/>
        <v>2257566</v>
      </c>
      <c r="W54" s="56">
        <f t="shared" si="4"/>
        <v>3539974</v>
      </c>
      <c r="X54" s="56">
        <f t="shared" si="4"/>
        <v>955468</v>
      </c>
      <c r="Y54" s="56">
        <f t="shared" si="4"/>
        <v>2584506</v>
      </c>
      <c r="Z54" s="57">
        <f>+IF(X54&lt;&gt;0,+(Y54/X54)*100,0)</f>
        <v>270.49634315330286</v>
      </c>
      <c r="AA54" s="54">
        <f>+AA52-AA53</f>
        <v>955468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-7246071</v>
      </c>
      <c r="D57" s="48">
        <f>SUM(D54:D56)</f>
        <v>0</v>
      </c>
      <c r="E57" s="49">
        <f t="shared" si="5"/>
        <v>-319159</v>
      </c>
      <c r="F57" s="50">
        <f t="shared" si="5"/>
        <v>955468</v>
      </c>
      <c r="G57" s="50">
        <f t="shared" si="5"/>
        <v>160292</v>
      </c>
      <c r="H57" s="50">
        <f t="shared" si="5"/>
        <v>173285</v>
      </c>
      <c r="I57" s="50">
        <f t="shared" si="5"/>
        <v>3420</v>
      </c>
      <c r="J57" s="50">
        <f t="shared" si="5"/>
        <v>336997</v>
      </c>
      <c r="K57" s="50">
        <f t="shared" si="5"/>
        <v>0</v>
      </c>
      <c r="L57" s="50">
        <f t="shared" si="5"/>
        <v>10824</v>
      </c>
      <c r="M57" s="50">
        <f t="shared" si="5"/>
        <v>0</v>
      </c>
      <c r="N57" s="50">
        <f t="shared" si="5"/>
        <v>10824</v>
      </c>
      <c r="O57" s="50">
        <f t="shared" si="5"/>
        <v>934587</v>
      </c>
      <c r="P57" s="50">
        <f t="shared" si="5"/>
        <v>0</v>
      </c>
      <c r="Q57" s="50">
        <f t="shared" si="5"/>
        <v>0</v>
      </c>
      <c r="R57" s="50">
        <f t="shared" si="5"/>
        <v>934587</v>
      </c>
      <c r="S57" s="50">
        <f t="shared" si="5"/>
        <v>0</v>
      </c>
      <c r="T57" s="50">
        <f t="shared" si="5"/>
        <v>152929</v>
      </c>
      <c r="U57" s="50">
        <f t="shared" si="5"/>
        <v>2104637</v>
      </c>
      <c r="V57" s="50">
        <f t="shared" si="5"/>
        <v>2257566</v>
      </c>
      <c r="W57" s="50">
        <f t="shared" si="5"/>
        <v>3539974</v>
      </c>
      <c r="X57" s="50">
        <f t="shared" si="5"/>
        <v>955468</v>
      </c>
      <c r="Y57" s="50">
        <f t="shared" si="5"/>
        <v>2584506</v>
      </c>
      <c r="Z57" s="51">
        <f>+IF(X57&lt;&gt;0,+(Y57/X57)*100,0)</f>
        <v>270.49634315330286</v>
      </c>
      <c r="AA57" s="48">
        <f>SUM(AA54:AA56)</f>
        <v>955468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-7246071</v>
      </c>
      <c r="D60" s="65">
        <f>SUM(D57:D59)</f>
        <v>0</v>
      </c>
      <c r="E60" s="66">
        <f t="shared" si="6"/>
        <v>-319159</v>
      </c>
      <c r="F60" s="67">
        <f t="shared" si="6"/>
        <v>955468</v>
      </c>
      <c r="G60" s="67">
        <f t="shared" si="6"/>
        <v>160292</v>
      </c>
      <c r="H60" s="67">
        <f t="shared" si="6"/>
        <v>173285</v>
      </c>
      <c r="I60" s="67">
        <f t="shared" si="6"/>
        <v>3420</v>
      </c>
      <c r="J60" s="67">
        <f t="shared" si="6"/>
        <v>336997</v>
      </c>
      <c r="K60" s="67">
        <f t="shared" si="6"/>
        <v>0</v>
      </c>
      <c r="L60" s="67">
        <f t="shared" si="6"/>
        <v>10824</v>
      </c>
      <c r="M60" s="67">
        <f t="shared" si="6"/>
        <v>0</v>
      </c>
      <c r="N60" s="67">
        <f t="shared" si="6"/>
        <v>10824</v>
      </c>
      <c r="O60" s="67">
        <f t="shared" si="6"/>
        <v>934587</v>
      </c>
      <c r="P60" s="67">
        <f t="shared" si="6"/>
        <v>0</v>
      </c>
      <c r="Q60" s="67">
        <f t="shared" si="6"/>
        <v>0</v>
      </c>
      <c r="R60" s="67">
        <f t="shared" si="6"/>
        <v>934587</v>
      </c>
      <c r="S60" s="67">
        <f t="shared" si="6"/>
        <v>0</v>
      </c>
      <c r="T60" s="67">
        <f t="shared" si="6"/>
        <v>152929</v>
      </c>
      <c r="U60" s="67">
        <f t="shared" si="6"/>
        <v>2104637</v>
      </c>
      <c r="V60" s="67">
        <f t="shared" si="6"/>
        <v>2257566</v>
      </c>
      <c r="W60" s="67">
        <f t="shared" si="6"/>
        <v>3539974</v>
      </c>
      <c r="X60" s="67">
        <f t="shared" si="6"/>
        <v>955468</v>
      </c>
      <c r="Y60" s="67">
        <f t="shared" si="6"/>
        <v>2584506</v>
      </c>
      <c r="Z60" s="68">
        <f>+IF(X60&lt;&gt;0,+(Y60/X60)*100,0)</f>
        <v>270.49634315330286</v>
      </c>
      <c r="AA60" s="65">
        <f>SUM(AA57:AA59)</f>
        <v>955468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11543016</v>
      </c>
      <c r="D7" s="20"/>
      <c r="E7" s="21"/>
      <c r="F7" s="22"/>
      <c r="G7" s="22">
        <v>74157</v>
      </c>
      <c r="H7" s="22">
        <v>80995</v>
      </c>
      <c r="I7" s="22">
        <v>75768</v>
      </c>
      <c r="J7" s="22">
        <v>230920</v>
      </c>
      <c r="K7" s="22">
        <v>80766</v>
      </c>
      <c r="L7" s="22">
        <v>80683</v>
      </c>
      <c r="M7" s="22">
        <v>80600</v>
      </c>
      <c r="N7" s="22">
        <v>242049</v>
      </c>
      <c r="O7" s="22">
        <v>80392</v>
      </c>
      <c r="P7" s="22">
        <v>80184</v>
      </c>
      <c r="Q7" s="22">
        <v>80038</v>
      </c>
      <c r="R7" s="22">
        <v>240614</v>
      </c>
      <c r="S7" s="22">
        <v>80080</v>
      </c>
      <c r="T7" s="22">
        <v>80413</v>
      </c>
      <c r="U7" s="22">
        <v>80163</v>
      </c>
      <c r="V7" s="22">
        <v>240656</v>
      </c>
      <c r="W7" s="22">
        <v>954239</v>
      </c>
      <c r="X7" s="22"/>
      <c r="Y7" s="22">
        <v>954239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143705661</v>
      </c>
      <c r="D9" s="20"/>
      <c r="E9" s="21">
        <v>180035681</v>
      </c>
      <c r="F9" s="22">
        <v>180035681</v>
      </c>
      <c r="G9" s="22">
        <v>12882995</v>
      </c>
      <c r="H9" s="22">
        <v>12996377</v>
      </c>
      <c r="I9" s="22">
        <v>13033506</v>
      </c>
      <c r="J9" s="22">
        <v>38912878</v>
      </c>
      <c r="K9" s="22">
        <v>13021088</v>
      </c>
      <c r="L9" s="22">
        <v>13097385</v>
      </c>
      <c r="M9" s="22">
        <v>12826518</v>
      </c>
      <c r="N9" s="22">
        <v>38944991</v>
      </c>
      <c r="O9" s="22">
        <v>13043213</v>
      </c>
      <c r="P9" s="22">
        <v>12454409</v>
      </c>
      <c r="Q9" s="22">
        <v>12990049</v>
      </c>
      <c r="R9" s="22">
        <v>38487671</v>
      </c>
      <c r="S9" s="22">
        <v>12976019</v>
      </c>
      <c r="T9" s="22">
        <v>13113756</v>
      </c>
      <c r="U9" s="22">
        <v>13136473</v>
      </c>
      <c r="V9" s="22">
        <v>39226248</v>
      </c>
      <c r="W9" s="22">
        <v>155571788</v>
      </c>
      <c r="X9" s="22">
        <v>180035681</v>
      </c>
      <c r="Y9" s="22">
        <v>-24463893</v>
      </c>
      <c r="Z9" s="23">
        <v>-13.588358076641486</v>
      </c>
      <c r="AA9" s="20">
        <v>180035681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24287905</v>
      </c>
      <c r="F13" s="22">
        <v>24287905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24287905</v>
      </c>
      <c r="Y13" s="22">
        <v>-24287905</v>
      </c>
      <c r="Z13" s="23">
        <v>-100</v>
      </c>
      <c r="AA13" s="20">
        <v>24287905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155248677</v>
      </c>
      <c r="D33" s="29">
        <f t="shared" ref="D33:Y33" si="0">SUM(D6:D32)</f>
        <v>0</v>
      </c>
      <c r="E33" s="30">
        <f t="shared" si="0"/>
        <v>204323586</v>
      </c>
      <c r="F33" s="31">
        <f t="shared" si="0"/>
        <v>204323586</v>
      </c>
      <c r="G33" s="31">
        <f t="shared" si="0"/>
        <v>12957152</v>
      </c>
      <c r="H33" s="31">
        <f t="shared" si="0"/>
        <v>13077372</v>
      </c>
      <c r="I33" s="31">
        <f t="shared" si="0"/>
        <v>13109274</v>
      </c>
      <c r="J33" s="31">
        <f t="shared" si="0"/>
        <v>39143798</v>
      </c>
      <c r="K33" s="31">
        <f t="shared" si="0"/>
        <v>13101854</v>
      </c>
      <c r="L33" s="31">
        <f t="shared" si="0"/>
        <v>13178068</v>
      </c>
      <c r="M33" s="31">
        <f t="shared" si="0"/>
        <v>12907118</v>
      </c>
      <c r="N33" s="31">
        <f t="shared" si="0"/>
        <v>39187040</v>
      </c>
      <c r="O33" s="31">
        <f t="shared" si="0"/>
        <v>13123605</v>
      </c>
      <c r="P33" s="31">
        <f t="shared" si="0"/>
        <v>12534593</v>
      </c>
      <c r="Q33" s="31">
        <f t="shared" si="0"/>
        <v>13070087</v>
      </c>
      <c r="R33" s="31">
        <f t="shared" si="0"/>
        <v>38728285</v>
      </c>
      <c r="S33" s="31">
        <f t="shared" si="0"/>
        <v>13056099</v>
      </c>
      <c r="T33" s="31">
        <f t="shared" si="0"/>
        <v>13194169</v>
      </c>
      <c r="U33" s="31">
        <f t="shared" si="0"/>
        <v>13216636</v>
      </c>
      <c r="V33" s="31">
        <f t="shared" si="0"/>
        <v>39466904</v>
      </c>
      <c r="W33" s="31">
        <f t="shared" si="0"/>
        <v>156526027</v>
      </c>
      <c r="X33" s="31">
        <f t="shared" si="0"/>
        <v>204323586</v>
      </c>
      <c r="Y33" s="31">
        <f t="shared" si="0"/>
        <v>-47797559</v>
      </c>
      <c r="Z33" s="32">
        <f>+IF(X33&lt;&gt;0,+(Y33/X33)*100,0)</f>
        <v>-23.393069755539628</v>
      </c>
      <c r="AA33" s="29">
        <f>SUM(AA6:AA32)</f>
        <v>204323586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57237610</v>
      </c>
      <c r="D35" s="20"/>
      <c r="E35" s="21">
        <v>59773786</v>
      </c>
      <c r="F35" s="22">
        <v>72317451</v>
      </c>
      <c r="G35" s="22"/>
      <c r="H35" s="22">
        <v>9654924</v>
      </c>
      <c r="I35" s="22">
        <v>5362867</v>
      </c>
      <c r="J35" s="22">
        <v>15017791</v>
      </c>
      <c r="K35" s="22">
        <v>5748460</v>
      </c>
      <c r="L35" s="22">
        <v>5703469</v>
      </c>
      <c r="M35" s="22">
        <v>5827310</v>
      </c>
      <c r="N35" s="22">
        <v>17279239</v>
      </c>
      <c r="O35" s="22">
        <v>6240263</v>
      </c>
      <c r="P35" s="22">
        <v>6107400</v>
      </c>
      <c r="Q35" s="22">
        <v>5999328</v>
      </c>
      <c r="R35" s="22">
        <v>18346991</v>
      </c>
      <c r="S35" s="22">
        <v>5729827</v>
      </c>
      <c r="T35" s="22">
        <v>5966979</v>
      </c>
      <c r="U35" s="22">
        <v>6240422</v>
      </c>
      <c r="V35" s="22">
        <v>17937228</v>
      </c>
      <c r="W35" s="22">
        <v>68581249</v>
      </c>
      <c r="X35" s="22">
        <v>72317451</v>
      </c>
      <c r="Y35" s="22">
        <v>-3736202</v>
      </c>
      <c r="Z35" s="23">
        <v>-5.1663906129656034</v>
      </c>
      <c r="AA35" s="20">
        <v>72317451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19105279</v>
      </c>
      <c r="D38" s="20"/>
      <c r="E38" s="21">
        <v>6683054</v>
      </c>
      <c r="F38" s="22">
        <v>6783054</v>
      </c>
      <c r="G38" s="22">
        <v>74056</v>
      </c>
      <c r="H38" s="22">
        <v>1699296</v>
      </c>
      <c r="I38" s="22">
        <v>1437101</v>
      </c>
      <c r="J38" s="22">
        <v>3210453</v>
      </c>
      <c r="K38" s="22">
        <v>1477830</v>
      </c>
      <c r="L38" s="22">
        <v>1532116</v>
      </c>
      <c r="M38" s="22">
        <v>169238</v>
      </c>
      <c r="N38" s="22">
        <v>3179184</v>
      </c>
      <c r="O38" s="22">
        <v>29286</v>
      </c>
      <c r="P38" s="22">
        <v>33718</v>
      </c>
      <c r="Q38" s="22">
        <v>79396</v>
      </c>
      <c r="R38" s="22">
        <v>142400</v>
      </c>
      <c r="S38" s="22">
        <v>35069</v>
      </c>
      <c r="T38" s="22">
        <v>69275</v>
      </c>
      <c r="U38" s="22">
        <v>143376</v>
      </c>
      <c r="V38" s="22">
        <v>247720</v>
      </c>
      <c r="W38" s="22">
        <v>6779757</v>
      </c>
      <c r="X38" s="22">
        <v>6783054</v>
      </c>
      <c r="Y38" s="22">
        <v>-3297</v>
      </c>
      <c r="Z38" s="23">
        <v>-4.8606424185919796E-2</v>
      </c>
      <c r="AA38" s="20">
        <v>6783054</v>
      </c>
    </row>
    <row r="39" spans="1:27" x14ac:dyDescent="0.25">
      <c r="A39" s="19" t="s">
        <v>65</v>
      </c>
      <c r="B39" s="15" t="s">
        <v>32</v>
      </c>
      <c r="C39" s="20">
        <v>50377764</v>
      </c>
      <c r="D39" s="20"/>
      <c r="E39" s="21">
        <v>15655337</v>
      </c>
      <c r="F39" s="22">
        <v>15655337</v>
      </c>
      <c r="G39" s="22"/>
      <c r="H39" s="22"/>
      <c r="I39" s="22"/>
      <c r="J39" s="22"/>
      <c r="K39" s="22">
        <v>1346</v>
      </c>
      <c r="L39" s="22">
        <v>-1346</v>
      </c>
      <c r="M39" s="22"/>
      <c r="N39" s="22"/>
      <c r="O39" s="22"/>
      <c r="P39" s="22">
        <v>16215014</v>
      </c>
      <c r="Q39" s="22"/>
      <c r="R39" s="22">
        <v>16215014</v>
      </c>
      <c r="S39" s="22"/>
      <c r="T39" s="22"/>
      <c r="U39" s="22"/>
      <c r="V39" s="22"/>
      <c r="W39" s="22">
        <v>16215014</v>
      </c>
      <c r="X39" s="22">
        <v>15655337</v>
      </c>
      <c r="Y39" s="22">
        <v>559677</v>
      </c>
      <c r="Z39" s="23">
        <v>3.5749917104946385</v>
      </c>
      <c r="AA39" s="20">
        <v>15655337</v>
      </c>
    </row>
    <row r="40" spans="1:27" x14ac:dyDescent="0.25">
      <c r="A40" s="19" t="s">
        <v>66</v>
      </c>
      <c r="B40" s="15" t="s">
        <v>32</v>
      </c>
      <c r="C40" s="20">
        <v>19478</v>
      </c>
      <c r="D40" s="20"/>
      <c r="E40" s="21">
        <v>263928</v>
      </c>
      <c r="F40" s="22">
        <v>19585</v>
      </c>
      <c r="G40" s="22">
        <v>1650</v>
      </c>
      <c r="H40" s="22">
        <v>1650</v>
      </c>
      <c r="I40" s="22">
        <v>1597</v>
      </c>
      <c r="J40" s="22">
        <v>4897</v>
      </c>
      <c r="K40" s="22">
        <v>1650</v>
      </c>
      <c r="L40" s="22">
        <v>1597</v>
      </c>
      <c r="M40" s="22">
        <v>1650</v>
      </c>
      <c r="N40" s="22">
        <v>4897</v>
      </c>
      <c r="O40" s="22">
        <v>1650</v>
      </c>
      <c r="P40" s="22">
        <v>1490</v>
      </c>
      <c r="Q40" s="22">
        <v>1650</v>
      </c>
      <c r="R40" s="22">
        <v>4790</v>
      </c>
      <c r="S40" s="22">
        <v>1597</v>
      </c>
      <c r="T40" s="22">
        <v>1650</v>
      </c>
      <c r="U40" s="22">
        <v>1597</v>
      </c>
      <c r="V40" s="22">
        <v>4844</v>
      </c>
      <c r="W40" s="22">
        <v>19428</v>
      </c>
      <c r="X40" s="22">
        <v>19585</v>
      </c>
      <c r="Y40" s="22">
        <v>-157</v>
      </c>
      <c r="Z40" s="23">
        <v>-0.80163390349757468</v>
      </c>
      <c r="AA40" s="20">
        <v>19585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9364087</v>
      </c>
      <c r="D42" s="20"/>
      <c r="E42" s="21">
        <v>17307350</v>
      </c>
      <c r="F42" s="22">
        <v>15807350</v>
      </c>
      <c r="G42" s="22">
        <v>632223</v>
      </c>
      <c r="H42" s="22">
        <v>643090</v>
      </c>
      <c r="I42" s="22"/>
      <c r="J42" s="22">
        <v>1275313</v>
      </c>
      <c r="K42" s="22">
        <v>1275313</v>
      </c>
      <c r="L42" s="22">
        <v>643090</v>
      </c>
      <c r="M42" s="22"/>
      <c r="N42" s="22">
        <v>1918403</v>
      </c>
      <c r="O42" s="22">
        <v>1918050</v>
      </c>
      <c r="P42" s="22">
        <v>789821</v>
      </c>
      <c r="Q42" s="22">
        <v>1509769</v>
      </c>
      <c r="R42" s="22">
        <v>4217640</v>
      </c>
      <c r="S42" s="22">
        <v>1307221</v>
      </c>
      <c r="T42" s="22">
        <v>1234705</v>
      </c>
      <c r="U42" s="22">
        <v>2296671</v>
      </c>
      <c r="V42" s="22">
        <v>4838597</v>
      </c>
      <c r="W42" s="22">
        <v>12249953</v>
      </c>
      <c r="X42" s="22">
        <v>15807350</v>
      </c>
      <c r="Y42" s="22">
        <v>-3557397</v>
      </c>
      <c r="Z42" s="23">
        <v>-22.504701926635395</v>
      </c>
      <c r="AA42" s="20">
        <v>15807350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48343310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>
        <v>84570248</v>
      </c>
      <c r="U44" s="22">
        <v>-42285124</v>
      </c>
      <c r="V44" s="22">
        <v>42285124</v>
      </c>
      <c r="W44" s="22">
        <v>42285124</v>
      </c>
      <c r="X44" s="22"/>
      <c r="Y44" s="22">
        <v>42285124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5273928</v>
      </c>
      <c r="D45" s="20"/>
      <c r="E45" s="21">
        <v>9501261</v>
      </c>
      <c r="F45" s="22">
        <v>6614655</v>
      </c>
      <c r="G45" s="22">
        <v>142121</v>
      </c>
      <c r="H45" s="22">
        <v>152210</v>
      </c>
      <c r="I45" s="22">
        <v>504934</v>
      </c>
      <c r="J45" s="22">
        <v>799265</v>
      </c>
      <c r="K45" s="22">
        <v>1009261</v>
      </c>
      <c r="L45" s="22">
        <v>197421</v>
      </c>
      <c r="M45" s="22">
        <v>783428</v>
      </c>
      <c r="N45" s="22">
        <v>1990110</v>
      </c>
      <c r="O45" s="22">
        <v>138794</v>
      </c>
      <c r="P45" s="22">
        <v>554883</v>
      </c>
      <c r="Q45" s="22">
        <v>141536</v>
      </c>
      <c r="R45" s="22">
        <v>835213</v>
      </c>
      <c r="S45" s="22">
        <v>126183</v>
      </c>
      <c r="T45" s="22">
        <v>81135</v>
      </c>
      <c r="U45" s="22">
        <v>737228</v>
      </c>
      <c r="V45" s="22">
        <v>944546</v>
      </c>
      <c r="W45" s="22">
        <v>4569134</v>
      </c>
      <c r="X45" s="22">
        <v>6614655</v>
      </c>
      <c r="Y45" s="22">
        <v>-2045521</v>
      </c>
      <c r="Z45" s="23">
        <v>-30.924076917087888</v>
      </c>
      <c r="AA45" s="20">
        <v>6614655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-8135979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181585477</v>
      </c>
      <c r="D48" s="29">
        <f t="shared" ref="D48:Y48" si="1">SUM(D35:D47)</f>
        <v>0</v>
      </c>
      <c r="E48" s="30">
        <f t="shared" si="1"/>
        <v>109184716</v>
      </c>
      <c r="F48" s="31">
        <f t="shared" si="1"/>
        <v>117197432</v>
      </c>
      <c r="G48" s="31">
        <f t="shared" si="1"/>
        <v>850050</v>
      </c>
      <c r="H48" s="31">
        <f t="shared" si="1"/>
        <v>12151170</v>
      </c>
      <c r="I48" s="31">
        <f t="shared" si="1"/>
        <v>7306499</v>
      </c>
      <c r="J48" s="31">
        <f t="shared" si="1"/>
        <v>20307719</v>
      </c>
      <c r="K48" s="31">
        <f t="shared" si="1"/>
        <v>9513860</v>
      </c>
      <c r="L48" s="31">
        <f t="shared" si="1"/>
        <v>8076347</v>
      </c>
      <c r="M48" s="31">
        <f t="shared" si="1"/>
        <v>6781626</v>
      </c>
      <c r="N48" s="31">
        <f t="shared" si="1"/>
        <v>24371833</v>
      </c>
      <c r="O48" s="31">
        <f t="shared" si="1"/>
        <v>8328043</v>
      </c>
      <c r="P48" s="31">
        <f t="shared" si="1"/>
        <v>23702326</v>
      </c>
      <c r="Q48" s="31">
        <f t="shared" si="1"/>
        <v>7731679</v>
      </c>
      <c r="R48" s="31">
        <f t="shared" si="1"/>
        <v>39762048</v>
      </c>
      <c r="S48" s="31">
        <f t="shared" si="1"/>
        <v>7199897</v>
      </c>
      <c r="T48" s="31">
        <f t="shared" si="1"/>
        <v>91923992</v>
      </c>
      <c r="U48" s="31">
        <f t="shared" si="1"/>
        <v>-32865830</v>
      </c>
      <c r="V48" s="31">
        <f t="shared" si="1"/>
        <v>66258059</v>
      </c>
      <c r="W48" s="31">
        <f t="shared" si="1"/>
        <v>150699659</v>
      </c>
      <c r="X48" s="31">
        <f t="shared" si="1"/>
        <v>117197432</v>
      </c>
      <c r="Y48" s="31">
        <f t="shared" si="1"/>
        <v>33502227</v>
      </c>
      <c r="Z48" s="32">
        <f>+IF(X48&lt;&gt;0,+(Y48/X48)*100,0)</f>
        <v>28.586144276608383</v>
      </c>
      <c r="AA48" s="29">
        <f>SUM(AA35:AA47)</f>
        <v>117197432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-26336800</v>
      </c>
      <c r="D49" s="39">
        <f t="shared" si="2"/>
        <v>0</v>
      </c>
      <c r="E49" s="40">
        <f t="shared" si="2"/>
        <v>95138870</v>
      </c>
      <c r="F49" s="41">
        <f t="shared" si="2"/>
        <v>87126154</v>
      </c>
      <c r="G49" s="41">
        <f t="shared" si="2"/>
        <v>12107102</v>
      </c>
      <c r="H49" s="41">
        <f t="shared" si="2"/>
        <v>926202</v>
      </c>
      <c r="I49" s="41">
        <f t="shared" si="2"/>
        <v>5802775</v>
      </c>
      <c r="J49" s="41">
        <f t="shared" si="2"/>
        <v>18836079</v>
      </c>
      <c r="K49" s="41">
        <f t="shared" si="2"/>
        <v>3587994</v>
      </c>
      <c r="L49" s="41">
        <f t="shared" si="2"/>
        <v>5101721</v>
      </c>
      <c r="M49" s="41">
        <f t="shared" si="2"/>
        <v>6125492</v>
      </c>
      <c r="N49" s="41">
        <f t="shared" si="2"/>
        <v>14815207</v>
      </c>
      <c r="O49" s="41">
        <f t="shared" si="2"/>
        <v>4795562</v>
      </c>
      <c r="P49" s="41">
        <f t="shared" si="2"/>
        <v>-11167733</v>
      </c>
      <c r="Q49" s="41">
        <f t="shared" si="2"/>
        <v>5338408</v>
      </c>
      <c r="R49" s="41">
        <f t="shared" si="2"/>
        <v>-1033763</v>
      </c>
      <c r="S49" s="41">
        <f t="shared" si="2"/>
        <v>5856202</v>
      </c>
      <c r="T49" s="41">
        <f t="shared" si="2"/>
        <v>-78729823</v>
      </c>
      <c r="U49" s="41">
        <f t="shared" si="2"/>
        <v>46082466</v>
      </c>
      <c r="V49" s="41">
        <f t="shared" si="2"/>
        <v>-26791155</v>
      </c>
      <c r="W49" s="41">
        <f t="shared" si="2"/>
        <v>5826368</v>
      </c>
      <c r="X49" s="41">
        <f t="shared" si="2"/>
        <v>87126154</v>
      </c>
      <c r="Y49" s="41">
        <f t="shared" si="2"/>
        <v>-81299786</v>
      </c>
      <c r="Z49" s="42">
        <f>+IF(X49&lt;&gt;0,+(Y49/X49)*100,0)</f>
        <v>-93.312722147703198</v>
      </c>
      <c r="AA49" s="39">
        <f>+AA33-AA48</f>
        <v>87126154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>
        <v>8457632</v>
      </c>
      <c r="L50" s="22"/>
      <c r="M50" s="22">
        <v>11386239</v>
      </c>
      <c r="N50" s="22">
        <v>19843871</v>
      </c>
      <c r="O50" s="22">
        <v>-2643086</v>
      </c>
      <c r="P50" s="22"/>
      <c r="Q50" s="22"/>
      <c r="R50" s="22">
        <v>-2643086</v>
      </c>
      <c r="S50" s="22"/>
      <c r="T50" s="22"/>
      <c r="U50" s="22"/>
      <c r="V50" s="22"/>
      <c r="W50" s="22">
        <v>17200785</v>
      </c>
      <c r="X50" s="22"/>
      <c r="Y50" s="22">
        <v>17200785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-26336800</v>
      </c>
      <c r="D52" s="48">
        <f t="shared" si="3"/>
        <v>0</v>
      </c>
      <c r="E52" s="49">
        <f t="shared" si="3"/>
        <v>95138870</v>
      </c>
      <c r="F52" s="50">
        <f t="shared" si="3"/>
        <v>87126154</v>
      </c>
      <c r="G52" s="50">
        <f t="shared" si="3"/>
        <v>12107102</v>
      </c>
      <c r="H52" s="50">
        <f t="shared" si="3"/>
        <v>926202</v>
      </c>
      <c r="I52" s="50">
        <f t="shared" si="3"/>
        <v>5802775</v>
      </c>
      <c r="J52" s="50">
        <f t="shared" si="3"/>
        <v>18836079</v>
      </c>
      <c r="K52" s="50">
        <f t="shared" si="3"/>
        <v>12045626</v>
      </c>
      <c r="L52" s="50">
        <f t="shared" si="3"/>
        <v>5101721</v>
      </c>
      <c r="M52" s="50">
        <f t="shared" si="3"/>
        <v>17511731</v>
      </c>
      <c r="N52" s="50">
        <f t="shared" si="3"/>
        <v>34659078</v>
      </c>
      <c r="O52" s="50">
        <f t="shared" si="3"/>
        <v>2152476</v>
      </c>
      <c r="P52" s="50">
        <f t="shared" si="3"/>
        <v>-11167733</v>
      </c>
      <c r="Q52" s="50">
        <f t="shared" si="3"/>
        <v>5338408</v>
      </c>
      <c r="R52" s="50">
        <f t="shared" si="3"/>
        <v>-3676849</v>
      </c>
      <c r="S52" s="50">
        <f t="shared" si="3"/>
        <v>5856202</v>
      </c>
      <c r="T52" s="50">
        <f t="shared" si="3"/>
        <v>-78729823</v>
      </c>
      <c r="U52" s="50">
        <f t="shared" si="3"/>
        <v>46082466</v>
      </c>
      <c r="V52" s="50">
        <f t="shared" si="3"/>
        <v>-26791155</v>
      </c>
      <c r="W52" s="50">
        <f t="shared" si="3"/>
        <v>23027153</v>
      </c>
      <c r="X52" s="50">
        <f t="shared" si="3"/>
        <v>87126154</v>
      </c>
      <c r="Y52" s="50">
        <f t="shared" si="3"/>
        <v>-64099001</v>
      </c>
      <c r="Z52" s="51">
        <f>+IF(X52&lt;&gt;0,+(Y52/X52)*100,0)</f>
        <v>-73.570332279329122</v>
      </c>
      <c r="AA52" s="48">
        <f>SUM(AA49:AA51)</f>
        <v>87126154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-26336800</v>
      </c>
      <c r="D54" s="54">
        <f>+D52-D53</f>
        <v>0</v>
      </c>
      <c r="E54" s="55">
        <f t="shared" si="4"/>
        <v>95138870</v>
      </c>
      <c r="F54" s="56">
        <f t="shared" si="4"/>
        <v>87126154</v>
      </c>
      <c r="G54" s="56">
        <f t="shared" si="4"/>
        <v>12107102</v>
      </c>
      <c r="H54" s="56">
        <f t="shared" si="4"/>
        <v>926202</v>
      </c>
      <c r="I54" s="56">
        <f t="shared" si="4"/>
        <v>5802775</v>
      </c>
      <c r="J54" s="56">
        <f t="shared" si="4"/>
        <v>18836079</v>
      </c>
      <c r="K54" s="56">
        <f t="shared" si="4"/>
        <v>12045626</v>
      </c>
      <c r="L54" s="56">
        <f t="shared" si="4"/>
        <v>5101721</v>
      </c>
      <c r="M54" s="56">
        <f t="shared" si="4"/>
        <v>17511731</v>
      </c>
      <c r="N54" s="56">
        <f t="shared" si="4"/>
        <v>34659078</v>
      </c>
      <c r="O54" s="56">
        <f t="shared" si="4"/>
        <v>2152476</v>
      </c>
      <c r="P54" s="56">
        <f t="shared" si="4"/>
        <v>-11167733</v>
      </c>
      <c r="Q54" s="56">
        <f t="shared" si="4"/>
        <v>5338408</v>
      </c>
      <c r="R54" s="56">
        <f t="shared" si="4"/>
        <v>-3676849</v>
      </c>
      <c r="S54" s="56">
        <f t="shared" si="4"/>
        <v>5856202</v>
      </c>
      <c r="T54" s="56">
        <f t="shared" si="4"/>
        <v>-78729823</v>
      </c>
      <c r="U54" s="56">
        <f t="shared" si="4"/>
        <v>46082466</v>
      </c>
      <c r="V54" s="56">
        <f t="shared" si="4"/>
        <v>-26791155</v>
      </c>
      <c r="W54" s="56">
        <f t="shared" si="4"/>
        <v>23027153</v>
      </c>
      <c r="X54" s="56">
        <f t="shared" si="4"/>
        <v>87126154</v>
      </c>
      <c r="Y54" s="56">
        <f t="shared" si="4"/>
        <v>-64099001</v>
      </c>
      <c r="Z54" s="57">
        <f>+IF(X54&lt;&gt;0,+(Y54/X54)*100,0)</f>
        <v>-73.570332279329122</v>
      </c>
      <c r="AA54" s="54">
        <f>+AA52-AA53</f>
        <v>87126154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-26336800</v>
      </c>
      <c r="D57" s="48">
        <f>SUM(D54:D56)</f>
        <v>0</v>
      </c>
      <c r="E57" s="49">
        <f t="shared" si="5"/>
        <v>95138870</v>
      </c>
      <c r="F57" s="50">
        <f t="shared" si="5"/>
        <v>87126154</v>
      </c>
      <c r="G57" s="50">
        <f t="shared" si="5"/>
        <v>12107102</v>
      </c>
      <c r="H57" s="50">
        <f t="shared" si="5"/>
        <v>926202</v>
      </c>
      <c r="I57" s="50">
        <f t="shared" si="5"/>
        <v>5802775</v>
      </c>
      <c r="J57" s="50">
        <f t="shared" si="5"/>
        <v>18836079</v>
      </c>
      <c r="K57" s="50">
        <f t="shared" si="5"/>
        <v>12045626</v>
      </c>
      <c r="L57" s="50">
        <f t="shared" si="5"/>
        <v>5101721</v>
      </c>
      <c r="M57" s="50">
        <f t="shared" si="5"/>
        <v>17511731</v>
      </c>
      <c r="N57" s="50">
        <f t="shared" si="5"/>
        <v>34659078</v>
      </c>
      <c r="O57" s="50">
        <f t="shared" si="5"/>
        <v>2152476</v>
      </c>
      <c r="P57" s="50">
        <f t="shared" si="5"/>
        <v>-11167733</v>
      </c>
      <c r="Q57" s="50">
        <f t="shared" si="5"/>
        <v>5338408</v>
      </c>
      <c r="R57" s="50">
        <f t="shared" si="5"/>
        <v>-3676849</v>
      </c>
      <c r="S57" s="50">
        <f t="shared" si="5"/>
        <v>5856202</v>
      </c>
      <c r="T57" s="50">
        <f t="shared" si="5"/>
        <v>-78729823</v>
      </c>
      <c r="U57" s="50">
        <f t="shared" si="5"/>
        <v>46082466</v>
      </c>
      <c r="V57" s="50">
        <f t="shared" si="5"/>
        <v>-26791155</v>
      </c>
      <c r="W57" s="50">
        <f t="shared" si="5"/>
        <v>23027153</v>
      </c>
      <c r="X57" s="50">
        <f t="shared" si="5"/>
        <v>87126154</v>
      </c>
      <c r="Y57" s="50">
        <f t="shared" si="5"/>
        <v>-64099001</v>
      </c>
      <c r="Z57" s="51">
        <f>+IF(X57&lt;&gt;0,+(Y57/X57)*100,0)</f>
        <v>-73.570332279329122</v>
      </c>
      <c r="AA57" s="48">
        <f>SUM(AA54:AA56)</f>
        <v>87126154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-26336800</v>
      </c>
      <c r="D60" s="65">
        <f>SUM(D57:D59)</f>
        <v>0</v>
      </c>
      <c r="E60" s="66">
        <f t="shared" si="6"/>
        <v>95138870</v>
      </c>
      <c r="F60" s="67">
        <f t="shared" si="6"/>
        <v>87126154</v>
      </c>
      <c r="G60" s="67">
        <f t="shared" si="6"/>
        <v>12107102</v>
      </c>
      <c r="H60" s="67">
        <f t="shared" si="6"/>
        <v>926202</v>
      </c>
      <c r="I60" s="67">
        <f t="shared" si="6"/>
        <v>5802775</v>
      </c>
      <c r="J60" s="67">
        <f t="shared" si="6"/>
        <v>18836079</v>
      </c>
      <c r="K60" s="67">
        <f t="shared" si="6"/>
        <v>12045626</v>
      </c>
      <c r="L60" s="67">
        <f t="shared" si="6"/>
        <v>5101721</v>
      </c>
      <c r="M60" s="67">
        <f t="shared" si="6"/>
        <v>17511731</v>
      </c>
      <c r="N60" s="67">
        <f t="shared" si="6"/>
        <v>34659078</v>
      </c>
      <c r="O60" s="67">
        <f t="shared" si="6"/>
        <v>2152476</v>
      </c>
      <c r="P60" s="67">
        <f t="shared" si="6"/>
        <v>-11167733</v>
      </c>
      <c r="Q60" s="67">
        <f t="shared" si="6"/>
        <v>5338408</v>
      </c>
      <c r="R60" s="67">
        <f t="shared" si="6"/>
        <v>-3676849</v>
      </c>
      <c r="S60" s="67">
        <f t="shared" si="6"/>
        <v>5856202</v>
      </c>
      <c r="T60" s="67">
        <f t="shared" si="6"/>
        <v>-78729823</v>
      </c>
      <c r="U60" s="67">
        <f t="shared" si="6"/>
        <v>46082466</v>
      </c>
      <c r="V60" s="67">
        <f t="shared" si="6"/>
        <v>-26791155</v>
      </c>
      <c r="W60" s="67">
        <f t="shared" si="6"/>
        <v>23027153</v>
      </c>
      <c r="X60" s="67">
        <f t="shared" si="6"/>
        <v>87126154</v>
      </c>
      <c r="Y60" s="67">
        <f t="shared" si="6"/>
        <v>-64099001</v>
      </c>
      <c r="Z60" s="68">
        <f>+IF(X60&lt;&gt;0,+(Y60/X60)*100,0)</f>
        <v>-73.570332279329122</v>
      </c>
      <c r="AA60" s="65">
        <f>SUM(AA57:AA59)</f>
        <v>87126154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12552295</v>
      </c>
      <c r="D9" s="20"/>
      <c r="E9" s="21">
        <v>14672245</v>
      </c>
      <c r="F9" s="22">
        <v>14672245</v>
      </c>
      <c r="G9" s="22">
        <v>1378121</v>
      </c>
      <c r="H9" s="22">
        <v>1373393</v>
      </c>
      <c r="I9" s="22"/>
      <c r="J9" s="22">
        <v>2751514</v>
      </c>
      <c r="K9" s="22">
        <v>1365487</v>
      </c>
      <c r="L9" s="22">
        <v>1290128</v>
      </c>
      <c r="M9" s="22">
        <v>1323490</v>
      </c>
      <c r="N9" s="22">
        <v>3979105</v>
      </c>
      <c r="O9" s="22">
        <v>1188365</v>
      </c>
      <c r="P9" s="22">
        <v>1285770</v>
      </c>
      <c r="Q9" s="22">
        <v>1289343</v>
      </c>
      <c r="R9" s="22">
        <v>3763478</v>
      </c>
      <c r="S9" s="22">
        <v>1286671</v>
      </c>
      <c r="T9" s="22">
        <v>1281169</v>
      </c>
      <c r="U9" s="22">
        <v>1282760</v>
      </c>
      <c r="V9" s="22">
        <v>3850600</v>
      </c>
      <c r="W9" s="22">
        <v>14344697</v>
      </c>
      <c r="X9" s="22">
        <v>14672245</v>
      </c>
      <c r="Y9" s="22">
        <v>-327548</v>
      </c>
      <c r="Z9" s="23">
        <v>-2.2324327326867834</v>
      </c>
      <c r="AA9" s="20">
        <v>14672245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15078592</v>
      </c>
      <c r="F13" s="22">
        <v>15078592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15078592</v>
      </c>
      <c r="Y13" s="22">
        <v>-15078592</v>
      </c>
      <c r="Z13" s="23">
        <v>-100</v>
      </c>
      <c r="AA13" s="20">
        <v>15078592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84943675</v>
      </c>
      <c r="D26" s="20"/>
      <c r="E26" s="21">
        <v>7234703</v>
      </c>
      <c r="F26" s="22">
        <v>7234703</v>
      </c>
      <c r="G26" s="22"/>
      <c r="H26" s="22">
        <v>26479411</v>
      </c>
      <c r="I26" s="22"/>
      <c r="J26" s="22">
        <v>26479411</v>
      </c>
      <c r="K26" s="22"/>
      <c r="L26" s="22"/>
      <c r="M26" s="22"/>
      <c r="N26" s="22"/>
      <c r="O26" s="22"/>
      <c r="P26" s="22"/>
      <c r="Q26" s="22">
        <v>3971912</v>
      </c>
      <c r="R26" s="22">
        <v>3971912</v>
      </c>
      <c r="S26" s="22">
        <v>42631464</v>
      </c>
      <c r="T26" s="22"/>
      <c r="U26" s="22"/>
      <c r="V26" s="22">
        <v>42631464</v>
      </c>
      <c r="W26" s="22">
        <v>73082787</v>
      </c>
      <c r="X26" s="22">
        <v>7234703</v>
      </c>
      <c r="Y26" s="22">
        <v>65848084</v>
      </c>
      <c r="Z26" s="23">
        <v>910.16983005383918</v>
      </c>
      <c r="AA26" s="20">
        <v>7234703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97495970</v>
      </c>
      <c r="D33" s="29">
        <f t="shared" ref="D33:Y33" si="0">SUM(D6:D32)</f>
        <v>0</v>
      </c>
      <c r="E33" s="30">
        <f t="shared" si="0"/>
        <v>36985540</v>
      </c>
      <c r="F33" s="31">
        <f t="shared" si="0"/>
        <v>36985540</v>
      </c>
      <c r="G33" s="31">
        <f t="shared" si="0"/>
        <v>1378121</v>
      </c>
      <c r="H33" s="31">
        <f t="shared" si="0"/>
        <v>27852804</v>
      </c>
      <c r="I33" s="31">
        <f t="shared" si="0"/>
        <v>0</v>
      </c>
      <c r="J33" s="31">
        <f t="shared" si="0"/>
        <v>29230925</v>
      </c>
      <c r="K33" s="31">
        <f t="shared" si="0"/>
        <v>1365487</v>
      </c>
      <c r="L33" s="31">
        <f t="shared" si="0"/>
        <v>1290128</v>
      </c>
      <c r="M33" s="31">
        <f t="shared" si="0"/>
        <v>1323490</v>
      </c>
      <c r="N33" s="31">
        <f t="shared" si="0"/>
        <v>3979105</v>
      </c>
      <c r="O33" s="31">
        <f t="shared" si="0"/>
        <v>1188365</v>
      </c>
      <c r="P33" s="31">
        <f t="shared" si="0"/>
        <v>1285770</v>
      </c>
      <c r="Q33" s="31">
        <f t="shared" si="0"/>
        <v>5261255</v>
      </c>
      <c r="R33" s="31">
        <f t="shared" si="0"/>
        <v>7735390</v>
      </c>
      <c r="S33" s="31">
        <f t="shared" si="0"/>
        <v>43918135</v>
      </c>
      <c r="T33" s="31">
        <f t="shared" si="0"/>
        <v>1281169</v>
      </c>
      <c r="U33" s="31">
        <f t="shared" si="0"/>
        <v>1282760</v>
      </c>
      <c r="V33" s="31">
        <f t="shared" si="0"/>
        <v>46482064</v>
      </c>
      <c r="W33" s="31">
        <f t="shared" si="0"/>
        <v>87427484</v>
      </c>
      <c r="X33" s="31">
        <f t="shared" si="0"/>
        <v>36985540</v>
      </c>
      <c r="Y33" s="31">
        <f t="shared" si="0"/>
        <v>50441944</v>
      </c>
      <c r="Z33" s="32">
        <f>+IF(X33&lt;&gt;0,+(Y33/X33)*100,0)</f>
        <v>136.38287828162032</v>
      </c>
      <c r="AA33" s="29">
        <f>SUM(AA6:AA32)</f>
        <v>36985540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4680151</v>
      </c>
      <c r="D35" s="20"/>
      <c r="E35" s="21">
        <v>22630239</v>
      </c>
      <c r="F35" s="22">
        <v>22630239</v>
      </c>
      <c r="G35" s="22"/>
      <c r="H35" s="22">
        <v>61452</v>
      </c>
      <c r="I35" s="22"/>
      <c r="J35" s="22">
        <v>61452</v>
      </c>
      <c r="K35" s="22">
        <v>16542</v>
      </c>
      <c r="L35" s="22">
        <v>103385</v>
      </c>
      <c r="M35" s="22">
        <v>30383</v>
      </c>
      <c r="N35" s="22">
        <v>150310</v>
      </c>
      <c r="O35" s="22">
        <v>14651</v>
      </c>
      <c r="P35" s="22">
        <v>-15070</v>
      </c>
      <c r="Q35" s="22">
        <v>30481</v>
      </c>
      <c r="R35" s="22">
        <v>30062</v>
      </c>
      <c r="S35" s="22">
        <v>40106</v>
      </c>
      <c r="T35" s="22">
        <v>30898</v>
      </c>
      <c r="U35" s="22"/>
      <c r="V35" s="22">
        <v>71004</v>
      </c>
      <c r="W35" s="22">
        <v>312828</v>
      </c>
      <c r="X35" s="22">
        <v>22630239</v>
      </c>
      <c r="Y35" s="22">
        <v>-22317411</v>
      </c>
      <c r="Z35" s="23">
        <v>-98.617654899711837</v>
      </c>
      <c r="AA35" s="20">
        <v>22630239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2393481</v>
      </c>
      <c r="D38" s="20"/>
      <c r="E38" s="21">
        <v>3086543</v>
      </c>
      <c r="F38" s="22">
        <v>3086543</v>
      </c>
      <c r="G38" s="22"/>
      <c r="H38" s="22">
        <v>159275</v>
      </c>
      <c r="I38" s="22"/>
      <c r="J38" s="22">
        <v>159275</v>
      </c>
      <c r="K38" s="22">
        <v>153107</v>
      </c>
      <c r="L38" s="22">
        <v>163477</v>
      </c>
      <c r="M38" s="22">
        <v>117420</v>
      </c>
      <c r="N38" s="22">
        <v>434004</v>
      </c>
      <c r="O38" s="22">
        <v>130444</v>
      </c>
      <c r="P38" s="22">
        <v>119815</v>
      </c>
      <c r="Q38" s="22">
        <v>159190</v>
      </c>
      <c r="R38" s="22">
        <v>409449</v>
      </c>
      <c r="S38" s="22">
        <v>110557</v>
      </c>
      <c r="T38" s="22">
        <v>336396</v>
      </c>
      <c r="U38" s="22">
        <v>196263</v>
      </c>
      <c r="V38" s="22">
        <v>643216</v>
      </c>
      <c r="W38" s="22">
        <v>1645944</v>
      </c>
      <c r="X38" s="22">
        <v>3086543</v>
      </c>
      <c r="Y38" s="22">
        <v>-1440599</v>
      </c>
      <c r="Z38" s="23">
        <v>-46.673543832047699</v>
      </c>
      <c r="AA38" s="20">
        <v>3086543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812061</v>
      </c>
      <c r="F40" s="22">
        <v>812061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812061</v>
      </c>
      <c r="Y40" s="22">
        <v>-812061</v>
      </c>
      <c r="Z40" s="23">
        <v>-100</v>
      </c>
      <c r="AA40" s="20">
        <v>812061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12411945</v>
      </c>
      <c r="D42" s="20"/>
      <c r="E42" s="21"/>
      <c r="F42" s="22"/>
      <c r="G42" s="22"/>
      <c r="H42" s="22"/>
      <c r="I42" s="22"/>
      <c r="J42" s="22"/>
      <c r="K42" s="22"/>
      <c r="L42" s="22">
        <v>93840</v>
      </c>
      <c r="M42" s="22"/>
      <c r="N42" s="22">
        <v>93840</v>
      </c>
      <c r="O42" s="22"/>
      <c r="P42" s="22">
        <v>-93840</v>
      </c>
      <c r="Q42" s="22"/>
      <c r="R42" s="22">
        <v>-93840</v>
      </c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692685</v>
      </c>
      <c r="F44" s="22">
        <v>692685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174629</v>
      </c>
      <c r="V44" s="22">
        <v>174629</v>
      </c>
      <c r="W44" s="22">
        <v>174629</v>
      </c>
      <c r="X44" s="22">
        <v>692685</v>
      </c>
      <c r="Y44" s="22">
        <v>-518056</v>
      </c>
      <c r="Z44" s="23">
        <v>-74.789550805921877</v>
      </c>
      <c r="AA44" s="20">
        <v>692685</v>
      </c>
    </row>
    <row r="45" spans="1:27" x14ac:dyDescent="0.25">
      <c r="A45" s="19" t="s">
        <v>70</v>
      </c>
      <c r="B45" s="15" t="s">
        <v>32</v>
      </c>
      <c r="C45" s="20">
        <v>2805195</v>
      </c>
      <c r="D45" s="20"/>
      <c r="E45" s="21">
        <v>3251000</v>
      </c>
      <c r="F45" s="22">
        <v>3251000</v>
      </c>
      <c r="G45" s="22"/>
      <c r="H45" s="22">
        <v>202159</v>
      </c>
      <c r="I45" s="22"/>
      <c r="J45" s="22">
        <v>202159</v>
      </c>
      <c r="K45" s="22">
        <v>393050</v>
      </c>
      <c r="L45" s="22">
        <v>349261</v>
      </c>
      <c r="M45" s="22">
        <v>370300</v>
      </c>
      <c r="N45" s="22">
        <v>1112611</v>
      </c>
      <c r="O45" s="22">
        <v>185150</v>
      </c>
      <c r="P45" s="22">
        <v>-164111</v>
      </c>
      <c r="Q45" s="22">
        <v>27900</v>
      </c>
      <c r="R45" s="22">
        <v>48939</v>
      </c>
      <c r="S45" s="22">
        <v>458282</v>
      </c>
      <c r="T45" s="22">
        <v>681867</v>
      </c>
      <c r="U45" s="22">
        <v>1073552</v>
      </c>
      <c r="V45" s="22">
        <v>2213701</v>
      </c>
      <c r="W45" s="22">
        <v>3577410</v>
      </c>
      <c r="X45" s="22">
        <v>3251000</v>
      </c>
      <c r="Y45" s="22">
        <v>326410</v>
      </c>
      <c r="Z45" s="23">
        <v>10.040295293755767</v>
      </c>
      <c r="AA45" s="20">
        <v>3251000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22290772</v>
      </c>
      <c r="D48" s="29">
        <f t="shared" ref="D48:Y48" si="1">SUM(D35:D47)</f>
        <v>0</v>
      </c>
      <c r="E48" s="30">
        <f t="shared" si="1"/>
        <v>30472528</v>
      </c>
      <c r="F48" s="31">
        <f t="shared" si="1"/>
        <v>30472528</v>
      </c>
      <c r="G48" s="31">
        <f t="shared" si="1"/>
        <v>0</v>
      </c>
      <c r="H48" s="31">
        <f t="shared" si="1"/>
        <v>422886</v>
      </c>
      <c r="I48" s="31">
        <f t="shared" si="1"/>
        <v>0</v>
      </c>
      <c r="J48" s="31">
        <f t="shared" si="1"/>
        <v>422886</v>
      </c>
      <c r="K48" s="31">
        <f t="shared" si="1"/>
        <v>562699</v>
      </c>
      <c r="L48" s="31">
        <f t="shared" si="1"/>
        <v>709963</v>
      </c>
      <c r="M48" s="31">
        <f t="shared" si="1"/>
        <v>518103</v>
      </c>
      <c r="N48" s="31">
        <f t="shared" si="1"/>
        <v>1790765</v>
      </c>
      <c r="O48" s="31">
        <f t="shared" si="1"/>
        <v>330245</v>
      </c>
      <c r="P48" s="31">
        <f t="shared" si="1"/>
        <v>-153206</v>
      </c>
      <c r="Q48" s="31">
        <f t="shared" si="1"/>
        <v>217571</v>
      </c>
      <c r="R48" s="31">
        <f t="shared" si="1"/>
        <v>394610</v>
      </c>
      <c r="S48" s="31">
        <f t="shared" si="1"/>
        <v>608945</v>
      </c>
      <c r="T48" s="31">
        <f t="shared" si="1"/>
        <v>1049161</v>
      </c>
      <c r="U48" s="31">
        <f t="shared" si="1"/>
        <v>1444444</v>
      </c>
      <c r="V48" s="31">
        <f t="shared" si="1"/>
        <v>3102550</v>
      </c>
      <c r="W48" s="31">
        <f t="shared" si="1"/>
        <v>5710811</v>
      </c>
      <c r="X48" s="31">
        <f t="shared" si="1"/>
        <v>30472528</v>
      </c>
      <c r="Y48" s="31">
        <f t="shared" si="1"/>
        <v>-24761717</v>
      </c>
      <c r="Z48" s="32">
        <f>+IF(X48&lt;&gt;0,+(Y48/X48)*100,0)</f>
        <v>-81.25914922450805</v>
      </c>
      <c r="AA48" s="29">
        <f>SUM(AA35:AA47)</f>
        <v>30472528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75205198</v>
      </c>
      <c r="D49" s="39">
        <f t="shared" si="2"/>
        <v>0</v>
      </c>
      <c r="E49" s="40">
        <f t="shared" si="2"/>
        <v>6513012</v>
      </c>
      <c r="F49" s="41">
        <f t="shared" si="2"/>
        <v>6513012</v>
      </c>
      <c r="G49" s="41">
        <f t="shared" si="2"/>
        <v>1378121</v>
      </c>
      <c r="H49" s="41">
        <f t="shared" si="2"/>
        <v>27429918</v>
      </c>
      <c r="I49" s="41">
        <f t="shared" si="2"/>
        <v>0</v>
      </c>
      <c r="J49" s="41">
        <f t="shared" si="2"/>
        <v>28808039</v>
      </c>
      <c r="K49" s="41">
        <f t="shared" si="2"/>
        <v>802788</v>
      </c>
      <c r="L49" s="41">
        <f t="shared" si="2"/>
        <v>580165</v>
      </c>
      <c r="M49" s="41">
        <f t="shared" si="2"/>
        <v>805387</v>
      </c>
      <c r="N49" s="41">
        <f t="shared" si="2"/>
        <v>2188340</v>
      </c>
      <c r="O49" s="41">
        <f t="shared" si="2"/>
        <v>858120</v>
      </c>
      <c r="P49" s="41">
        <f t="shared" si="2"/>
        <v>1438976</v>
      </c>
      <c r="Q49" s="41">
        <f t="shared" si="2"/>
        <v>5043684</v>
      </c>
      <c r="R49" s="41">
        <f t="shared" si="2"/>
        <v>7340780</v>
      </c>
      <c r="S49" s="41">
        <f t="shared" si="2"/>
        <v>43309190</v>
      </c>
      <c r="T49" s="41">
        <f t="shared" si="2"/>
        <v>232008</v>
      </c>
      <c r="U49" s="41">
        <f t="shared" si="2"/>
        <v>-161684</v>
      </c>
      <c r="V49" s="41">
        <f t="shared" si="2"/>
        <v>43379514</v>
      </c>
      <c r="W49" s="41">
        <f t="shared" si="2"/>
        <v>81716673</v>
      </c>
      <c r="X49" s="41">
        <f t="shared" si="2"/>
        <v>6513012</v>
      </c>
      <c r="Y49" s="41">
        <f t="shared" si="2"/>
        <v>75203661</v>
      </c>
      <c r="Z49" s="42">
        <f>+IF(X49&lt;&gt;0,+(Y49/X49)*100,0)</f>
        <v>1154.6679324404745</v>
      </c>
      <c r="AA49" s="39">
        <f>+AA33-AA48</f>
        <v>6513012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75205198</v>
      </c>
      <c r="D52" s="48">
        <f t="shared" si="3"/>
        <v>0</v>
      </c>
      <c r="E52" s="49">
        <f t="shared" si="3"/>
        <v>6513012</v>
      </c>
      <c r="F52" s="50">
        <f t="shared" si="3"/>
        <v>6513012</v>
      </c>
      <c r="G52" s="50">
        <f t="shared" si="3"/>
        <v>1378121</v>
      </c>
      <c r="H52" s="50">
        <f t="shared" si="3"/>
        <v>27429918</v>
      </c>
      <c r="I52" s="50">
        <f t="shared" si="3"/>
        <v>0</v>
      </c>
      <c r="J52" s="50">
        <f t="shared" si="3"/>
        <v>28808039</v>
      </c>
      <c r="K52" s="50">
        <f t="shared" si="3"/>
        <v>802788</v>
      </c>
      <c r="L52" s="50">
        <f t="shared" si="3"/>
        <v>580165</v>
      </c>
      <c r="M52" s="50">
        <f t="shared" si="3"/>
        <v>805387</v>
      </c>
      <c r="N52" s="50">
        <f t="shared" si="3"/>
        <v>2188340</v>
      </c>
      <c r="O52" s="50">
        <f t="shared" si="3"/>
        <v>858120</v>
      </c>
      <c r="P52" s="50">
        <f t="shared" si="3"/>
        <v>1438976</v>
      </c>
      <c r="Q52" s="50">
        <f t="shared" si="3"/>
        <v>5043684</v>
      </c>
      <c r="R52" s="50">
        <f t="shared" si="3"/>
        <v>7340780</v>
      </c>
      <c r="S52" s="50">
        <f t="shared" si="3"/>
        <v>43309190</v>
      </c>
      <c r="T52" s="50">
        <f t="shared" si="3"/>
        <v>232008</v>
      </c>
      <c r="U52" s="50">
        <f t="shared" si="3"/>
        <v>-161684</v>
      </c>
      <c r="V52" s="50">
        <f t="shared" si="3"/>
        <v>43379514</v>
      </c>
      <c r="W52" s="50">
        <f t="shared" si="3"/>
        <v>81716673</v>
      </c>
      <c r="X52" s="50">
        <f t="shared" si="3"/>
        <v>6513012</v>
      </c>
      <c r="Y52" s="50">
        <f t="shared" si="3"/>
        <v>75203661</v>
      </c>
      <c r="Z52" s="51">
        <f>+IF(X52&lt;&gt;0,+(Y52/X52)*100,0)</f>
        <v>1154.6679324404745</v>
      </c>
      <c r="AA52" s="48">
        <f>SUM(AA49:AA51)</f>
        <v>6513012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75205198</v>
      </c>
      <c r="D54" s="54">
        <f>+D52-D53</f>
        <v>0</v>
      </c>
      <c r="E54" s="55">
        <f t="shared" si="4"/>
        <v>6513012</v>
      </c>
      <c r="F54" s="56">
        <f t="shared" si="4"/>
        <v>6513012</v>
      </c>
      <c r="G54" s="56">
        <f t="shared" si="4"/>
        <v>1378121</v>
      </c>
      <c r="H54" s="56">
        <f t="shared" si="4"/>
        <v>27429918</v>
      </c>
      <c r="I54" s="56">
        <f t="shared" si="4"/>
        <v>0</v>
      </c>
      <c r="J54" s="56">
        <f t="shared" si="4"/>
        <v>28808039</v>
      </c>
      <c r="K54" s="56">
        <f t="shared" si="4"/>
        <v>802788</v>
      </c>
      <c r="L54" s="56">
        <f t="shared" si="4"/>
        <v>580165</v>
      </c>
      <c r="M54" s="56">
        <f t="shared" si="4"/>
        <v>805387</v>
      </c>
      <c r="N54" s="56">
        <f t="shared" si="4"/>
        <v>2188340</v>
      </c>
      <c r="O54" s="56">
        <f t="shared" si="4"/>
        <v>858120</v>
      </c>
      <c r="P54" s="56">
        <f t="shared" si="4"/>
        <v>1438976</v>
      </c>
      <c r="Q54" s="56">
        <f t="shared" si="4"/>
        <v>5043684</v>
      </c>
      <c r="R54" s="56">
        <f t="shared" si="4"/>
        <v>7340780</v>
      </c>
      <c r="S54" s="56">
        <f t="shared" si="4"/>
        <v>43309190</v>
      </c>
      <c r="T54" s="56">
        <f t="shared" si="4"/>
        <v>232008</v>
      </c>
      <c r="U54" s="56">
        <f t="shared" si="4"/>
        <v>-161684</v>
      </c>
      <c r="V54" s="56">
        <f t="shared" si="4"/>
        <v>43379514</v>
      </c>
      <c r="W54" s="56">
        <f t="shared" si="4"/>
        <v>81716673</v>
      </c>
      <c r="X54" s="56">
        <f t="shared" si="4"/>
        <v>6513012</v>
      </c>
      <c r="Y54" s="56">
        <f t="shared" si="4"/>
        <v>75203661</v>
      </c>
      <c r="Z54" s="57">
        <f>+IF(X54&lt;&gt;0,+(Y54/X54)*100,0)</f>
        <v>1154.6679324404745</v>
      </c>
      <c r="AA54" s="54">
        <f>+AA52-AA53</f>
        <v>6513012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75205198</v>
      </c>
      <c r="D57" s="48">
        <f>SUM(D54:D56)</f>
        <v>0</v>
      </c>
      <c r="E57" s="49">
        <f t="shared" si="5"/>
        <v>6513012</v>
      </c>
      <c r="F57" s="50">
        <f t="shared" si="5"/>
        <v>6513012</v>
      </c>
      <c r="G57" s="50">
        <f t="shared" si="5"/>
        <v>1378121</v>
      </c>
      <c r="H57" s="50">
        <f t="shared" si="5"/>
        <v>27429918</v>
      </c>
      <c r="I57" s="50">
        <f t="shared" si="5"/>
        <v>0</v>
      </c>
      <c r="J57" s="50">
        <f t="shared" si="5"/>
        <v>28808039</v>
      </c>
      <c r="K57" s="50">
        <f t="shared" si="5"/>
        <v>802788</v>
      </c>
      <c r="L57" s="50">
        <f t="shared" si="5"/>
        <v>580165</v>
      </c>
      <c r="M57" s="50">
        <f t="shared" si="5"/>
        <v>805387</v>
      </c>
      <c r="N57" s="50">
        <f t="shared" si="5"/>
        <v>2188340</v>
      </c>
      <c r="O57" s="50">
        <f t="shared" si="5"/>
        <v>858120</v>
      </c>
      <c r="P57" s="50">
        <f t="shared" si="5"/>
        <v>1438976</v>
      </c>
      <c r="Q57" s="50">
        <f t="shared" si="5"/>
        <v>5043684</v>
      </c>
      <c r="R57" s="50">
        <f t="shared" si="5"/>
        <v>7340780</v>
      </c>
      <c r="S57" s="50">
        <f t="shared" si="5"/>
        <v>43309190</v>
      </c>
      <c r="T57" s="50">
        <f t="shared" si="5"/>
        <v>232008</v>
      </c>
      <c r="U57" s="50">
        <f t="shared" si="5"/>
        <v>-161684</v>
      </c>
      <c r="V57" s="50">
        <f t="shared" si="5"/>
        <v>43379514</v>
      </c>
      <c r="W57" s="50">
        <f t="shared" si="5"/>
        <v>81716673</v>
      </c>
      <c r="X57" s="50">
        <f t="shared" si="5"/>
        <v>6513012</v>
      </c>
      <c r="Y57" s="50">
        <f t="shared" si="5"/>
        <v>75203661</v>
      </c>
      <c r="Z57" s="51">
        <f>+IF(X57&lt;&gt;0,+(Y57/X57)*100,0)</f>
        <v>1154.6679324404745</v>
      </c>
      <c r="AA57" s="48">
        <f>SUM(AA54:AA56)</f>
        <v>6513012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75205198</v>
      </c>
      <c r="D60" s="65">
        <f>SUM(D57:D59)</f>
        <v>0</v>
      </c>
      <c r="E60" s="66">
        <f t="shared" si="6"/>
        <v>6513012</v>
      </c>
      <c r="F60" s="67">
        <f t="shared" si="6"/>
        <v>6513012</v>
      </c>
      <c r="G60" s="67">
        <f t="shared" si="6"/>
        <v>1378121</v>
      </c>
      <c r="H60" s="67">
        <f t="shared" si="6"/>
        <v>27429918</v>
      </c>
      <c r="I60" s="67">
        <f t="shared" si="6"/>
        <v>0</v>
      </c>
      <c r="J60" s="67">
        <f t="shared" si="6"/>
        <v>28808039</v>
      </c>
      <c r="K60" s="67">
        <f t="shared" si="6"/>
        <v>802788</v>
      </c>
      <c r="L60" s="67">
        <f t="shared" si="6"/>
        <v>580165</v>
      </c>
      <c r="M60" s="67">
        <f t="shared" si="6"/>
        <v>805387</v>
      </c>
      <c r="N60" s="67">
        <f t="shared" si="6"/>
        <v>2188340</v>
      </c>
      <c r="O60" s="67">
        <f t="shared" si="6"/>
        <v>858120</v>
      </c>
      <c r="P60" s="67">
        <f t="shared" si="6"/>
        <v>1438976</v>
      </c>
      <c r="Q60" s="67">
        <f t="shared" si="6"/>
        <v>5043684</v>
      </c>
      <c r="R60" s="67">
        <f t="shared" si="6"/>
        <v>7340780</v>
      </c>
      <c r="S60" s="67">
        <f t="shared" si="6"/>
        <v>43309190</v>
      </c>
      <c r="T60" s="67">
        <f t="shared" si="6"/>
        <v>232008</v>
      </c>
      <c r="U60" s="67">
        <f t="shared" si="6"/>
        <v>-161684</v>
      </c>
      <c r="V60" s="67">
        <f t="shared" si="6"/>
        <v>43379514</v>
      </c>
      <c r="W60" s="67">
        <f t="shared" si="6"/>
        <v>81716673</v>
      </c>
      <c r="X60" s="67">
        <f t="shared" si="6"/>
        <v>6513012</v>
      </c>
      <c r="Y60" s="67">
        <f t="shared" si="6"/>
        <v>75203661</v>
      </c>
      <c r="Z60" s="68">
        <f>+IF(X60&lt;&gt;0,+(Y60/X60)*100,0)</f>
        <v>1154.6679324404745</v>
      </c>
      <c r="AA60" s="65">
        <f>SUM(AA57:AA59)</f>
        <v>6513012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215236301</v>
      </c>
      <c r="F9" s="22">
        <v>215236301</v>
      </c>
      <c r="G9" s="22">
        <v>14126335</v>
      </c>
      <c r="H9" s="22">
        <v>14241782</v>
      </c>
      <c r="I9" s="22">
        <v>14486159</v>
      </c>
      <c r="J9" s="22">
        <v>42854276</v>
      </c>
      <c r="K9" s="22">
        <v>16750341</v>
      </c>
      <c r="L9" s="22">
        <v>15117477</v>
      </c>
      <c r="M9" s="22">
        <v>15256909</v>
      </c>
      <c r="N9" s="22">
        <v>47124727</v>
      </c>
      <c r="O9" s="22">
        <v>15223756</v>
      </c>
      <c r="P9" s="22">
        <v>14871089</v>
      </c>
      <c r="Q9" s="22">
        <v>14655489</v>
      </c>
      <c r="R9" s="22">
        <v>44750334</v>
      </c>
      <c r="S9" s="22">
        <v>15108631</v>
      </c>
      <c r="T9" s="22">
        <v>15415417</v>
      </c>
      <c r="U9" s="22">
        <v>15482082</v>
      </c>
      <c r="V9" s="22">
        <v>46006130</v>
      </c>
      <c r="W9" s="22">
        <v>180735467</v>
      </c>
      <c r="X9" s="22">
        <v>215236301</v>
      </c>
      <c r="Y9" s="22">
        <v>-34500834</v>
      </c>
      <c r="Z9" s="23">
        <v>-16.029282160912068</v>
      </c>
      <c r="AA9" s="20">
        <v>215236301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37255323</v>
      </c>
      <c r="F13" s="22">
        <v>39749033</v>
      </c>
      <c r="G13" s="22">
        <v>3507320</v>
      </c>
      <c r="H13" s="22">
        <v>3187424</v>
      </c>
      <c r="I13" s="22">
        <v>3225706</v>
      </c>
      <c r="J13" s="22">
        <v>9920450</v>
      </c>
      <c r="K13" s="22">
        <v>3274284</v>
      </c>
      <c r="L13" s="22">
        <v>3316750</v>
      </c>
      <c r="M13" s="22">
        <v>3363032</v>
      </c>
      <c r="N13" s="22">
        <v>9954066</v>
      </c>
      <c r="O13" s="22">
        <v>3425113</v>
      </c>
      <c r="P13" s="22">
        <v>3470323</v>
      </c>
      <c r="Q13" s="22">
        <v>3446168</v>
      </c>
      <c r="R13" s="22">
        <v>10341604</v>
      </c>
      <c r="S13" s="22">
        <v>3559418</v>
      </c>
      <c r="T13" s="22">
        <v>3603826</v>
      </c>
      <c r="U13" s="22">
        <v>3635890</v>
      </c>
      <c r="V13" s="22">
        <v>10799134</v>
      </c>
      <c r="W13" s="22">
        <v>41015254</v>
      </c>
      <c r="X13" s="22">
        <v>39749033</v>
      </c>
      <c r="Y13" s="22">
        <v>1266221</v>
      </c>
      <c r="Z13" s="23">
        <v>3.1855391299707847</v>
      </c>
      <c r="AA13" s="20">
        <v>39749033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>
        <v>12348</v>
      </c>
      <c r="G20" s="22"/>
      <c r="H20" s="22"/>
      <c r="I20" s="22"/>
      <c r="J20" s="22"/>
      <c r="K20" s="22">
        <v>6174</v>
      </c>
      <c r="L20" s="22"/>
      <c r="M20" s="22"/>
      <c r="N20" s="22">
        <v>6174</v>
      </c>
      <c r="O20" s="22"/>
      <c r="P20" s="22"/>
      <c r="Q20" s="22"/>
      <c r="R20" s="22"/>
      <c r="S20" s="22"/>
      <c r="T20" s="22"/>
      <c r="U20" s="22"/>
      <c r="V20" s="22"/>
      <c r="W20" s="22">
        <v>6174</v>
      </c>
      <c r="X20" s="22">
        <v>12348</v>
      </c>
      <c r="Y20" s="22">
        <v>-6174</v>
      </c>
      <c r="Z20" s="18">
        <v>-50</v>
      </c>
      <c r="AA20" s="20">
        <v>12348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23250399</v>
      </c>
      <c r="F26" s="22">
        <v>23250399</v>
      </c>
      <c r="G26" s="22">
        <v>-4364533</v>
      </c>
      <c r="H26" s="22">
        <v>4376278</v>
      </c>
      <c r="I26" s="22"/>
      <c r="J26" s="22">
        <v>11745</v>
      </c>
      <c r="K26" s="22"/>
      <c r="L26" s="22">
        <v>730187</v>
      </c>
      <c r="M26" s="22">
        <v>146906</v>
      </c>
      <c r="N26" s="22">
        <v>877093</v>
      </c>
      <c r="O26" s="22"/>
      <c r="P26" s="22"/>
      <c r="Q26" s="22"/>
      <c r="R26" s="22"/>
      <c r="S26" s="22"/>
      <c r="T26" s="22"/>
      <c r="U26" s="22"/>
      <c r="V26" s="22"/>
      <c r="W26" s="22">
        <v>888838</v>
      </c>
      <c r="X26" s="22">
        <v>23250399</v>
      </c>
      <c r="Y26" s="22">
        <v>-22361561</v>
      </c>
      <c r="Z26" s="23">
        <v>-96.177106466000865</v>
      </c>
      <c r="AA26" s="20">
        <v>23250399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275742023</v>
      </c>
      <c r="F33" s="31">
        <f t="shared" si="0"/>
        <v>278248081</v>
      </c>
      <c r="G33" s="31">
        <f t="shared" si="0"/>
        <v>13269122</v>
      </c>
      <c r="H33" s="31">
        <f t="shared" si="0"/>
        <v>21805484</v>
      </c>
      <c r="I33" s="31">
        <f t="shared" si="0"/>
        <v>17711865</v>
      </c>
      <c r="J33" s="31">
        <f t="shared" si="0"/>
        <v>52786471</v>
      </c>
      <c r="K33" s="31">
        <f t="shared" si="0"/>
        <v>20030799</v>
      </c>
      <c r="L33" s="31">
        <f t="shared" si="0"/>
        <v>19164414</v>
      </c>
      <c r="M33" s="31">
        <f t="shared" si="0"/>
        <v>18766847</v>
      </c>
      <c r="N33" s="31">
        <f t="shared" si="0"/>
        <v>57962060</v>
      </c>
      <c r="O33" s="31">
        <f t="shared" si="0"/>
        <v>18648869</v>
      </c>
      <c r="P33" s="31">
        <f t="shared" si="0"/>
        <v>18341412</v>
      </c>
      <c r="Q33" s="31">
        <f t="shared" si="0"/>
        <v>18101657</v>
      </c>
      <c r="R33" s="31">
        <f t="shared" si="0"/>
        <v>55091938</v>
      </c>
      <c r="S33" s="31">
        <f t="shared" si="0"/>
        <v>18668049</v>
      </c>
      <c r="T33" s="31">
        <f t="shared" si="0"/>
        <v>19019243</v>
      </c>
      <c r="U33" s="31">
        <f t="shared" si="0"/>
        <v>19117972</v>
      </c>
      <c r="V33" s="31">
        <f t="shared" si="0"/>
        <v>56805264</v>
      </c>
      <c r="W33" s="31">
        <f t="shared" si="0"/>
        <v>222645733</v>
      </c>
      <c r="X33" s="31">
        <f t="shared" si="0"/>
        <v>278248081</v>
      </c>
      <c r="Y33" s="31">
        <f t="shared" si="0"/>
        <v>-55602348</v>
      </c>
      <c r="Z33" s="32">
        <f>+IF(X33&lt;&gt;0,+(Y33/X33)*100,0)</f>
        <v>-19.983012209884745</v>
      </c>
      <c r="AA33" s="29">
        <f>SUM(AA6:AA32)</f>
        <v>278248081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103399245</v>
      </c>
      <c r="F35" s="22">
        <v>103399245</v>
      </c>
      <c r="G35" s="22">
        <v>7795669</v>
      </c>
      <c r="H35" s="22">
        <v>7863923</v>
      </c>
      <c r="I35" s="22">
        <v>8355631</v>
      </c>
      <c r="J35" s="22">
        <v>24015223</v>
      </c>
      <c r="K35" s="22">
        <v>9263011</v>
      </c>
      <c r="L35" s="22">
        <v>8657464</v>
      </c>
      <c r="M35" s="22">
        <v>8486022</v>
      </c>
      <c r="N35" s="22">
        <v>26406497</v>
      </c>
      <c r="O35" s="22">
        <v>8707294</v>
      </c>
      <c r="P35" s="22">
        <v>8924056</v>
      </c>
      <c r="Q35" s="22">
        <v>8874000</v>
      </c>
      <c r="R35" s="22">
        <v>26505350</v>
      </c>
      <c r="S35" s="22">
        <v>8925629</v>
      </c>
      <c r="T35" s="22">
        <v>9228484</v>
      </c>
      <c r="U35" s="22">
        <v>8648611</v>
      </c>
      <c r="V35" s="22">
        <v>26802724</v>
      </c>
      <c r="W35" s="22">
        <v>103729794</v>
      </c>
      <c r="X35" s="22">
        <v>103399245</v>
      </c>
      <c r="Y35" s="22">
        <v>330549</v>
      </c>
      <c r="Z35" s="23">
        <v>0.31968221818254089</v>
      </c>
      <c r="AA35" s="20">
        <v>103399245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887505</v>
      </c>
      <c r="F38" s="22">
        <v>887505</v>
      </c>
      <c r="G38" s="22">
        <v>26368</v>
      </c>
      <c r="H38" s="22">
        <v>10373</v>
      </c>
      <c r="I38" s="22">
        <v>12658</v>
      </c>
      <c r="J38" s="22">
        <v>49399</v>
      </c>
      <c r="K38" s="22">
        <v>79325</v>
      </c>
      <c r="L38" s="22">
        <v>8613</v>
      </c>
      <c r="M38" s="22"/>
      <c r="N38" s="22">
        <v>87938</v>
      </c>
      <c r="O38" s="22">
        <v>90377</v>
      </c>
      <c r="P38" s="22"/>
      <c r="Q38" s="22">
        <v>689</v>
      </c>
      <c r="R38" s="22">
        <v>91066</v>
      </c>
      <c r="S38" s="22">
        <v>27000</v>
      </c>
      <c r="T38" s="22">
        <v>350</v>
      </c>
      <c r="U38" s="22"/>
      <c r="V38" s="22">
        <v>27350</v>
      </c>
      <c r="W38" s="22">
        <v>255753</v>
      </c>
      <c r="X38" s="22">
        <v>887505</v>
      </c>
      <c r="Y38" s="22">
        <v>-631752</v>
      </c>
      <c r="Z38" s="23">
        <v>-71.182922913110346</v>
      </c>
      <c r="AA38" s="20">
        <v>887505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53809075</v>
      </c>
      <c r="F39" s="22">
        <v>53809075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53809075</v>
      </c>
      <c r="Y39" s="22">
        <v>-53809075</v>
      </c>
      <c r="Z39" s="23">
        <v>-100</v>
      </c>
      <c r="AA39" s="20">
        <v>53809075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8123206</v>
      </c>
      <c r="F40" s="22">
        <v>8123206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8123206</v>
      </c>
      <c r="Y40" s="22">
        <v>-8123206</v>
      </c>
      <c r="Z40" s="23">
        <v>-100</v>
      </c>
      <c r="AA40" s="20">
        <v>8123206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15000</v>
      </c>
      <c r="F41" s="22">
        <v>15000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15000</v>
      </c>
      <c r="Y41" s="22">
        <v>-15000</v>
      </c>
      <c r="Z41" s="23">
        <v>-100</v>
      </c>
      <c r="AA41" s="20">
        <v>15000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22144642</v>
      </c>
      <c r="F42" s="22">
        <v>31994642</v>
      </c>
      <c r="G42" s="22">
        <v>513381</v>
      </c>
      <c r="H42" s="22">
        <v>944498</v>
      </c>
      <c r="I42" s="22">
        <v>5225283</v>
      </c>
      <c r="J42" s="22">
        <v>6683162</v>
      </c>
      <c r="K42" s="22">
        <v>1346585</v>
      </c>
      <c r="L42" s="22">
        <v>2701407</v>
      </c>
      <c r="M42" s="22">
        <v>3980811</v>
      </c>
      <c r="N42" s="22">
        <v>8028803</v>
      </c>
      <c r="O42" s="22">
        <v>1927750</v>
      </c>
      <c r="P42" s="22">
        <v>470300</v>
      </c>
      <c r="Q42" s="22">
        <v>4079535</v>
      </c>
      <c r="R42" s="22">
        <v>6477585</v>
      </c>
      <c r="S42" s="22">
        <v>4191699</v>
      </c>
      <c r="T42" s="22">
        <v>4945083</v>
      </c>
      <c r="U42" s="22">
        <v>8867464</v>
      </c>
      <c r="V42" s="22">
        <v>18004246</v>
      </c>
      <c r="W42" s="22">
        <v>39193796</v>
      </c>
      <c r="X42" s="22">
        <v>31994642</v>
      </c>
      <c r="Y42" s="22">
        <v>7199154</v>
      </c>
      <c r="Z42" s="23">
        <v>22.501123781913236</v>
      </c>
      <c r="AA42" s="20">
        <v>31994642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3629075</v>
      </c>
      <c r="F44" s="22">
        <v>3629075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3629075</v>
      </c>
      <c r="Y44" s="22">
        <v>-3629075</v>
      </c>
      <c r="Z44" s="23">
        <v>-100</v>
      </c>
      <c r="AA44" s="20">
        <v>3629075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12560172</v>
      </c>
      <c r="F45" s="22">
        <v>12710172</v>
      </c>
      <c r="G45" s="22">
        <v>616898</v>
      </c>
      <c r="H45" s="22">
        <v>1499500</v>
      </c>
      <c r="I45" s="22">
        <v>614294</v>
      </c>
      <c r="J45" s="22">
        <v>2730692</v>
      </c>
      <c r="K45" s="22">
        <v>1887034</v>
      </c>
      <c r="L45" s="22">
        <v>1397421</v>
      </c>
      <c r="M45" s="22">
        <v>697741</v>
      </c>
      <c r="N45" s="22">
        <v>3982196</v>
      </c>
      <c r="O45" s="22">
        <v>1255077</v>
      </c>
      <c r="P45" s="22">
        <v>706889</v>
      </c>
      <c r="Q45" s="22">
        <v>558013</v>
      </c>
      <c r="R45" s="22">
        <v>2519979</v>
      </c>
      <c r="S45" s="22">
        <v>1262988</v>
      </c>
      <c r="T45" s="22">
        <v>1087921</v>
      </c>
      <c r="U45" s="22">
        <v>1607878</v>
      </c>
      <c r="V45" s="22">
        <v>3958787</v>
      </c>
      <c r="W45" s="22">
        <v>13191654</v>
      </c>
      <c r="X45" s="22">
        <v>12710172</v>
      </c>
      <c r="Y45" s="22">
        <v>481482</v>
      </c>
      <c r="Z45" s="23">
        <v>3.7881627408346636</v>
      </c>
      <c r="AA45" s="20">
        <v>12710172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204567920</v>
      </c>
      <c r="F48" s="31">
        <f t="shared" si="1"/>
        <v>214567920</v>
      </c>
      <c r="G48" s="31">
        <f t="shared" si="1"/>
        <v>8952316</v>
      </c>
      <c r="H48" s="31">
        <f t="shared" si="1"/>
        <v>10318294</v>
      </c>
      <c r="I48" s="31">
        <f t="shared" si="1"/>
        <v>14207866</v>
      </c>
      <c r="J48" s="31">
        <f t="shared" si="1"/>
        <v>33478476</v>
      </c>
      <c r="K48" s="31">
        <f t="shared" si="1"/>
        <v>12575955</v>
      </c>
      <c r="L48" s="31">
        <f t="shared" si="1"/>
        <v>12764905</v>
      </c>
      <c r="M48" s="31">
        <f t="shared" si="1"/>
        <v>13164574</v>
      </c>
      <c r="N48" s="31">
        <f t="shared" si="1"/>
        <v>38505434</v>
      </c>
      <c r="O48" s="31">
        <f t="shared" si="1"/>
        <v>11980498</v>
      </c>
      <c r="P48" s="31">
        <f t="shared" si="1"/>
        <v>10101245</v>
      </c>
      <c r="Q48" s="31">
        <f t="shared" si="1"/>
        <v>13512237</v>
      </c>
      <c r="R48" s="31">
        <f t="shared" si="1"/>
        <v>35593980</v>
      </c>
      <c r="S48" s="31">
        <f t="shared" si="1"/>
        <v>14407316</v>
      </c>
      <c r="T48" s="31">
        <f t="shared" si="1"/>
        <v>15261838</v>
      </c>
      <c r="U48" s="31">
        <f t="shared" si="1"/>
        <v>19123953</v>
      </c>
      <c r="V48" s="31">
        <f t="shared" si="1"/>
        <v>48793107</v>
      </c>
      <c r="W48" s="31">
        <f t="shared" si="1"/>
        <v>156370997</v>
      </c>
      <c r="X48" s="31">
        <f t="shared" si="1"/>
        <v>214567920</v>
      </c>
      <c r="Y48" s="31">
        <f t="shared" si="1"/>
        <v>-58196923</v>
      </c>
      <c r="Z48" s="32">
        <f>+IF(X48&lt;&gt;0,+(Y48/X48)*100,0)</f>
        <v>-27.122844365551014</v>
      </c>
      <c r="AA48" s="29">
        <f>SUM(AA35:AA47)</f>
        <v>214567920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71174103</v>
      </c>
      <c r="F49" s="41">
        <f t="shared" si="2"/>
        <v>63680161</v>
      </c>
      <c r="G49" s="41">
        <f t="shared" si="2"/>
        <v>4316806</v>
      </c>
      <c r="H49" s="41">
        <f t="shared" si="2"/>
        <v>11487190</v>
      </c>
      <c r="I49" s="41">
        <f t="shared" si="2"/>
        <v>3503999</v>
      </c>
      <c r="J49" s="41">
        <f t="shared" si="2"/>
        <v>19307995</v>
      </c>
      <c r="K49" s="41">
        <f t="shared" si="2"/>
        <v>7454844</v>
      </c>
      <c r="L49" s="41">
        <f t="shared" si="2"/>
        <v>6399509</v>
      </c>
      <c r="M49" s="41">
        <f t="shared" si="2"/>
        <v>5602273</v>
      </c>
      <c r="N49" s="41">
        <f t="shared" si="2"/>
        <v>19456626</v>
      </c>
      <c r="O49" s="41">
        <f t="shared" si="2"/>
        <v>6668371</v>
      </c>
      <c r="P49" s="41">
        <f t="shared" si="2"/>
        <v>8240167</v>
      </c>
      <c r="Q49" s="41">
        <f t="shared" si="2"/>
        <v>4589420</v>
      </c>
      <c r="R49" s="41">
        <f t="shared" si="2"/>
        <v>19497958</v>
      </c>
      <c r="S49" s="41">
        <f t="shared" si="2"/>
        <v>4260733</v>
      </c>
      <c r="T49" s="41">
        <f t="shared" si="2"/>
        <v>3757405</v>
      </c>
      <c r="U49" s="41">
        <f t="shared" si="2"/>
        <v>-5981</v>
      </c>
      <c r="V49" s="41">
        <f t="shared" si="2"/>
        <v>8012157</v>
      </c>
      <c r="W49" s="41">
        <f t="shared" si="2"/>
        <v>66274736</v>
      </c>
      <c r="X49" s="41">
        <f t="shared" si="2"/>
        <v>63680161</v>
      </c>
      <c r="Y49" s="41">
        <f t="shared" si="2"/>
        <v>2594575</v>
      </c>
      <c r="Z49" s="42">
        <f>+IF(X49&lt;&gt;0,+(Y49/X49)*100,0)</f>
        <v>4.07438511344216</v>
      </c>
      <c r="AA49" s="39">
        <f>+AA33-AA48</f>
        <v>63680161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1002783</v>
      </c>
      <c r="F50" s="22">
        <v>1002783</v>
      </c>
      <c r="G50" s="22">
        <v>108569</v>
      </c>
      <c r="H50" s="22">
        <v>-108569</v>
      </c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1002783</v>
      </c>
      <c r="Y50" s="22">
        <v>-1002783</v>
      </c>
      <c r="Z50" s="23">
        <v>-100</v>
      </c>
      <c r="AA50" s="20">
        <v>1002783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72176886</v>
      </c>
      <c r="F52" s="50">
        <f t="shared" si="3"/>
        <v>64682944</v>
      </c>
      <c r="G52" s="50">
        <f t="shared" si="3"/>
        <v>4425375</v>
      </c>
      <c r="H52" s="50">
        <f t="shared" si="3"/>
        <v>11378621</v>
      </c>
      <c r="I52" s="50">
        <f t="shared" si="3"/>
        <v>3503999</v>
      </c>
      <c r="J52" s="50">
        <f t="shared" si="3"/>
        <v>19307995</v>
      </c>
      <c r="K52" s="50">
        <f t="shared" si="3"/>
        <v>7454844</v>
      </c>
      <c r="L52" s="50">
        <f t="shared" si="3"/>
        <v>6399509</v>
      </c>
      <c r="M52" s="50">
        <f t="shared" si="3"/>
        <v>5602273</v>
      </c>
      <c r="N52" s="50">
        <f t="shared" si="3"/>
        <v>19456626</v>
      </c>
      <c r="O52" s="50">
        <f t="shared" si="3"/>
        <v>6668371</v>
      </c>
      <c r="P52" s="50">
        <f t="shared" si="3"/>
        <v>8240167</v>
      </c>
      <c r="Q52" s="50">
        <f t="shared" si="3"/>
        <v>4589420</v>
      </c>
      <c r="R52" s="50">
        <f t="shared" si="3"/>
        <v>19497958</v>
      </c>
      <c r="S52" s="50">
        <f t="shared" si="3"/>
        <v>4260733</v>
      </c>
      <c r="T52" s="50">
        <f t="shared" si="3"/>
        <v>3757405</v>
      </c>
      <c r="U52" s="50">
        <f t="shared" si="3"/>
        <v>-5981</v>
      </c>
      <c r="V52" s="50">
        <f t="shared" si="3"/>
        <v>8012157</v>
      </c>
      <c r="W52" s="50">
        <f t="shared" si="3"/>
        <v>66274736</v>
      </c>
      <c r="X52" s="50">
        <f t="shared" si="3"/>
        <v>64682944</v>
      </c>
      <c r="Y52" s="50">
        <f t="shared" si="3"/>
        <v>1591792</v>
      </c>
      <c r="Z52" s="51">
        <f>+IF(X52&lt;&gt;0,+(Y52/X52)*100,0)</f>
        <v>2.4609145805113632</v>
      </c>
      <c r="AA52" s="48">
        <f>SUM(AA49:AA51)</f>
        <v>64682944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72176886</v>
      </c>
      <c r="F54" s="56">
        <f t="shared" si="4"/>
        <v>64682944</v>
      </c>
      <c r="G54" s="56">
        <f t="shared" si="4"/>
        <v>4425375</v>
      </c>
      <c r="H54" s="56">
        <f t="shared" si="4"/>
        <v>11378621</v>
      </c>
      <c r="I54" s="56">
        <f t="shared" si="4"/>
        <v>3503999</v>
      </c>
      <c r="J54" s="56">
        <f t="shared" si="4"/>
        <v>19307995</v>
      </c>
      <c r="K54" s="56">
        <f t="shared" si="4"/>
        <v>7454844</v>
      </c>
      <c r="L54" s="56">
        <f t="shared" si="4"/>
        <v>6399509</v>
      </c>
      <c r="M54" s="56">
        <f t="shared" si="4"/>
        <v>5602273</v>
      </c>
      <c r="N54" s="56">
        <f t="shared" si="4"/>
        <v>19456626</v>
      </c>
      <c r="O54" s="56">
        <f t="shared" si="4"/>
        <v>6668371</v>
      </c>
      <c r="P54" s="56">
        <f t="shared" si="4"/>
        <v>8240167</v>
      </c>
      <c r="Q54" s="56">
        <f t="shared" si="4"/>
        <v>4589420</v>
      </c>
      <c r="R54" s="56">
        <f t="shared" si="4"/>
        <v>19497958</v>
      </c>
      <c r="S54" s="56">
        <f t="shared" si="4"/>
        <v>4260733</v>
      </c>
      <c r="T54" s="56">
        <f t="shared" si="4"/>
        <v>3757405</v>
      </c>
      <c r="U54" s="56">
        <f t="shared" si="4"/>
        <v>-5981</v>
      </c>
      <c r="V54" s="56">
        <f t="shared" si="4"/>
        <v>8012157</v>
      </c>
      <c r="W54" s="56">
        <f t="shared" si="4"/>
        <v>66274736</v>
      </c>
      <c r="X54" s="56">
        <f t="shared" si="4"/>
        <v>64682944</v>
      </c>
      <c r="Y54" s="56">
        <f t="shared" si="4"/>
        <v>1591792</v>
      </c>
      <c r="Z54" s="57">
        <f>+IF(X54&lt;&gt;0,+(Y54/X54)*100,0)</f>
        <v>2.4609145805113632</v>
      </c>
      <c r="AA54" s="54">
        <f>+AA52-AA53</f>
        <v>64682944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72176886</v>
      </c>
      <c r="F57" s="50">
        <f t="shared" si="5"/>
        <v>64682944</v>
      </c>
      <c r="G57" s="50">
        <f t="shared" si="5"/>
        <v>4425375</v>
      </c>
      <c r="H57" s="50">
        <f t="shared" si="5"/>
        <v>11378621</v>
      </c>
      <c r="I57" s="50">
        <f t="shared" si="5"/>
        <v>3503999</v>
      </c>
      <c r="J57" s="50">
        <f t="shared" si="5"/>
        <v>19307995</v>
      </c>
      <c r="K57" s="50">
        <f t="shared" si="5"/>
        <v>7454844</v>
      </c>
      <c r="L57" s="50">
        <f t="shared" si="5"/>
        <v>6399509</v>
      </c>
      <c r="M57" s="50">
        <f t="shared" si="5"/>
        <v>5602273</v>
      </c>
      <c r="N57" s="50">
        <f t="shared" si="5"/>
        <v>19456626</v>
      </c>
      <c r="O57" s="50">
        <f t="shared" si="5"/>
        <v>6668371</v>
      </c>
      <c r="P57" s="50">
        <f t="shared" si="5"/>
        <v>8240167</v>
      </c>
      <c r="Q57" s="50">
        <f t="shared" si="5"/>
        <v>4589420</v>
      </c>
      <c r="R57" s="50">
        <f t="shared" si="5"/>
        <v>19497958</v>
      </c>
      <c r="S57" s="50">
        <f t="shared" si="5"/>
        <v>4260733</v>
      </c>
      <c r="T57" s="50">
        <f t="shared" si="5"/>
        <v>3757405</v>
      </c>
      <c r="U57" s="50">
        <f t="shared" si="5"/>
        <v>-5981</v>
      </c>
      <c r="V57" s="50">
        <f t="shared" si="5"/>
        <v>8012157</v>
      </c>
      <c r="W57" s="50">
        <f t="shared" si="5"/>
        <v>66274736</v>
      </c>
      <c r="X57" s="50">
        <f t="shared" si="5"/>
        <v>64682944</v>
      </c>
      <c r="Y57" s="50">
        <f t="shared" si="5"/>
        <v>1591792</v>
      </c>
      <c r="Z57" s="51">
        <f>+IF(X57&lt;&gt;0,+(Y57/X57)*100,0)</f>
        <v>2.4609145805113632</v>
      </c>
      <c r="AA57" s="48">
        <f>SUM(AA54:AA56)</f>
        <v>64682944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72176886</v>
      </c>
      <c r="F60" s="67">
        <f t="shared" si="6"/>
        <v>64682944</v>
      </c>
      <c r="G60" s="67">
        <f t="shared" si="6"/>
        <v>4425375</v>
      </c>
      <c r="H60" s="67">
        <f t="shared" si="6"/>
        <v>11378621</v>
      </c>
      <c r="I60" s="67">
        <f t="shared" si="6"/>
        <v>3503999</v>
      </c>
      <c r="J60" s="67">
        <f t="shared" si="6"/>
        <v>19307995</v>
      </c>
      <c r="K60" s="67">
        <f t="shared" si="6"/>
        <v>7454844</v>
      </c>
      <c r="L60" s="67">
        <f t="shared" si="6"/>
        <v>6399509</v>
      </c>
      <c r="M60" s="67">
        <f t="shared" si="6"/>
        <v>5602273</v>
      </c>
      <c r="N60" s="67">
        <f t="shared" si="6"/>
        <v>19456626</v>
      </c>
      <c r="O60" s="67">
        <f t="shared" si="6"/>
        <v>6668371</v>
      </c>
      <c r="P60" s="67">
        <f t="shared" si="6"/>
        <v>8240167</v>
      </c>
      <c r="Q60" s="67">
        <f t="shared" si="6"/>
        <v>4589420</v>
      </c>
      <c r="R60" s="67">
        <f t="shared" si="6"/>
        <v>19497958</v>
      </c>
      <c r="S60" s="67">
        <f t="shared" si="6"/>
        <v>4260733</v>
      </c>
      <c r="T60" s="67">
        <f t="shared" si="6"/>
        <v>3757405</v>
      </c>
      <c r="U60" s="67">
        <f t="shared" si="6"/>
        <v>-5981</v>
      </c>
      <c r="V60" s="67">
        <f t="shared" si="6"/>
        <v>8012157</v>
      </c>
      <c r="W60" s="67">
        <f t="shared" si="6"/>
        <v>66274736</v>
      </c>
      <c r="X60" s="67">
        <f t="shared" si="6"/>
        <v>64682944</v>
      </c>
      <c r="Y60" s="67">
        <f t="shared" si="6"/>
        <v>1591792</v>
      </c>
      <c r="Z60" s="68">
        <f>+IF(X60&lt;&gt;0,+(Y60/X60)*100,0)</f>
        <v>2.4609145805113632</v>
      </c>
      <c r="AA60" s="65">
        <f>SUM(AA57:AA59)</f>
        <v>64682944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118079568</v>
      </c>
      <c r="D9" s="20"/>
      <c r="E9" s="21">
        <v>121445728</v>
      </c>
      <c r="F9" s="22">
        <v>122945728</v>
      </c>
      <c r="G9" s="22">
        <v>10115252</v>
      </c>
      <c r="H9" s="22">
        <v>10730437</v>
      </c>
      <c r="I9" s="22">
        <v>10375294</v>
      </c>
      <c r="J9" s="22">
        <v>31220983</v>
      </c>
      <c r="K9" s="22">
        <v>10576663</v>
      </c>
      <c r="L9" s="22">
        <v>10219722</v>
      </c>
      <c r="M9" s="22">
        <v>10452221</v>
      </c>
      <c r="N9" s="22">
        <v>31248606</v>
      </c>
      <c r="O9" s="22">
        <v>10443335</v>
      </c>
      <c r="P9" s="22">
        <v>10433452</v>
      </c>
      <c r="Q9" s="22">
        <v>10669571</v>
      </c>
      <c r="R9" s="22">
        <v>31546358</v>
      </c>
      <c r="S9" s="22">
        <v>10509231</v>
      </c>
      <c r="T9" s="22">
        <v>10478915</v>
      </c>
      <c r="U9" s="22">
        <v>10584659</v>
      </c>
      <c r="V9" s="22">
        <v>31572805</v>
      </c>
      <c r="W9" s="22">
        <v>125588752</v>
      </c>
      <c r="X9" s="22">
        <v>122945728</v>
      </c>
      <c r="Y9" s="22">
        <v>2643024</v>
      </c>
      <c r="Z9" s="23">
        <v>2.1497485459600516</v>
      </c>
      <c r="AA9" s="20">
        <v>122945728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2277389</v>
      </c>
      <c r="D13" s="20"/>
      <c r="E13" s="21">
        <v>1041130</v>
      </c>
      <c r="F13" s="22">
        <v>2681130</v>
      </c>
      <c r="G13" s="22">
        <v>218726</v>
      </c>
      <c r="H13" s="22">
        <v>224949</v>
      </c>
      <c r="I13" s="22">
        <v>230994</v>
      </c>
      <c r="J13" s="22">
        <v>674669</v>
      </c>
      <c r="K13" s="22">
        <v>231812</v>
      </c>
      <c r="L13" s="22">
        <v>215411</v>
      </c>
      <c r="M13" s="22">
        <v>238011</v>
      </c>
      <c r="N13" s="22">
        <v>685234</v>
      </c>
      <c r="O13" s="22">
        <v>243963</v>
      </c>
      <c r="P13" s="22">
        <v>244945</v>
      </c>
      <c r="Q13" s="22">
        <v>250243</v>
      </c>
      <c r="R13" s="22">
        <v>739151</v>
      </c>
      <c r="S13" s="22">
        <v>253458</v>
      </c>
      <c r="T13" s="22">
        <v>260078</v>
      </c>
      <c r="U13" s="22">
        <v>254517</v>
      </c>
      <c r="V13" s="22">
        <v>768053</v>
      </c>
      <c r="W13" s="22">
        <v>2867107</v>
      </c>
      <c r="X13" s="22">
        <v>2681130</v>
      </c>
      <c r="Y13" s="22">
        <v>185977</v>
      </c>
      <c r="Z13" s="23">
        <v>6.9365155736573758</v>
      </c>
      <c r="AA13" s="20">
        <v>2681130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45386588</v>
      </c>
      <c r="D26" s="20"/>
      <c r="E26" s="21">
        <v>46955469</v>
      </c>
      <c r="F26" s="22">
        <v>46955469</v>
      </c>
      <c r="G26" s="22">
        <v>19503401</v>
      </c>
      <c r="H26" s="22">
        <v>194243</v>
      </c>
      <c r="I26" s="22">
        <v>167042</v>
      </c>
      <c r="J26" s="22">
        <v>19864686</v>
      </c>
      <c r="K26" s="22">
        <v>215617</v>
      </c>
      <c r="L26" s="22"/>
      <c r="M26" s="22">
        <v>15449156</v>
      </c>
      <c r="N26" s="22">
        <v>15664773</v>
      </c>
      <c r="O26" s="22">
        <v>88098</v>
      </c>
      <c r="P26" s="22"/>
      <c r="Q26" s="22"/>
      <c r="R26" s="22">
        <v>88098</v>
      </c>
      <c r="S26" s="22">
        <v>11586900</v>
      </c>
      <c r="T26" s="22"/>
      <c r="U26" s="22"/>
      <c r="V26" s="22">
        <v>11586900</v>
      </c>
      <c r="W26" s="22">
        <v>47204457</v>
      </c>
      <c r="X26" s="22">
        <v>46955469</v>
      </c>
      <c r="Y26" s="22">
        <v>248988</v>
      </c>
      <c r="Z26" s="23">
        <v>0.53026411044898725</v>
      </c>
      <c r="AA26" s="20">
        <v>46955469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165743545</v>
      </c>
      <c r="D33" s="29">
        <f t="shared" ref="D33:Y33" si="0">SUM(D6:D32)</f>
        <v>0</v>
      </c>
      <c r="E33" s="30">
        <f t="shared" si="0"/>
        <v>169442327</v>
      </c>
      <c r="F33" s="31">
        <f t="shared" si="0"/>
        <v>172582327</v>
      </c>
      <c r="G33" s="31">
        <f t="shared" si="0"/>
        <v>29837379</v>
      </c>
      <c r="H33" s="31">
        <f t="shared" si="0"/>
        <v>11149629</v>
      </c>
      <c r="I33" s="31">
        <f t="shared" si="0"/>
        <v>10773330</v>
      </c>
      <c r="J33" s="31">
        <f t="shared" si="0"/>
        <v>51760338</v>
      </c>
      <c r="K33" s="31">
        <f t="shared" si="0"/>
        <v>11024092</v>
      </c>
      <c r="L33" s="31">
        <f t="shared" si="0"/>
        <v>10435133</v>
      </c>
      <c r="M33" s="31">
        <f t="shared" si="0"/>
        <v>26139388</v>
      </c>
      <c r="N33" s="31">
        <f t="shared" si="0"/>
        <v>47598613</v>
      </c>
      <c r="O33" s="31">
        <f t="shared" si="0"/>
        <v>10775396</v>
      </c>
      <c r="P33" s="31">
        <f t="shared" si="0"/>
        <v>10678397</v>
      </c>
      <c r="Q33" s="31">
        <f t="shared" si="0"/>
        <v>10919814</v>
      </c>
      <c r="R33" s="31">
        <f t="shared" si="0"/>
        <v>32373607</v>
      </c>
      <c r="S33" s="31">
        <f t="shared" si="0"/>
        <v>22349589</v>
      </c>
      <c r="T33" s="31">
        <f t="shared" si="0"/>
        <v>10738993</v>
      </c>
      <c r="U33" s="31">
        <f t="shared" si="0"/>
        <v>10839176</v>
      </c>
      <c r="V33" s="31">
        <f t="shared" si="0"/>
        <v>43927758</v>
      </c>
      <c r="W33" s="31">
        <f t="shared" si="0"/>
        <v>175660316</v>
      </c>
      <c r="X33" s="31">
        <f t="shared" si="0"/>
        <v>172582327</v>
      </c>
      <c r="Y33" s="31">
        <f t="shared" si="0"/>
        <v>3077989</v>
      </c>
      <c r="Z33" s="32">
        <f>+IF(X33&lt;&gt;0,+(Y33/X33)*100,0)</f>
        <v>1.783490264330484</v>
      </c>
      <c r="AA33" s="29">
        <f>SUM(AA6:AA32)</f>
        <v>172582327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84686078</v>
      </c>
      <c r="D35" s="20"/>
      <c r="E35" s="21">
        <v>73511317</v>
      </c>
      <c r="F35" s="22">
        <v>73236017</v>
      </c>
      <c r="G35" s="22">
        <v>8285630</v>
      </c>
      <c r="H35" s="22">
        <v>5749966</v>
      </c>
      <c r="I35" s="22">
        <v>7217685</v>
      </c>
      <c r="J35" s="22">
        <v>21253281</v>
      </c>
      <c r="K35" s="22">
        <v>8237486</v>
      </c>
      <c r="L35" s="22">
        <v>7204595</v>
      </c>
      <c r="M35" s="22">
        <v>7649943</v>
      </c>
      <c r="N35" s="22">
        <v>23092024</v>
      </c>
      <c r="O35" s="22">
        <v>7672580</v>
      </c>
      <c r="P35" s="22">
        <v>7286621</v>
      </c>
      <c r="Q35" s="22">
        <v>7446608</v>
      </c>
      <c r="R35" s="22">
        <v>22405809</v>
      </c>
      <c r="S35" s="22">
        <v>7868825</v>
      </c>
      <c r="T35" s="22">
        <v>8058142</v>
      </c>
      <c r="U35" s="22">
        <v>7649785</v>
      </c>
      <c r="V35" s="22">
        <v>23576752</v>
      </c>
      <c r="W35" s="22">
        <v>90327866</v>
      </c>
      <c r="X35" s="22">
        <v>73236017</v>
      </c>
      <c r="Y35" s="22">
        <v>17091849</v>
      </c>
      <c r="Z35" s="23">
        <v>23.338037348481144</v>
      </c>
      <c r="AA35" s="20">
        <v>73236017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14715966</v>
      </c>
      <c r="D38" s="20"/>
      <c r="E38" s="21">
        <v>13669613</v>
      </c>
      <c r="F38" s="22">
        <v>12158613</v>
      </c>
      <c r="G38" s="22">
        <v>456091</v>
      </c>
      <c r="H38" s="22">
        <v>486194</v>
      </c>
      <c r="I38" s="22">
        <v>1996537</v>
      </c>
      <c r="J38" s="22">
        <v>2938822</v>
      </c>
      <c r="K38" s="22">
        <v>896836</v>
      </c>
      <c r="L38" s="22">
        <v>850109</v>
      </c>
      <c r="M38" s="22">
        <v>619639</v>
      </c>
      <c r="N38" s="22">
        <v>2366584</v>
      </c>
      <c r="O38" s="22">
        <v>978491</v>
      </c>
      <c r="P38" s="22">
        <v>1238298</v>
      </c>
      <c r="Q38" s="22">
        <v>1013146</v>
      </c>
      <c r="R38" s="22">
        <v>3229935</v>
      </c>
      <c r="S38" s="22">
        <v>1083768</v>
      </c>
      <c r="T38" s="22">
        <v>1714475</v>
      </c>
      <c r="U38" s="22">
        <v>996021</v>
      </c>
      <c r="V38" s="22">
        <v>3794264</v>
      </c>
      <c r="W38" s="22">
        <v>12329605</v>
      </c>
      <c r="X38" s="22">
        <v>12158613</v>
      </c>
      <c r="Y38" s="22">
        <v>170992</v>
      </c>
      <c r="Z38" s="23">
        <v>1.4063446217097295</v>
      </c>
      <c r="AA38" s="20">
        <v>12158613</v>
      </c>
    </row>
    <row r="39" spans="1:27" x14ac:dyDescent="0.25">
      <c r="A39" s="19" t="s">
        <v>65</v>
      </c>
      <c r="B39" s="15" t="s">
        <v>32</v>
      </c>
      <c r="C39" s="20">
        <v>6845309</v>
      </c>
      <c r="D39" s="20"/>
      <c r="E39" s="21">
        <v>1200000</v>
      </c>
      <c r="F39" s="22">
        <v>2400000</v>
      </c>
      <c r="G39" s="22">
        <v>797</v>
      </c>
      <c r="H39" s="22"/>
      <c r="I39" s="22"/>
      <c r="J39" s="22">
        <v>797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797</v>
      </c>
      <c r="X39" s="22">
        <v>2400000</v>
      </c>
      <c r="Y39" s="22">
        <v>-2399203</v>
      </c>
      <c r="Z39" s="23">
        <v>-99.966791666666666</v>
      </c>
      <c r="AA39" s="20">
        <v>2400000</v>
      </c>
    </row>
    <row r="40" spans="1:27" x14ac:dyDescent="0.25">
      <c r="A40" s="19" t="s">
        <v>66</v>
      </c>
      <c r="B40" s="15" t="s">
        <v>32</v>
      </c>
      <c r="C40" s="20">
        <v>10165563</v>
      </c>
      <c r="D40" s="20"/>
      <c r="E40" s="21">
        <v>15591446</v>
      </c>
      <c r="F40" s="22">
        <v>15591446</v>
      </c>
      <c r="G40" s="22">
        <v>1266878</v>
      </c>
      <c r="H40" s="22">
        <v>1266878</v>
      </c>
      <c r="I40" s="22">
        <v>1266878</v>
      </c>
      <c r="J40" s="22">
        <v>3800634</v>
      </c>
      <c r="K40" s="22">
        <v>1266878</v>
      </c>
      <c r="L40" s="22">
        <v>1266878</v>
      </c>
      <c r="M40" s="22">
        <v>1266878</v>
      </c>
      <c r="N40" s="22">
        <v>3800634</v>
      </c>
      <c r="O40" s="22">
        <v>1266878</v>
      </c>
      <c r="P40" s="22">
        <v>1266878</v>
      </c>
      <c r="Q40" s="22">
        <v>1266878</v>
      </c>
      <c r="R40" s="22">
        <v>3800634</v>
      </c>
      <c r="S40" s="22">
        <v>1266878</v>
      </c>
      <c r="T40" s="22">
        <v>1266878</v>
      </c>
      <c r="U40" s="22">
        <v>1266878</v>
      </c>
      <c r="V40" s="22">
        <v>3800634</v>
      </c>
      <c r="W40" s="22">
        <v>15202536</v>
      </c>
      <c r="X40" s="22">
        <v>15591446</v>
      </c>
      <c r="Y40" s="22">
        <v>-388910</v>
      </c>
      <c r="Z40" s="23">
        <v>-2.4943805725267563</v>
      </c>
      <c r="AA40" s="20">
        <v>15591446</v>
      </c>
    </row>
    <row r="41" spans="1:27" x14ac:dyDescent="0.25">
      <c r="A41" s="19" t="s">
        <v>40</v>
      </c>
      <c r="B41" s="15" t="s">
        <v>32</v>
      </c>
      <c r="C41" s="20">
        <v>4296472</v>
      </c>
      <c r="D41" s="20"/>
      <c r="E41" s="21">
        <v>220985</v>
      </c>
      <c r="F41" s="22">
        <v>220985</v>
      </c>
      <c r="G41" s="22"/>
      <c r="H41" s="22"/>
      <c r="I41" s="22"/>
      <c r="J41" s="22"/>
      <c r="K41" s="22"/>
      <c r="L41" s="22"/>
      <c r="M41" s="22"/>
      <c r="N41" s="22"/>
      <c r="O41" s="22">
        <v>63912</v>
      </c>
      <c r="P41" s="22"/>
      <c r="Q41" s="22"/>
      <c r="R41" s="22">
        <v>63912</v>
      </c>
      <c r="S41" s="22"/>
      <c r="T41" s="22">
        <v>224700</v>
      </c>
      <c r="U41" s="22"/>
      <c r="V41" s="22">
        <v>224700</v>
      </c>
      <c r="W41" s="22">
        <v>288612</v>
      </c>
      <c r="X41" s="22">
        <v>220985</v>
      </c>
      <c r="Y41" s="22">
        <v>67627</v>
      </c>
      <c r="Z41" s="23">
        <v>30.60252958345589</v>
      </c>
      <c r="AA41" s="20">
        <v>220985</v>
      </c>
    </row>
    <row r="42" spans="1:27" x14ac:dyDescent="0.25">
      <c r="A42" s="19" t="s">
        <v>67</v>
      </c>
      <c r="B42" s="15" t="s">
        <v>32</v>
      </c>
      <c r="C42" s="20">
        <v>28637802</v>
      </c>
      <c r="D42" s="20"/>
      <c r="E42" s="21">
        <v>24084804</v>
      </c>
      <c r="F42" s="22">
        <v>27811794</v>
      </c>
      <c r="G42" s="22">
        <v>1811782</v>
      </c>
      <c r="H42" s="22">
        <v>2498223</v>
      </c>
      <c r="I42" s="22">
        <v>1716863</v>
      </c>
      <c r="J42" s="22">
        <v>6026868</v>
      </c>
      <c r="K42" s="22">
        <v>2236948</v>
      </c>
      <c r="L42" s="22">
        <v>2362789</v>
      </c>
      <c r="M42" s="22">
        <v>949261</v>
      </c>
      <c r="N42" s="22">
        <v>5548998</v>
      </c>
      <c r="O42" s="22">
        <v>3358340</v>
      </c>
      <c r="P42" s="22">
        <v>1868410</v>
      </c>
      <c r="Q42" s="22">
        <v>2128719</v>
      </c>
      <c r="R42" s="22">
        <v>7355469</v>
      </c>
      <c r="S42" s="22">
        <v>2040244</v>
      </c>
      <c r="T42" s="22">
        <v>2397070</v>
      </c>
      <c r="U42" s="22">
        <v>2902580</v>
      </c>
      <c r="V42" s="22">
        <v>7339894</v>
      </c>
      <c r="W42" s="22">
        <v>26271229</v>
      </c>
      <c r="X42" s="22">
        <v>27811794</v>
      </c>
      <c r="Y42" s="22">
        <v>-1540565</v>
      </c>
      <c r="Z42" s="23">
        <v>-5.5392507221936134</v>
      </c>
      <c r="AA42" s="20">
        <v>27811794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445121</v>
      </c>
      <c r="D44" s="20"/>
      <c r="E44" s="21">
        <v>58740</v>
      </c>
      <c r="F44" s="22">
        <v>58740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58740</v>
      </c>
      <c r="Y44" s="22">
        <v>-58740</v>
      </c>
      <c r="Z44" s="23">
        <v>-100</v>
      </c>
      <c r="AA44" s="20">
        <v>58740</v>
      </c>
    </row>
    <row r="45" spans="1:27" x14ac:dyDescent="0.25">
      <c r="A45" s="19" t="s">
        <v>70</v>
      </c>
      <c r="B45" s="15" t="s">
        <v>32</v>
      </c>
      <c r="C45" s="20">
        <v>12365647</v>
      </c>
      <c r="D45" s="20"/>
      <c r="E45" s="21">
        <v>13769024</v>
      </c>
      <c r="F45" s="22">
        <v>13401688</v>
      </c>
      <c r="G45" s="22">
        <v>229398</v>
      </c>
      <c r="H45" s="22">
        <v>766615</v>
      </c>
      <c r="I45" s="22">
        <v>323785</v>
      </c>
      <c r="J45" s="22">
        <v>1319798</v>
      </c>
      <c r="K45" s="22">
        <v>1380887</v>
      </c>
      <c r="L45" s="22">
        <v>857849</v>
      </c>
      <c r="M45" s="22">
        <v>928843</v>
      </c>
      <c r="N45" s="22">
        <v>3167579</v>
      </c>
      <c r="O45" s="22">
        <v>875714</v>
      </c>
      <c r="P45" s="22">
        <v>816278</v>
      </c>
      <c r="Q45" s="22">
        <v>860618</v>
      </c>
      <c r="R45" s="22">
        <v>2552610</v>
      </c>
      <c r="S45" s="22">
        <v>88773</v>
      </c>
      <c r="T45" s="22">
        <v>1629767</v>
      </c>
      <c r="U45" s="22">
        <v>2590003</v>
      </c>
      <c r="V45" s="22">
        <v>4308543</v>
      </c>
      <c r="W45" s="22">
        <v>11348530</v>
      </c>
      <c r="X45" s="22">
        <v>13401688</v>
      </c>
      <c r="Y45" s="22">
        <v>-2053158</v>
      </c>
      <c r="Z45" s="23">
        <v>-15.320144745945436</v>
      </c>
      <c r="AA45" s="20">
        <v>13401688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162157958</v>
      </c>
      <c r="D48" s="29">
        <f t="shared" ref="D48:Y48" si="1">SUM(D35:D47)</f>
        <v>0</v>
      </c>
      <c r="E48" s="30">
        <f t="shared" si="1"/>
        <v>142105929</v>
      </c>
      <c r="F48" s="31">
        <f t="shared" si="1"/>
        <v>144879283</v>
      </c>
      <c r="G48" s="31">
        <f t="shared" si="1"/>
        <v>12050576</v>
      </c>
      <c r="H48" s="31">
        <f t="shared" si="1"/>
        <v>10767876</v>
      </c>
      <c r="I48" s="31">
        <f t="shared" si="1"/>
        <v>12521748</v>
      </c>
      <c r="J48" s="31">
        <f t="shared" si="1"/>
        <v>35340200</v>
      </c>
      <c r="K48" s="31">
        <f t="shared" si="1"/>
        <v>14019035</v>
      </c>
      <c r="L48" s="31">
        <f t="shared" si="1"/>
        <v>12542220</v>
      </c>
      <c r="M48" s="31">
        <f t="shared" si="1"/>
        <v>11414564</v>
      </c>
      <c r="N48" s="31">
        <f t="shared" si="1"/>
        <v>37975819</v>
      </c>
      <c r="O48" s="31">
        <f t="shared" si="1"/>
        <v>14215915</v>
      </c>
      <c r="P48" s="31">
        <f t="shared" si="1"/>
        <v>12476485</v>
      </c>
      <c r="Q48" s="31">
        <f t="shared" si="1"/>
        <v>12715969</v>
      </c>
      <c r="R48" s="31">
        <f t="shared" si="1"/>
        <v>39408369</v>
      </c>
      <c r="S48" s="31">
        <f t="shared" si="1"/>
        <v>12348488</v>
      </c>
      <c r="T48" s="31">
        <f t="shared" si="1"/>
        <v>15291032</v>
      </c>
      <c r="U48" s="31">
        <f t="shared" si="1"/>
        <v>15405267</v>
      </c>
      <c r="V48" s="31">
        <f t="shared" si="1"/>
        <v>43044787</v>
      </c>
      <c r="W48" s="31">
        <f t="shared" si="1"/>
        <v>155769175</v>
      </c>
      <c r="X48" s="31">
        <f t="shared" si="1"/>
        <v>144879283</v>
      </c>
      <c r="Y48" s="31">
        <f t="shared" si="1"/>
        <v>10889892</v>
      </c>
      <c r="Z48" s="32">
        <f>+IF(X48&lt;&gt;0,+(Y48/X48)*100,0)</f>
        <v>7.5165280877321843</v>
      </c>
      <c r="AA48" s="29">
        <f>SUM(AA35:AA47)</f>
        <v>144879283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3585587</v>
      </c>
      <c r="D49" s="39">
        <f t="shared" si="2"/>
        <v>0</v>
      </c>
      <c r="E49" s="40">
        <f t="shared" si="2"/>
        <v>27336398</v>
      </c>
      <c r="F49" s="41">
        <f t="shared" si="2"/>
        <v>27703044</v>
      </c>
      <c r="G49" s="41">
        <f t="shared" si="2"/>
        <v>17786803</v>
      </c>
      <c r="H49" s="41">
        <f t="shared" si="2"/>
        <v>381753</v>
      </c>
      <c r="I49" s="41">
        <f t="shared" si="2"/>
        <v>-1748418</v>
      </c>
      <c r="J49" s="41">
        <f t="shared" si="2"/>
        <v>16420138</v>
      </c>
      <c r="K49" s="41">
        <f t="shared" si="2"/>
        <v>-2994943</v>
      </c>
      <c r="L49" s="41">
        <f t="shared" si="2"/>
        <v>-2107087</v>
      </c>
      <c r="M49" s="41">
        <f t="shared" si="2"/>
        <v>14724824</v>
      </c>
      <c r="N49" s="41">
        <f t="shared" si="2"/>
        <v>9622794</v>
      </c>
      <c r="O49" s="41">
        <f t="shared" si="2"/>
        <v>-3440519</v>
      </c>
      <c r="P49" s="41">
        <f t="shared" si="2"/>
        <v>-1798088</v>
      </c>
      <c r="Q49" s="41">
        <f t="shared" si="2"/>
        <v>-1796155</v>
      </c>
      <c r="R49" s="41">
        <f t="shared" si="2"/>
        <v>-7034762</v>
      </c>
      <c r="S49" s="41">
        <f t="shared" si="2"/>
        <v>10001101</v>
      </c>
      <c r="T49" s="41">
        <f t="shared" si="2"/>
        <v>-4552039</v>
      </c>
      <c r="U49" s="41">
        <f t="shared" si="2"/>
        <v>-4566091</v>
      </c>
      <c r="V49" s="41">
        <f t="shared" si="2"/>
        <v>882971</v>
      </c>
      <c r="W49" s="41">
        <f t="shared" si="2"/>
        <v>19891141</v>
      </c>
      <c r="X49" s="41">
        <f t="shared" si="2"/>
        <v>27703044</v>
      </c>
      <c r="Y49" s="41">
        <f t="shared" si="2"/>
        <v>-7811903</v>
      </c>
      <c r="Z49" s="42">
        <f>+IF(X49&lt;&gt;0,+(Y49/X49)*100,0)</f>
        <v>-28.198717079610457</v>
      </c>
      <c r="AA49" s="39">
        <f>+AA33-AA48</f>
        <v>27703044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>
        <v>18000000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17701300</v>
      </c>
      <c r="V50" s="22">
        <v>17701300</v>
      </c>
      <c r="W50" s="22">
        <v>17701300</v>
      </c>
      <c r="X50" s="22">
        <v>18000000</v>
      </c>
      <c r="Y50" s="22">
        <v>-298700</v>
      </c>
      <c r="Z50" s="23">
        <v>-1.6594444444444443</v>
      </c>
      <c r="AA50" s="20">
        <v>18000000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3585587</v>
      </c>
      <c r="D52" s="48">
        <f t="shared" si="3"/>
        <v>0</v>
      </c>
      <c r="E52" s="49">
        <f t="shared" si="3"/>
        <v>27336398</v>
      </c>
      <c r="F52" s="50">
        <f t="shared" si="3"/>
        <v>45703044</v>
      </c>
      <c r="G52" s="50">
        <f t="shared" si="3"/>
        <v>17786803</v>
      </c>
      <c r="H52" s="50">
        <f t="shared" si="3"/>
        <v>381753</v>
      </c>
      <c r="I52" s="50">
        <f t="shared" si="3"/>
        <v>-1748418</v>
      </c>
      <c r="J52" s="50">
        <f t="shared" si="3"/>
        <v>16420138</v>
      </c>
      <c r="K52" s="50">
        <f t="shared" si="3"/>
        <v>-2994943</v>
      </c>
      <c r="L52" s="50">
        <f t="shared" si="3"/>
        <v>-2107087</v>
      </c>
      <c r="M52" s="50">
        <f t="shared" si="3"/>
        <v>14724824</v>
      </c>
      <c r="N52" s="50">
        <f t="shared" si="3"/>
        <v>9622794</v>
      </c>
      <c r="O52" s="50">
        <f t="shared" si="3"/>
        <v>-3440519</v>
      </c>
      <c r="P52" s="50">
        <f t="shared" si="3"/>
        <v>-1798088</v>
      </c>
      <c r="Q52" s="50">
        <f t="shared" si="3"/>
        <v>-1796155</v>
      </c>
      <c r="R52" s="50">
        <f t="shared" si="3"/>
        <v>-7034762</v>
      </c>
      <c r="S52" s="50">
        <f t="shared" si="3"/>
        <v>10001101</v>
      </c>
      <c r="T52" s="50">
        <f t="shared" si="3"/>
        <v>-4552039</v>
      </c>
      <c r="U52" s="50">
        <f t="shared" si="3"/>
        <v>13135209</v>
      </c>
      <c r="V52" s="50">
        <f t="shared" si="3"/>
        <v>18584271</v>
      </c>
      <c r="W52" s="50">
        <f t="shared" si="3"/>
        <v>37592441</v>
      </c>
      <c r="X52" s="50">
        <f t="shared" si="3"/>
        <v>45703044</v>
      </c>
      <c r="Y52" s="50">
        <f t="shared" si="3"/>
        <v>-8110603</v>
      </c>
      <c r="Z52" s="51">
        <f>+IF(X52&lt;&gt;0,+(Y52/X52)*100,0)</f>
        <v>-17.746308101491007</v>
      </c>
      <c r="AA52" s="48">
        <f>SUM(AA49:AA51)</f>
        <v>45703044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3585587</v>
      </c>
      <c r="D54" s="54">
        <f>+D52-D53</f>
        <v>0</v>
      </c>
      <c r="E54" s="55">
        <f t="shared" si="4"/>
        <v>27336398</v>
      </c>
      <c r="F54" s="56">
        <f t="shared" si="4"/>
        <v>45703044</v>
      </c>
      <c r="G54" s="56">
        <f t="shared" si="4"/>
        <v>17786803</v>
      </c>
      <c r="H54" s="56">
        <f t="shared" si="4"/>
        <v>381753</v>
      </c>
      <c r="I54" s="56">
        <f t="shared" si="4"/>
        <v>-1748418</v>
      </c>
      <c r="J54" s="56">
        <f t="shared" si="4"/>
        <v>16420138</v>
      </c>
      <c r="K54" s="56">
        <f t="shared" si="4"/>
        <v>-2994943</v>
      </c>
      <c r="L54" s="56">
        <f t="shared" si="4"/>
        <v>-2107087</v>
      </c>
      <c r="M54" s="56">
        <f t="shared" si="4"/>
        <v>14724824</v>
      </c>
      <c r="N54" s="56">
        <f t="shared" si="4"/>
        <v>9622794</v>
      </c>
      <c r="O54" s="56">
        <f t="shared" si="4"/>
        <v>-3440519</v>
      </c>
      <c r="P54" s="56">
        <f t="shared" si="4"/>
        <v>-1798088</v>
      </c>
      <c r="Q54" s="56">
        <f t="shared" si="4"/>
        <v>-1796155</v>
      </c>
      <c r="R54" s="56">
        <f t="shared" si="4"/>
        <v>-7034762</v>
      </c>
      <c r="S54" s="56">
        <f t="shared" si="4"/>
        <v>10001101</v>
      </c>
      <c r="T54" s="56">
        <f t="shared" si="4"/>
        <v>-4552039</v>
      </c>
      <c r="U54" s="56">
        <f t="shared" si="4"/>
        <v>13135209</v>
      </c>
      <c r="V54" s="56">
        <f t="shared" si="4"/>
        <v>18584271</v>
      </c>
      <c r="W54" s="56">
        <f t="shared" si="4"/>
        <v>37592441</v>
      </c>
      <c r="X54" s="56">
        <f t="shared" si="4"/>
        <v>45703044</v>
      </c>
      <c r="Y54" s="56">
        <f t="shared" si="4"/>
        <v>-8110603</v>
      </c>
      <c r="Z54" s="57">
        <f>+IF(X54&lt;&gt;0,+(Y54/X54)*100,0)</f>
        <v>-17.746308101491007</v>
      </c>
      <c r="AA54" s="54">
        <f>+AA52-AA53</f>
        <v>45703044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3585587</v>
      </c>
      <c r="D57" s="48">
        <f>SUM(D54:D56)</f>
        <v>0</v>
      </c>
      <c r="E57" s="49">
        <f t="shared" si="5"/>
        <v>27336398</v>
      </c>
      <c r="F57" s="50">
        <f t="shared" si="5"/>
        <v>45703044</v>
      </c>
      <c r="G57" s="50">
        <f t="shared" si="5"/>
        <v>17786803</v>
      </c>
      <c r="H57" s="50">
        <f t="shared" si="5"/>
        <v>381753</v>
      </c>
      <c r="I57" s="50">
        <f t="shared" si="5"/>
        <v>-1748418</v>
      </c>
      <c r="J57" s="50">
        <f t="shared" si="5"/>
        <v>16420138</v>
      </c>
      <c r="K57" s="50">
        <f t="shared" si="5"/>
        <v>-2994943</v>
      </c>
      <c r="L57" s="50">
        <f t="shared" si="5"/>
        <v>-2107087</v>
      </c>
      <c r="M57" s="50">
        <f t="shared" si="5"/>
        <v>14724824</v>
      </c>
      <c r="N57" s="50">
        <f t="shared" si="5"/>
        <v>9622794</v>
      </c>
      <c r="O57" s="50">
        <f t="shared" si="5"/>
        <v>-3440519</v>
      </c>
      <c r="P57" s="50">
        <f t="shared" si="5"/>
        <v>-1798088</v>
      </c>
      <c r="Q57" s="50">
        <f t="shared" si="5"/>
        <v>-1796155</v>
      </c>
      <c r="R57" s="50">
        <f t="shared" si="5"/>
        <v>-7034762</v>
      </c>
      <c r="S57" s="50">
        <f t="shared" si="5"/>
        <v>10001101</v>
      </c>
      <c r="T57" s="50">
        <f t="shared" si="5"/>
        <v>-4552039</v>
      </c>
      <c r="U57" s="50">
        <f t="shared" si="5"/>
        <v>13135209</v>
      </c>
      <c r="V57" s="50">
        <f t="shared" si="5"/>
        <v>18584271</v>
      </c>
      <c r="W57" s="50">
        <f t="shared" si="5"/>
        <v>37592441</v>
      </c>
      <c r="X57" s="50">
        <f t="shared" si="5"/>
        <v>45703044</v>
      </c>
      <c r="Y57" s="50">
        <f t="shared" si="5"/>
        <v>-8110603</v>
      </c>
      <c r="Z57" s="51">
        <f>+IF(X57&lt;&gt;0,+(Y57/X57)*100,0)</f>
        <v>-17.746308101491007</v>
      </c>
      <c r="AA57" s="48">
        <f>SUM(AA54:AA56)</f>
        <v>45703044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3585587</v>
      </c>
      <c r="D60" s="65">
        <f>SUM(D57:D59)</f>
        <v>0</v>
      </c>
      <c r="E60" s="66">
        <f t="shared" si="6"/>
        <v>27336398</v>
      </c>
      <c r="F60" s="67">
        <f t="shared" si="6"/>
        <v>45703044</v>
      </c>
      <c r="G60" s="67">
        <f t="shared" si="6"/>
        <v>17786803</v>
      </c>
      <c r="H60" s="67">
        <f t="shared" si="6"/>
        <v>381753</v>
      </c>
      <c r="I60" s="67">
        <f t="shared" si="6"/>
        <v>-1748418</v>
      </c>
      <c r="J60" s="67">
        <f t="shared" si="6"/>
        <v>16420138</v>
      </c>
      <c r="K60" s="67">
        <f t="shared" si="6"/>
        <v>-2994943</v>
      </c>
      <c r="L60" s="67">
        <f t="shared" si="6"/>
        <v>-2107087</v>
      </c>
      <c r="M60" s="67">
        <f t="shared" si="6"/>
        <v>14724824</v>
      </c>
      <c r="N60" s="67">
        <f t="shared" si="6"/>
        <v>9622794</v>
      </c>
      <c r="O60" s="67">
        <f t="shared" si="6"/>
        <v>-3440519</v>
      </c>
      <c r="P60" s="67">
        <f t="shared" si="6"/>
        <v>-1798088</v>
      </c>
      <c r="Q60" s="67">
        <f t="shared" si="6"/>
        <v>-1796155</v>
      </c>
      <c r="R60" s="67">
        <f t="shared" si="6"/>
        <v>-7034762</v>
      </c>
      <c r="S60" s="67">
        <f t="shared" si="6"/>
        <v>10001101</v>
      </c>
      <c r="T60" s="67">
        <f t="shared" si="6"/>
        <v>-4552039</v>
      </c>
      <c r="U60" s="67">
        <f t="shared" si="6"/>
        <v>13135209</v>
      </c>
      <c r="V60" s="67">
        <f t="shared" si="6"/>
        <v>18584271</v>
      </c>
      <c r="W60" s="67">
        <f t="shared" si="6"/>
        <v>37592441</v>
      </c>
      <c r="X60" s="67">
        <f t="shared" si="6"/>
        <v>45703044</v>
      </c>
      <c r="Y60" s="67">
        <f t="shared" si="6"/>
        <v>-8110603</v>
      </c>
      <c r="Z60" s="68">
        <f>+IF(X60&lt;&gt;0,+(Y60/X60)*100,0)</f>
        <v>-17.746308101491007</v>
      </c>
      <c r="AA60" s="65">
        <f>SUM(AA57:AA59)</f>
        <v>45703044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11359263</v>
      </c>
      <c r="D9" s="20"/>
      <c r="E9" s="21">
        <v>12252468</v>
      </c>
      <c r="F9" s="22">
        <v>12252468</v>
      </c>
      <c r="G9" s="22"/>
      <c r="H9" s="22">
        <v>1017715</v>
      </c>
      <c r="I9" s="22">
        <v>958795</v>
      </c>
      <c r="J9" s="22">
        <v>1976510</v>
      </c>
      <c r="K9" s="22">
        <v>959371</v>
      </c>
      <c r="L9" s="22">
        <v>959819</v>
      </c>
      <c r="M9" s="22">
        <v>951652</v>
      </c>
      <c r="N9" s="22">
        <v>2870842</v>
      </c>
      <c r="O9" s="22">
        <v>957535</v>
      </c>
      <c r="P9" s="22">
        <v>960503</v>
      </c>
      <c r="Q9" s="22">
        <v>960652</v>
      </c>
      <c r="R9" s="22">
        <v>2878690</v>
      </c>
      <c r="S9" s="22">
        <v>961250</v>
      </c>
      <c r="T9" s="22">
        <v>963573</v>
      </c>
      <c r="U9" s="22">
        <v>963573</v>
      </c>
      <c r="V9" s="22">
        <v>2888396</v>
      </c>
      <c r="W9" s="22">
        <v>10614438</v>
      </c>
      <c r="X9" s="22">
        <v>12252468</v>
      </c>
      <c r="Y9" s="22">
        <v>-1638030</v>
      </c>
      <c r="Z9" s="23">
        <v>-13.368980029166369</v>
      </c>
      <c r="AA9" s="20">
        <v>12252468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3064640</v>
      </c>
      <c r="G13" s="22"/>
      <c r="H13" s="22">
        <v>249490</v>
      </c>
      <c r="I13" s="22">
        <v>253423</v>
      </c>
      <c r="J13" s="22">
        <v>502913</v>
      </c>
      <c r="K13" s="22">
        <v>256967</v>
      </c>
      <c r="L13" s="22">
        <v>260415</v>
      </c>
      <c r="M13" s="22">
        <v>264151</v>
      </c>
      <c r="N13" s="22">
        <v>781533</v>
      </c>
      <c r="O13" s="22">
        <v>266362</v>
      </c>
      <c r="P13" s="22">
        <v>270005</v>
      </c>
      <c r="Q13" s="22">
        <v>273924</v>
      </c>
      <c r="R13" s="22">
        <v>810291</v>
      </c>
      <c r="S13" s="22">
        <v>272931</v>
      </c>
      <c r="T13" s="22">
        <v>280215</v>
      </c>
      <c r="U13" s="22">
        <v>280215</v>
      </c>
      <c r="V13" s="22">
        <v>833361</v>
      </c>
      <c r="W13" s="22">
        <v>2928098</v>
      </c>
      <c r="X13" s="22">
        <v>3064640</v>
      </c>
      <c r="Y13" s="22">
        <v>-136542</v>
      </c>
      <c r="Z13" s="23">
        <v>-4.4554009606348544</v>
      </c>
      <c r="AA13" s="20">
        <v>3064640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11359263</v>
      </c>
      <c r="D33" s="29">
        <f t="shared" ref="D33:Y33" si="0">SUM(D6:D32)</f>
        <v>0</v>
      </c>
      <c r="E33" s="30">
        <f t="shared" si="0"/>
        <v>12252468</v>
      </c>
      <c r="F33" s="31">
        <f t="shared" si="0"/>
        <v>15317108</v>
      </c>
      <c r="G33" s="31">
        <f t="shared" si="0"/>
        <v>0</v>
      </c>
      <c r="H33" s="31">
        <f t="shared" si="0"/>
        <v>1267205</v>
      </c>
      <c r="I33" s="31">
        <f t="shared" si="0"/>
        <v>1212218</v>
      </c>
      <c r="J33" s="31">
        <f t="shared" si="0"/>
        <v>2479423</v>
      </c>
      <c r="K33" s="31">
        <f t="shared" si="0"/>
        <v>1216338</v>
      </c>
      <c r="L33" s="31">
        <f t="shared" si="0"/>
        <v>1220234</v>
      </c>
      <c r="M33" s="31">
        <f t="shared" si="0"/>
        <v>1215803</v>
      </c>
      <c r="N33" s="31">
        <f t="shared" si="0"/>
        <v>3652375</v>
      </c>
      <c r="O33" s="31">
        <f t="shared" si="0"/>
        <v>1223897</v>
      </c>
      <c r="P33" s="31">
        <f t="shared" si="0"/>
        <v>1230508</v>
      </c>
      <c r="Q33" s="31">
        <f t="shared" si="0"/>
        <v>1234576</v>
      </c>
      <c r="R33" s="31">
        <f t="shared" si="0"/>
        <v>3688981</v>
      </c>
      <c r="S33" s="31">
        <f t="shared" si="0"/>
        <v>1234181</v>
      </c>
      <c r="T33" s="31">
        <f t="shared" si="0"/>
        <v>1243788</v>
      </c>
      <c r="U33" s="31">
        <f t="shared" si="0"/>
        <v>1243788</v>
      </c>
      <c r="V33" s="31">
        <f t="shared" si="0"/>
        <v>3721757</v>
      </c>
      <c r="W33" s="31">
        <f t="shared" si="0"/>
        <v>13542536</v>
      </c>
      <c r="X33" s="31">
        <f t="shared" si="0"/>
        <v>15317108</v>
      </c>
      <c r="Y33" s="31">
        <f t="shared" si="0"/>
        <v>-1774572</v>
      </c>
      <c r="Z33" s="32">
        <f>+IF(X33&lt;&gt;0,+(Y33/X33)*100,0)</f>
        <v>-11.58555518443821</v>
      </c>
      <c r="AA33" s="29">
        <f>SUM(AA6:AA32)</f>
        <v>15317108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9484374</v>
      </c>
      <c r="D35" s="20"/>
      <c r="E35" s="21">
        <v>8919384</v>
      </c>
      <c r="F35" s="22">
        <v>8919384</v>
      </c>
      <c r="G35" s="22"/>
      <c r="H35" s="22">
        <v>780057</v>
      </c>
      <c r="I35" s="22">
        <v>2917762</v>
      </c>
      <c r="J35" s="22">
        <v>3697819</v>
      </c>
      <c r="K35" s="22">
        <v>-1134584</v>
      </c>
      <c r="L35" s="22">
        <v>931449</v>
      </c>
      <c r="M35" s="22">
        <v>819649</v>
      </c>
      <c r="N35" s="22">
        <v>616514</v>
      </c>
      <c r="O35" s="22">
        <v>214527</v>
      </c>
      <c r="P35" s="22">
        <v>887632</v>
      </c>
      <c r="Q35" s="22"/>
      <c r="R35" s="22">
        <v>1102159</v>
      </c>
      <c r="S35" s="22"/>
      <c r="T35" s="22">
        <v>3181970</v>
      </c>
      <c r="U35" s="22">
        <v>3181970</v>
      </c>
      <c r="V35" s="22">
        <v>6363940</v>
      </c>
      <c r="W35" s="22">
        <v>11780432</v>
      </c>
      <c r="X35" s="22">
        <v>8919384</v>
      </c>
      <c r="Y35" s="22">
        <v>2861048</v>
      </c>
      <c r="Z35" s="23">
        <v>32.076744313284415</v>
      </c>
      <c r="AA35" s="20">
        <v>8919384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348181</v>
      </c>
      <c r="D38" s="20"/>
      <c r="E38" s="21">
        <v>349992</v>
      </c>
      <c r="F38" s="22">
        <v>349992</v>
      </c>
      <c r="G38" s="22"/>
      <c r="H38" s="22">
        <v>1500</v>
      </c>
      <c r="I38" s="22">
        <v>7660</v>
      </c>
      <c r="J38" s="22">
        <v>9160</v>
      </c>
      <c r="K38" s="22"/>
      <c r="L38" s="22"/>
      <c r="M38" s="22"/>
      <c r="N38" s="22"/>
      <c r="O38" s="22">
        <v>81980</v>
      </c>
      <c r="P38" s="22">
        <v>87</v>
      </c>
      <c r="Q38" s="22"/>
      <c r="R38" s="22">
        <v>82067</v>
      </c>
      <c r="S38" s="22"/>
      <c r="T38" s="22"/>
      <c r="U38" s="22"/>
      <c r="V38" s="22"/>
      <c r="W38" s="22">
        <v>91227</v>
      </c>
      <c r="X38" s="22">
        <v>349992</v>
      </c>
      <c r="Y38" s="22">
        <v>-258765</v>
      </c>
      <c r="Z38" s="23">
        <v>-73.934547075361721</v>
      </c>
      <c r="AA38" s="20">
        <v>349992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16696456</v>
      </c>
      <c r="D40" s="20"/>
      <c r="E40" s="21">
        <v>9999996</v>
      </c>
      <c r="F40" s="22">
        <v>6085421</v>
      </c>
      <c r="G40" s="22"/>
      <c r="H40" s="22"/>
      <c r="I40" s="22">
        <v>1539512</v>
      </c>
      <c r="J40" s="22">
        <v>1539512</v>
      </c>
      <c r="K40" s="22"/>
      <c r="L40" s="22"/>
      <c r="M40" s="22"/>
      <c r="N40" s="22"/>
      <c r="O40" s="22"/>
      <c r="P40" s="22"/>
      <c r="Q40" s="22"/>
      <c r="R40" s="22"/>
      <c r="S40" s="22">
        <v>1997845</v>
      </c>
      <c r="T40" s="22">
        <v>118816</v>
      </c>
      <c r="U40" s="22">
        <v>118816</v>
      </c>
      <c r="V40" s="22">
        <v>2235477</v>
      </c>
      <c r="W40" s="22">
        <v>3774989</v>
      </c>
      <c r="X40" s="22">
        <v>6085421</v>
      </c>
      <c r="Y40" s="22">
        <v>-2310432</v>
      </c>
      <c r="Z40" s="23">
        <v>-37.966674778951202</v>
      </c>
      <c r="AA40" s="20">
        <v>6085421</v>
      </c>
    </row>
    <row r="41" spans="1:27" x14ac:dyDescent="0.25">
      <c r="A41" s="19" t="s">
        <v>40</v>
      </c>
      <c r="B41" s="15" t="s">
        <v>32</v>
      </c>
      <c r="C41" s="20">
        <v>2401191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585446</v>
      </c>
      <c r="D42" s="20"/>
      <c r="E42" s="21">
        <v>1100004</v>
      </c>
      <c r="F42" s="22">
        <v>1700004</v>
      </c>
      <c r="G42" s="22"/>
      <c r="H42" s="22">
        <v>105598</v>
      </c>
      <c r="I42" s="22"/>
      <c r="J42" s="22">
        <v>105598</v>
      </c>
      <c r="K42" s="22">
        <v>585932</v>
      </c>
      <c r="L42" s="22">
        <v>2257</v>
      </c>
      <c r="M42" s="22">
        <v>652560</v>
      </c>
      <c r="N42" s="22">
        <v>1240749</v>
      </c>
      <c r="O42" s="22">
        <v>62384</v>
      </c>
      <c r="P42" s="22">
        <v>15030</v>
      </c>
      <c r="Q42" s="22"/>
      <c r="R42" s="22">
        <v>77414</v>
      </c>
      <c r="S42" s="22"/>
      <c r="T42" s="22">
        <v>64222</v>
      </c>
      <c r="U42" s="22">
        <v>64222</v>
      </c>
      <c r="V42" s="22">
        <v>128444</v>
      </c>
      <c r="W42" s="22">
        <v>1552205</v>
      </c>
      <c r="X42" s="22">
        <v>1700004</v>
      </c>
      <c r="Y42" s="22">
        <v>-147799</v>
      </c>
      <c r="Z42" s="23">
        <v>-8.6940383669685488</v>
      </c>
      <c r="AA42" s="20">
        <v>1700004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16923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636704</v>
      </c>
      <c r="D45" s="20"/>
      <c r="E45" s="21">
        <v>724992</v>
      </c>
      <c r="F45" s="22">
        <v>807992</v>
      </c>
      <c r="G45" s="22">
        <v>153492</v>
      </c>
      <c r="H45" s="22">
        <v>8009</v>
      </c>
      <c r="I45" s="22">
        <v>34921</v>
      </c>
      <c r="J45" s="22">
        <v>196422</v>
      </c>
      <c r="K45" s="22">
        <v>121805</v>
      </c>
      <c r="L45" s="22">
        <v>55407</v>
      </c>
      <c r="M45" s="22">
        <v>6173</v>
      </c>
      <c r="N45" s="22">
        <v>183385</v>
      </c>
      <c r="O45" s="22">
        <v>58600</v>
      </c>
      <c r="P45" s="22">
        <v>21222</v>
      </c>
      <c r="Q45" s="22"/>
      <c r="R45" s="22">
        <v>79822</v>
      </c>
      <c r="S45" s="22">
        <v>8925</v>
      </c>
      <c r="T45" s="22">
        <v>38540</v>
      </c>
      <c r="U45" s="22">
        <v>38540</v>
      </c>
      <c r="V45" s="22">
        <v>86005</v>
      </c>
      <c r="W45" s="22">
        <v>545634</v>
      </c>
      <c r="X45" s="22">
        <v>807992</v>
      </c>
      <c r="Y45" s="22">
        <v>-262358</v>
      </c>
      <c r="Z45" s="23">
        <v>-32.470370993772214</v>
      </c>
      <c r="AA45" s="20">
        <v>807992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30169275</v>
      </c>
      <c r="D48" s="29">
        <f t="shared" ref="D48:Y48" si="1">SUM(D35:D47)</f>
        <v>0</v>
      </c>
      <c r="E48" s="30">
        <f t="shared" si="1"/>
        <v>21094368</v>
      </c>
      <c r="F48" s="31">
        <f t="shared" si="1"/>
        <v>17862793</v>
      </c>
      <c r="G48" s="31">
        <f t="shared" si="1"/>
        <v>153492</v>
      </c>
      <c r="H48" s="31">
        <f t="shared" si="1"/>
        <v>895164</v>
      </c>
      <c r="I48" s="31">
        <f t="shared" si="1"/>
        <v>4499855</v>
      </c>
      <c r="J48" s="31">
        <f t="shared" si="1"/>
        <v>5548511</v>
      </c>
      <c r="K48" s="31">
        <f t="shared" si="1"/>
        <v>-426847</v>
      </c>
      <c r="L48" s="31">
        <f t="shared" si="1"/>
        <v>989113</v>
      </c>
      <c r="M48" s="31">
        <f t="shared" si="1"/>
        <v>1478382</v>
      </c>
      <c r="N48" s="31">
        <f t="shared" si="1"/>
        <v>2040648</v>
      </c>
      <c r="O48" s="31">
        <f t="shared" si="1"/>
        <v>417491</v>
      </c>
      <c r="P48" s="31">
        <f t="shared" si="1"/>
        <v>923971</v>
      </c>
      <c r="Q48" s="31">
        <f t="shared" si="1"/>
        <v>0</v>
      </c>
      <c r="R48" s="31">
        <f t="shared" si="1"/>
        <v>1341462</v>
      </c>
      <c r="S48" s="31">
        <f t="shared" si="1"/>
        <v>2006770</v>
      </c>
      <c r="T48" s="31">
        <f t="shared" si="1"/>
        <v>3403548</v>
      </c>
      <c r="U48" s="31">
        <f t="shared" si="1"/>
        <v>3403548</v>
      </c>
      <c r="V48" s="31">
        <f t="shared" si="1"/>
        <v>8813866</v>
      </c>
      <c r="W48" s="31">
        <f t="shared" si="1"/>
        <v>17744487</v>
      </c>
      <c r="X48" s="31">
        <f t="shared" si="1"/>
        <v>17862793</v>
      </c>
      <c r="Y48" s="31">
        <f t="shared" si="1"/>
        <v>-118306</v>
      </c>
      <c r="Z48" s="32">
        <f>+IF(X48&lt;&gt;0,+(Y48/X48)*100,0)</f>
        <v>-0.66230404170277291</v>
      </c>
      <c r="AA48" s="29">
        <f>SUM(AA35:AA47)</f>
        <v>17862793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-18810012</v>
      </c>
      <c r="D49" s="39">
        <f t="shared" si="2"/>
        <v>0</v>
      </c>
      <c r="E49" s="40">
        <f t="shared" si="2"/>
        <v>-8841900</v>
      </c>
      <c r="F49" s="41">
        <f t="shared" si="2"/>
        <v>-2545685</v>
      </c>
      <c r="G49" s="41">
        <f t="shared" si="2"/>
        <v>-153492</v>
      </c>
      <c r="H49" s="41">
        <f t="shared" si="2"/>
        <v>372041</v>
      </c>
      <c r="I49" s="41">
        <f t="shared" si="2"/>
        <v>-3287637</v>
      </c>
      <c r="J49" s="41">
        <f t="shared" si="2"/>
        <v>-3069088</v>
      </c>
      <c r="K49" s="41">
        <f t="shared" si="2"/>
        <v>1643185</v>
      </c>
      <c r="L49" s="41">
        <f t="shared" si="2"/>
        <v>231121</v>
      </c>
      <c r="M49" s="41">
        <f t="shared" si="2"/>
        <v>-262579</v>
      </c>
      <c r="N49" s="41">
        <f t="shared" si="2"/>
        <v>1611727</v>
      </c>
      <c r="O49" s="41">
        <f t="shared" si="2"/>
        <v>806406</v>
      </c>
      <c r="P49" s="41">
        <f t="shared" si="2"/>
        <v>306537</v>
      </c>
      <c r="Q49" s="41">
        <f t="shared" si="2"/>
        <v>1234576</v>
      </c>
      <c r="R49" s="41">
        <f t="shared" si="2"/>
        <v>2347519</v>
      </c>
      <c r="S49" s="41">
        <f t="shared" si="2"/>
        <v>-772589</v>
      </c>
      <c r="T49" s="41">
        <f t="shared" si="2"/>
        <v>-2159760</v>
      </c>
      <c r="U49" s="41">
        <f t="shared" si="2"/>
        <v>-2159760</v>
      </c>
      <c r="V49" s="41">
        <f t="shared" si="2"/>
        <v>-5092109</v>
      </c>
      <c r="W49" s="41">
        <f t="shared" si="2"/>
        <v>-4201951</v>
      </c>
      <c r="X49" s="41">
        <f t="shared" si="2"/>
        <v>-2545685</v>
      </c>
      <c r="Y49" s="41">
        <f t="shared" si="2"/>
        <v>-1656266</v>
      </c>
      <c r="Z49" s="42">
        <f>+IF(X49&lt;&gt;0,+(Y49/X49)*100,0)</f>
        <v>65.061702449438954</v>
      </c>
      <c r="AA49" s="39">
        <f>+AA33-AA48</f>
        <v>-2545685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>
        <v>2781675</v>
      </c>
      <c r="N50" s="22">
        <v>2781675</v>
      </c>
      <c r="O50" s="22"/>
      <c r="P50" s="22"/>
      <c r="Q50" s="22"/>
      <c r="R50" s="22"/>
      <c r="S50" s="22"/>
      <c r="T50" s="22"/>
      <c r="U50" s="22"/>
      <c r="V50" s="22"/>
      <c r="W50" s="22">
        <v>2781675</v>
      </c>
      <c r="X50" s="22"/>
      <c r="Y50" s="22">
        <v>2781675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-18810012</v>
      </c>
      <c r="D52" s="48">
        <f t="shared" si="3"/>
        <v>0</v>
      </c>
      <c r="E52" s="49">
        <f t="shared" si="3"/>
        <v>-8841900</v>
      </c>
      <c r="F52" s="50">
        <f t="shared" si="3"/>
        <v>-2545685</v>
      </c>
      <c r="G52" s="50">
        <f t="shared" si="3"/>
        <v>-153492</v>
      </c>
      <c r="H52" s="50">
        <f t="shared" si="3"/>
        <v>372041</v>
      </c>
      <c r="I52" s="50">
        <f t="shared" si="3"/>
        <v>-3287637</v>
      </c>
      <c r="J52" s="50">
        <f t="shared" si="3"/>
        <v>-3069088</v>
      </c>
      <c r="K52" s="50">
        <f t="shared" si="3"/>
        <v>1643185</v>
      </c>
      <c r="L52" s="50">
        <f t="shared" si="3"/>
        <v>231121</v>
      </c>
      <c r="M52" s="50">
        <f t="shared" si="3"/>
        <v>2519096</v>
      </c>
      <c r="N52" s="50">
        <f t="shared" si="3"/>
        <v>4393402</v>
      </c>
      <c r="O52" s="50">
        <f t="shared" si="3"/>
        <v>806406</v>
      </c>
      <c r="P52" s="50">
        <f t="shared" si="3"/>
        <v>306537</v>
      </c>
      <c r="Q52" s="50">
        <f t="shared" si="3"/>
        <v>1234576</v>
      </c>
      <c r="R52" s="50">
        <f t="shared" si="3"/>
        <v>2347519</v>
      </c>
      <c r="S52" s="50">
        <f t="shared" si="3"/>
        <v>-772589</v>
      </c>
      <c r="T52" s="50">
        <f t="shared" si="3"/>
        <v>-2159760</v>
      </c>
      <c r="U52" s="50">
        <f t="shared" si="3"/>
        <v>-2159760</v>
      </c>
      <c r="V52" s="50">
        <f t="shared" si="3"/>
        <v>-5092109</v>
      </c>
      <c r="W52" s="50">
        <f t="shared" si="3"/>
        <v>-1420276</v>
      </c>
      <c r="X52" s="50">
        <f t="shared" si="3"/>
        <v>-2545685</v>
      </c>
      <c r="Y52" s="50">
        <f t="shared" si="3"/>
        <v>1125409</v>
      </c>
      <c r="Z52" s="51">
        <f>+IF(X52&lt;&gt;0,+(Y52/X52)*100,0)</f>
        <v>-44.208493980991364</v>
      </c>
      <c r="AA52" s="48">
        <f>SUM(AA49:AA51)</f>
        <v>-2545685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-18810012</v>
      </c>
      <c r="D54" s="54">
        <f>+D52-D53</f>
        <v>0</v>
      </c>
      <c r="E54" s="55">
        <f t="shared" si="4"/>
        <v>-8841900</v>
      </c>
      <c r="F54" s="56">
        <f t="shared" si="4"/>
        <v>-2545685</v>
      </c>
      <c r="G54" s="56">
        <f t="shared" si="4"/>
        <v>-153492</v>
      </c>
      <c r="H54" s="56">
        <f t="shared" si="4"/>
        <v>372041</v>
      </c>
      <c r="I54" s="56">
        <f t="shared" si="4"/>
        <v>-3287637</v>
      </c>
      <c r="J54" s="56">
        <f t="shared" si="4"/>
        <v>-3069088</v>
      </c>
      <c r="K54" s="56">
        <f t="shared" si="4"/>
        <v>1643185</v>
      </c>
      <c r="L54" s="56">
        <f t="shared" si="4"/>
        <v>231121</v>
      </c>
      <c r="M54" s="56">
        <f t="shared" si="4"/>
        <v>2519096</v>
      </c>
      <c r="N54" s="56">
        <f t="shared" si="4"/>
        <v>4393402</v>
      </c>
      <c r="O54" s="56">
        <f t="shared" si="4"/>
        <v>806406</v>
      </c>
      <c r="P54" s="56">
        <f t="shared" si="4"/>
        <v>306537</v>
      </c>
      <c r="Q54" s="56">
        <f t="shared" si="4"/>
        <v>1234576</v>
      </c>
      <c r="R54" s="56">
        <f t="shared" si="4"/>
        <v>2347519</v>
      </c>
      <c r="S54" s="56">
        <f t="shared" si="4"/>
        <v>-772589</v>
      </c>
      <c r="T54" s="56">
        <f t="shared" si="4"/>
        <v>-2159760</v>
      </c>
      <c r="U54" s="56">
        <f t="shared" si="4"/>
        <v>-2159760</v>
      </c>
      <c r="V54" s="56">
        <f t="shared" si="4"/>
        <v>-5092109</v>
      </c>
      <c r="W54" s="56">
        <f t="shared" si="4"/>
        <v>-1420276</v>
      </c>
      <c r="X54" s="56">
        <f t="shared" si="4"/>
        <v>-2545685</v>
      </c>
      <c r="Y54" s="56">
        <f t="shared" si="4"/>
        <v>1125409</v>
      </c>
      <c r="Z54" s="57">
        <f>+IF(X54&lt;&gt;0,+(Y54/X54)*100,0)</f>
        <v>-44.208493980991364</v>
      </c>
      <c r="AA54" s="54">
        <f>+AA52-AA53</f>
        <v>-2545685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-18810012</v>
      </c>
      <c r="D57" s="48">
        <f>SUM(D54:D56)</f>
        <v>0</v>
      </c>
      <c r="E57" s="49">
        <f t="shared" si="5"/>
        <v>-8841900</v>
      </c>
      <c r="F57" s="50">
        <f t="shared" si="5"/>
        <v>-2545685</v>
      </c>
      <c r="G57" s="50">
        <f t="shared" si="5"/>
        <v>-153492</v>
      </c>
      <c r="H57" s="50">
        <f t="shared" si="5"/>
        <v>372041</v>
      </c>
      <c r="I57" s="50">
        <f t="shared" si="5"/>
        <v>-3287637</v>
      </c>
      <c r="J57" s="50">
        <f t="shared" si="5"/>
        <v>-3069088</v>
      </c>
      <c r="K57" s="50">
        <f t="shared" si="5"/>
        <v>1643185</v>
      </c>
      <c r="L57" s="50">
        <f t="shared" si="5"/>
        <v>231121</v>
      </c>
      <c r="M57" s="50">
        <f t="shared" si="5"/>
        <v>2519096</v>
      </c>
      <c r="N57" s="50">
        <f t="shared" si="5"/>
        <v>4393402</v>
      </c>
      <c r="O57" s="50">
        <f t="shared" si="5"/>
        <v>806406</v>
      </c>
      <c r="P57" s="50">
        <f t="shared" si="5"/>
        <v>306537</v>
      </c>
      <c r="Q57" s="50">
        <f t="shared" si="5"/>
        <v>1234576</v>
      </c>
      <c r="R57" s="50">
        <f t="shared" si="5"/>
        <v>2347519</v>
      </c>
      <c r="S57" s="50">
        <f t="shared" si="5"/>
        <v>-772589</v>
      </c>
      <c r="T57" s="50">
        <f t="shared" si="5"/>
        <v>-2159760</v>
      </c>
      <c r="U57" s="50">
        <f t="shared" si="5"/>
        <v>-2159760</v>
      </c>
      <c r="V57" s="50">
        <f t="shared" si="5"/>
        <v>-5092109</v>
      </c>
      <c r="W57" s="50">
        <f t="shared" si="5"/>
        <v>-1420276</v>
      </c>
      <c r="X57" s="50">
        <f t="shared" si="5"/>
        <v>-2545685</v>
      </c>
      <c r="Y57" s="50">
        <f t="shared" si="5"/>
        <v>1125409</v>
      </c>
      <c r="Z57" s="51">
        <f>+IF(X57&lt;&gt;0,+(Y57/X57)*100,0)</f>
        <v>-44.208493980991364</v>
      </c>
      <c r="AA57" s="48">
        <f>SUM(AA54:AA56)</f>
        <v>-2545685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-18810012</v>
      </c>
      <c r="D60" s="65">
        <f>SUM(D57:D59)</f>
        <v>0</v>
      </c>
      <c r="E60" s="66">
        <f t="shared" si="6"/>
        <v>-8841900</v>
      </c>
      <c r="F60" s="67">
        <f t="shared" si="6"/>
        <v>-2545685</v>
      </c>
      <c r="G60" s="67">
        <f t="shared" si="6"/>
        <v>-153492</v>
      </c>
      <c r="H60" s="67">
        <f t="shared" si="6"/>
        <v>372041</v>
      </c>
      <c r="I60" s="67">
        <f t="shared" si="6"/>
        <v>-3287637</v>
      </c>
      <c r="J60" s="67">
        <f t="shared" si="6"/>
        <v>-3069088</v>
      </c>
      <c r="K60" s="67">
        <f t="shared" si="6"/>
        <v>1643185</v>
      </c>
      <c r="L60" s="67">
        <f t="shared" si="6"/>
        <v>231121</v>
      </c>
      <c r="M60" s="67">
        <f t="shared" si="6"/>
        <v>2519096</v>
      </c>
      <c r="N60" s="67">
        <f t="shared" si="6"/>
        <v>4393402</v>
      </c>
      <c r="O60" s="67">
        <f t="shared" si="6"/>
        <v>806406</v>
      </c>
      <c r="P60" s="67">
        <f t="shared" si="6"/>
        <v>306537</v>
      </c>
      <c r="Q60" s="67">
        <f t="shared" si="6"/>
        <v>1234576</v>
      </c>
      <c r="R60" s="67">
        <f t="shared" si="6"/>
        <v>2347519</v>
      </c>
      <c r="S60" s="67">
        <f t="shared" si="6"/>
        <v>-772589</v>
      </c>
      <c r="T60" s="67">
        <f t="shared" si="6"/>
        <v>-2159760</v>
      </c>
      <c r="U60" s="67">
        <f t="shared" si="6"/>
        <v>-2159760</v>
      </c>
      <c r="V60" s="67">
        <f t="shared" si="6"/>
        <v>-5092109</v>
      </c>
      <c r="W60" s="67">
        <f t="shared" si="6"/>
        <v>-1420276</v>
      </c>
      <c r="X60" s="67">
        <f t="shared" si="6"/>
        <v>-2545685</v>
      </c>
      <c r="Y60" s="67">
        <f t="shared" si="6"/>
        <v>1125409</v>
      </c>
      <c r="Z60" s="68">
        <f>+IF(X60&lt;&gt;0,+(Y60/X60)*100,0)</f>
        <v>-44.208493980991364</v>
      </c>
      <c r="AA60" s="65">
        <f>SUM(AA57:AA59)</f>
        <v>-2545685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40612979</v>
      </c>
      <c r="D9" s="20"/>
      <c r="E9" s="21">
        <v>41859769</v>
      </c>
      <c r="F9" s="22">
        <v>41546701</v>
      </c>
      <c r="G9" s="22">
        <v>3457120</v>
      </c>
      <c r="H9" s="22">
        <v>3457389</v>
      </c>
      <c r="I9" s="22">
        <v>3457482</v>
      </c>
      <c r="J9" s="22">
        <v>10371991</v>
      </c>
      <c r="K9" s="22">
        <v>3457265</v>
      </c>
      <c r="L9" s="22">
        <v>3458376</v>
      </c>
      <c r="M9" s="22">
        <v>3461407</v>
      </c>
      <c r="N9" s="22">
        <v>10377048</v>
      </c>
      <c r="O9" s="22">
        <v>3461407</v>
      </c>
      <c r="P9" s="22">
        <v>3461130</v>
      </c>
      <c r="Q9" s="22">
        <v>3462209</v>
      </c>
      <c r="R9" s="22">
        <v>10384746</v>
      </c>
      <c r="S9" s="22">
        <v>3462209</v>
      </c>
      <c r="T9" s="22">
        <v>3462116</v>
      </c>
      <c r="U9" s="22">
        <v>6062943</v>
      </c>
      <c r="V9" s="22">
        <v>12987268</v>
      </c>
      <c r="W9" s="22">
        <v>44121053</v>
      </c>
      <c r="X9" s="22">
        <v>41546701</v>
      </c>
      <c r="Y9" s="22">
        <v>2574352</v>
      </c>
      <c r="Z9" s="23">
        <v>6.1962849950468986</v>
      </c>
      <c r="AA9" s="20">
        <v>41546701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27899183</v>
      </c>
      <c r="D13" s="20"/>
      <c r="E13" s="21">
        <v>37412801</v>
      </c>
      <c r="F13" s="22">
        <v>41543507</v>
      </c>
      <c r="G13" s="22">
        <v>3379379</v>
      </c>
      <c r="H13" s="22">
        <v>3412566</v>
      </c>
      <c r="I13" s="22">
        <v>3446143</v>
      </c>
      <c r="J13" s="22">
        <v>10238088</v>
      </c>
      <c r="K13" s="22">
        <v>3478197</v>
      </c>
      <c r="L13" s="22">
        <v>3511178</v>
      </c>
      <c r="M13" s="22">
        <v>3544291</v>
      </c>
      <c r="N13" s="22">
        <v>10533666</v>
      </c>
      <c r="O13" s="22">
        <v>3577505</v>
      </c>
      <c r="P13" s="22">
        <v>3610780</v>
      </c>
      <c r="Q13" s="22">
        <v>3642763</v>
      </c>
      <c r="R13" s="22">
        <v>10831048</v>
      </c>
      <c r="S13" s="22">
        <v>3675599</v>
      </c>
      <c r="T13" s="22">
        <v>3706921</v>
      </c>
      <c r="U13" s="22">
        <v>3703016</v>
      </c>
      <c r="V13" s="22">
        <v>11085536</v>
      </c>
      <c r="W13" s="22">
        <v>42688338</v>
      </c>
      <c r="X13" s="22">
        <v>41543507</v>
      </c>
      <c r="Y13" s="22">
        <v>1144831</v>
      </c>
      <c r="Z13" s="23">
        <v>2.755739904192489</v>
      </c>
      <c r="AA13" s="20">
        <v>41543507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41183</v>
      </c>
      <c r="D17" s="20"/>
      <c r="E17" s="21">
        <v>34591</v>
      </c>
      <c r="F17" s="22">
        <v>36257</v>
      </c>
      <c r="G17" s="22">
        <v>3857</v>
      </c>
      <c r="H17" s="22">
        <v>5014</v>
      </c>
      <c r="I17" s="22">
        <v>2314</v>
      </c>
      <c r="J17" s="22">
        <v>11185</v>
      </c>
      <c r="K17" s="22">
        <v>1928</v>
      </c>
      <c r="L17" s="22">
        <v>3086</v>
      </c>
      <c r="M17" s="22">
        <v>1929</v>
      </c>
      <c r="N17" s="22">
        <v>6943</v>
      </c>
      <c r="O17" s="22">
        <v>3086</v>
      </c>
      <c r="P17" s="22">
        <v>5014</v>
      </c>
      <c r="Q17" s="22">
        <v>4629</v>
      </c>
      <c r="R17" s="22">
        <v>12729</v>
      </c>
      <c r="S17" s="22">
        <v>2700</v>
      </c>
      <c r="T17" s="22">
        <v>386</v>
      </c>
      <c r="U17" s="22">
        <v>4629</v>
      </c>
      <c r="V17" s="22">
        <v>7715</v>
      </c>
      <c r="W17" s="22">
        <v>38572</v>
      </c>
      <c r="X17" s="22">
        <v>36257</v>
      </c>
      <c r="Y17" s="22">
        <v>2315</v>
      </c>
      <c r="Z17" s="23">
        <v>6.3849739360675191</v>
      </c>
      <c r="AA17" s="20">
        <v>36257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5166000</v>
      </c>
      <c r="D26" s="20"/>
      <c r="E26" s="21">
        <v>2217000</v>
      </c>
      <c r="F26" s="22">
        <v>2217000</v>
      </c>
      <c r="G26" s="22"/>
      <c r="H26" s="22"/>
      <c r="I26" s="22">
        <v>1051950</v>
      </c>
      <c r="J26" s="22">
        <v>1051950</v>
      </c>
      <c r="K26" s="22"/>
      <c r="L26" s="22"/>
      <c r="M26" s="22"/>
      <c r="N26" s="22"/>
      <c r="O26" s="22"/>
      <c r="P26" s="22"/>
      <c r="Q26" s="22"/>
      <c r="R26" s="22"/>
      <c r="S26" s="22"/>
      <c r="T26" s="22">
        <v>1165050</v>
      </c>
      <c r="U26" s="22"/>
      <c r="V26" s="22">
        <v>1165050</v>
      </c>
      <c r="W26" s="22">
        <v>2217000</v>
      </c>
      <c r="X26" s="22">
        <v>2217000</v>
      </c>
      <c r="Y26" s="22"/>
      <c r="Z26" s="23"/>
      <c r="AA26" s="20">
        <v>2217000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73719345</v>
      </c>
      <c r="D33" s="29">
        <f t="shared" ref="D33:Y33" si="0">SUM(D6:D32)</f>
        <v>0</v>
      </c>
      <c r="E33" s="30">
        <f t="shared" si="0"/>
        <v>81524161</v>
      </c>
      <c r="F33" s="31">
        <f t="shared" si="0"/>
        <v>85343465</v>
      </c>
      <c r="G33" s="31">
        <f t="shared" si="0"/>
        <v>6840356</v>
      </c>
      <c r="H33" s="31">
        <f t="shared" si="0"/>
        <v>6874969</v>
      </c>
      <c r="I33" s="31">
        <f t="shared" si="0"/>
        <v>7957889</v>
      </c>
      <c r="J33" s="31">
        <f t="shared" si="0"/>
        <v>21673214</v>
      </c>
      <c r="K33" s="31">
        <f t="shared" si="0"/>
        <v>6937390</v>
      </c>
      <c r="L33" s="31">
        <f t="shared" si="0"/>
        <v>6972640</v>
      </c>
      <c r="M33" s="31">
        <f t="shared" si="0"/>
        <v>7007627</v>
      </c>
      <c r="N33" s="31">
        <f t="shared" si="0"/>
        <v>20917657</v>
      </c>
      <c r="O33" s="31">
        <f t="shared" si="0"/>
        <v>7041998</v>
      </c>
      <c r="P33" s="31">
        <f t="shared" si="0"/>
        <v>7076924</v>
      </c>
      <c r="Q33" s="31">
        <f t="shared" si="0"/>
        <v>7109601</v>
      </c>
      <c r="R33" s="31">
        <f t="shared" si="0"/>
        <v>21228523</v>
      </c>
      <c r="S33" s="31">
        <f t="shared" si="0"/>
        <v>7140508</v>
      </c>
      <c r="T33" s="31">
        <f t="shared" si="0"/>
        <v>8334473</v>
      </c>
      <c r="U33" s="31">
        <f t="shared" si="0"/>
        <v>9770588</v>
      </c>
      <c r="V33" s="31">
        <f t="shared" si="0"/>
        <v>25245569</v>
      </c>
      <c r="W33" s="31">
        <f t="shared" si="0"/>
        <v>89064963</v>
      </c>
      <c r="X33" s="31">
        <f t="shared" si="0"/>
        <v>85343465</v>
      </c>
      <c r="Y33" s="31">
        <f t="shared" si="0"/>
        <v>3721498</v>
      </c>
      <c r="Z33" s="32">
        <f>+IF(X33&lt;&gt;0,+(Y33/X33)*100,0)</f>
        <v>4.3606127311563929</v>
      </c>
      <c r="AA33" s="29">
        <f>SUM(AA6:AA32)</f>
        <v>85343465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7080774</v>
      </c>
      <c r="D35" s="20"/>
      <c r="E35" s="21">
        <v>10929862</v>
      </c>
      <c r="F35" s="22">
        <v>10929862</v>
      </c>
      <c r="G35" s="22">
        <v>529417</v>
      </c>
      <c r="H35" s="22">
        <v>514706</v>
      </c>
      <c r="I35" s="22">
        <v>572924</v>
      </c>
      <c r="J35" s="22">
        <v>1617047</v>
      </c>
      <c r="K35" s="22">
        <v>536390</v>
      </c>
      <c r="L35" s="22">
        <v>687388</v>
      </c>
      <c r="M35" s="22">
        <v>810000</v>
      </c>
      <c r="N35" s="22">
        <v>2033778</v>
      </c>
      <c r="O35" s="22">
        <v>762774</v>
      </c>
      <c r="P35" s="22">
        <v>734647</v>
      </c>
      <c r="Q35" s="22">
        <v>774536</v>
      </c>
      <c r="R35" s="22">
        <v>2271957</v>
      </c>
      <c r="S35" s="22">
        <v>755134</v>
      </c>
      <c r="T35" s="22">
        <v>713271</v>
      </c>
      <c r="U35" s="22">
        <v>714691</v>
      </c>
      <c r="V35" s="22">
        <v>2183096</v>
      </c>
      <c r="W35" s="22">
        <v>8105878</v>
      </c>
      <c r="X35" s="22">
        <v>10929862</v>
      </c>
      <c r="Y35" s="22">
        <v>-2823984</v>
      </c>
      <c r="Z35" s="23">
        <v>-25.837325302002899</v>
      </c>
      <c r="AA35" s="20">
        <v>10929862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194213</v>
      </c>
      <c r="D38" s="20"/>
      <c r="E38" s="21">
        <v>344135</v>
      </c>
      <c r="F38" s="22">
        <v>244135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244135</v>
      </c>
      <c r="Y38" s="22">
        <v>-244135</v>
      </c>
      <c r="Z38" s="23">
        <v>-100</v>
      </c>
      <c r="AA38" s="20">
        <v>244135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7754480</v>
      </c>
      <c r="D42" s="20"/>
      <c r="E42" s="21">
        <v>8711000</v>
      </c>
      <c r="F42" s="22">
        <v>9171500</v>
      </c>
      <c r="G42" s="22">
        <v>532320</v>
      </c>
      <c r="H42" s="22">
        <v>519630</v>
      </c>
      <c r="I42" s="22">
        <v>682500</v>
      </c>
      <c r="J42" s="22">
        <v>1734450</v>
      </c>
      <c r="K42" s="22">
        <v>745420</v>
      </c>
      <c r="L42" s="22">
        <v>681200</v>
      </c>
      <c r="M42" s="22">
        <v>722020</v>
      </c>
      <c r="N42" s="22">
        <v>2148640</v>
      </c>
      <c r="O42" s="22">
        <v>744250</v>
      </c>
      <c r="P42" s="22">
        <v>641940</v>
      </c>
      <c r="Q42" s="22">
        <v>679770</v>
      </c>
      <c r="R42" s="22">
        <v>2065960</v>
      </c>
      <c r="S42" s="22">
        <v>707850</v>
      </c>
      <c r="T42" s="22">
        <v>711880</v>
      </c>
      <c r="U42" s="22">
        <v>1648930</v>
      </c>
      <c r="V42" s="22">
        <v>3068660</v>
      </c>
      <c r="W42" s="22">
        <v>9017710</v>
      </c>
      <c r="X42" s="22">
        <v>9171500</v>
      </c>
      <c r="Y42" s="22">
        <v>-153790</v>
      </c>
      <c r="Z42" s="23">
        <v>-1.6768249468462084</v>
      </c>
      <c r="AA42" s="20">
        <v>9171500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437712</v>
      </c>
      <c r="F44" s="22">
        <v>118856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118856</v>
      </c>
      <c r="Y44" s="22">
        <v>-118856</v>
      </c>
      <c r="Z44" s="23">
        <v>-100</v>
      </c>
      <c r="AA44" s="20">
        <v>118856</v>
      </c>
    </row>
    <row r="45" spans="1:27" x14ac:dyDescent="0.25">
      <c r="A45" s="19" t="s">
        <v>70</v>
      </c>
      <c r="B45" s="15" t="s">
        <v>32</v>
      </c>
      <c r="C45" s="20">
        <v>2381275</v>
      </c>
      <c r="D45" s="20"/>
      <c r="E45" s="21">
        <v>24876323</v>
      </c>
      <c r="F45" s="22">
        <v>14815823</v>
      </c>
      <c r="G45" s="22">
        <v>4227</v>
      </c>
      <c r="H45" s="22">
        <v>13014</v>
      </c>
      <c r="I45" s="22">
        <v>29933</v>
      </c>
      <c r="J45" s="22">
        <v>47174</v>
      </c>
      <c r="K45" s="22">
        <v>311108</v>
      </c>
      <c r="L45" s="22">
        <v>14206</v>
      </c>
      <c r="M45" s="22">
        <v>18430</v>
      </c>
      <c r="N45" s="22">
        <v>343744</v>
      </c>
      <c r="O45" s="22">
        <v>5977</v>
      </c>
      <c r="P45" s="22">
        <v>36916</v>
      </c>
      <c r="Q45" s="22">
        <v>14785</v>
      </c>
      <c r="R45" s="22">
        <v>57678</v>
      </c>
      <c r="S45" s="22">
        <v>6233</v>
      </c>
      <c r="T45" s="22">
        <v>5461</v>
      </c>
      <c r="U45" s="22">
        <v>26721</v>
      </c>
      <c r="V45" s="22">
        <v>38415</v>
      </c>
      <c r="W45" s="22">
        <v>487011</v>
      </c>
      <c r="X45" s="22">
        <v>14815823</v>
      </c>
      <c r="Y45" s="22">
        <v>-14328812</v>
      </c>
      <c r="Z45" s="23">
        <v>-96.7128994454105</v>
      </c>
      <c r="AA45" s="20">
        <v>14815823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17410742</v>
      </c>
      <c r="D48" s="29">
        <f t="shared" ref="D48:Y48" si="1">SUM(D35:D47)</f>
        <v>0</v>
      </c>
      <c r="E48" s="30">
        <f t="shared" si="1"/>
        <v>45299032</v>
      </c>
      <c r="F48" s="31">
        <f t="shared" si="1"/>
        <v>35280176</v>
      </c>
      <c r="G48" s="31">
        <f t="shared" si="1"/>
        <v>1065964</v>
      </c>
      <c r="H48" s="31">
        <f t="shared" si="1"/>
        <v>1047350</v>
      </c>
      <c r="I48" s="31">
        <f t="shared" si="1"/>
        <v>1285357</v>
      </c>
      <c r="J48" s="31">
        <f t="shared" si="1"/>
        <v>3398671</v>
      </c>
      <c r="K48" s="31">
        <f t="shared" si="1"/>
        <v>1592918</v>
      </c>
      <c r="L48" s="31">
        <f t="shared" si="1"/>
        <v>1382794</v>
      </c>
      <c r="M48" s="31">
        <f t="shared" si="1"/>
        <v>1550450</v>
      </c>
      <c r="N48" s="31">
        <f t="shared" si="1"/>
        <v>4526162</v>
      </c>
      <c r="O48" s="31">
        <f t="shared" si="1"/>
        <v>1513001</v>
      </c>
      <c r="P48" s="31">
        <f t="shared" si="1"/>
        <v>1413503</v>
      </c>
      <c r="Q48" s="31">
        <f t="shared" si="1"/>
        <v>1469091</v>
      </c>
      <c r="R48" s="31">
        <f t="shared" si="1"/>
        <v>4395595</v>
      </c>
      <c r="S48" s="31">
        <f t="shared" si="1"/>
        <v>1469217</v>
      </c>
      <c r="T48" s="31">
        <f t="shared" si="1"/>
        <v>1430612</v>
      </c>
      <c r="U48" s="31">
        <f t="shared" si="1"/>
        <v>2390342</v>
      </c>
      <c r="V48" s="31">
        <f t="shared" si="1"/>
        <v>5290171</v>
      </c>
      <c r="W48" s="31">
        <f t="shared" si="1"/>
        <v>17610599</v>
      </c>
      <c r="X48" s="31">
        <f t="shared" si="1"/>
        <v>35280176</v>
      </c>
      <c r="Y48" s="31">
        <f t="shared" si="1"/>
        <v>-17669577</v>
      </c>
      <c r="Z48" s="32">
        <f>+IF(X48&lt;&gt;0,+(Y48/X48)*100,0)</f>
        <v>-50.08358518392879</v>
      </c>
      <c r="AA48" s="29">
        <f>SUM(AA35:AA47)</f>
        <v>35280176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56308603</v>
      </c>
      <c r="D49" s="39">
        <f t="shared" si="2"/>
        <v>0</v>
      </c>
      <c r="E49" s="40">
        <f t="shared" si="2"/>
        <v>36225129</v>
      </c>
      <c r="F49" s="41">
        <f t="shared" si="2"/>
        <v>50063289</v>
      </c>
      <c r="G49" s="41">
        <f t="shared" si="2"/>
        <v>5774392</v>
      </c>
      <c r="H49" s="41">
        <f t="shared" si="2"/>
        <v>5827619</v>
      </c>
      <c r="I49" s="41">
        <f t="shared" si="2"/>
        <v>6672532</v>
      </c>
      <c r="J49" s="41">
        <f t="shared" si="2"/>
        <v>18274543</v>
      </c>
      <c r="K49" s="41">
        <f t="shared" si="2"/>
        <v>5344472</v>
      </c>
      <c r="L49" s="41">
        <f t="shared" si="2"/>
        <v>5589846</v>
      </c>
      <c r="M49" s="41">
        <f t="shared" si="2"/>
        <v>5457177</v>
      </c>
      <c r="N49" s="41">
        <f t="shared" si="2"/>
        <v>16391495</v>
      </c>
      <c r="O49" s="41">
        <f t="shared" si="2"/>
        <v>5528997</v>
      </c>
      <c r="P49" s="41">
        <f t="shared" si="2"/>
        <v>5663421</v>
      </c>
      <c r="Q49" s="41">
        <f t="shared" si="2"/>
        <v>5640510</v>
      </c>
      <c r="R49" s="41">
        <f t="shared" si="2"/>
        <v>16832928</v>
      </c>
      <c r="S49" s="41">
        <f t="shared" si="2"/>
        <v>5671291</v>
      </c>
      <c r="T49" s="41">
        <f t="shared" si="2"/>
        <v>6903861</v>
      </c>
      <c r="U49" s="41">
        <f t="shared" si="2"/>
        <v>7380246</v>
      </c>
      <c r="V49" s="41">
        <f t="shared" si="2"/>
        <v>19955398</v>
      </c>
      <c r="W49" s="41">
        <f t="shared" si="2"/>
        <v>71454364</v>
      </c>
      <c r="X49" s="41">
        <f t="shared" si="2"/>
        <v>50063289</v>
      </c>
      <c r="Y49" s="41">
        <f t="shared" si="2"/>
        <v>21391075</v>
      </c>
      <c r="Z49" s="42">
        <f>+IF(X49&lt;&gt;0,+(Y49/X49)*100,0)</f>
        <v>42.728065669037449</v>
      </c>
      <c r="AA49" s="39">
        <f>+AA33-AA48</f>
        <v>50063289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56308603</v>
      </c>
      <c r="D52" s="48">
        <f t="shared" si="3"/>
        <v>0</v>
      </c>
      <c r="E52" s="49">
        <f t="shared" si="3"/>
        <v>36225129</v>
      </c>
      <c r="F52" s="50">
        <f t="shared" si="3"/>
        <v>50063289</v>
      </c>
      <c r="G52" s="50">
        <f t="shared" si="3"/>
        <v>5774392</v>
      </c>
      <c r="H52" s="50">
        <f t="shared" si="3"/>
        <v>5827619</v>
      </c>
      <c r="I52" s="50">
        <f t="shared" si="3"/>
        <v>6672532</v>
      </c>
      <c r="J52" s="50">
        <f t="shared" si="3"/>
        <v>18274543</v>
      </c>
      <c r="K52" s="50">
        <f t="shared" si="3"/>
        <v>5344472</v>
      </c>
      <c r="L52" s="50">
        <f t="shared" si="3"/>
        <v>5589846</v>
      </c>
      <c r="M52" s="50">
        <f t="shared" si="3"/>
        <v>5457177</v>
      </c>
      <c r="N52" s="50">
        <f t="shared" si="3"/>
        <v>16391495</v>
      </c>
      <c r="O52" s="50">
        <f t="shared" si="3"/>
        <v>5528997</v>
      </c>
      <c r="P52" s="50">
        <f t="shared" si="3"/>
        <v>5663421</v>
      </c>
      <c r="Q52" s="50">
        <f t="shared" si="3"/>
        <v>5640510</v>
      </c>
      <c r="R52" s="50">
        <f t="shared" si="3"/>
        <v>16832928</v>
      </c>
      <c r="S52" s="50">
        <f t="shared" si="3"/>
        <v>5671291</v>
      </c>
      <c r="T52" s="50">
        <f t="shared" si="3"/>
        <v>6903861</v>
      </c>
      <c r="U52" s="50">
        <f t="shared" si="3"/>
        <v>7380246</v>
      </c>
      <c r="V52" s="50">
        <f t="shared" si="3"/>
        <v>19955398</v>
      </c>
      <c r="W52" s="50">
        <f t="shared" si="3"/>
        <v>71454364</v>
      </c>
      <c r="X52" s="50">
        <f t="shared" si="3"/>
        <v>50063289</v>
      </c>
      <c r="Y52" s="50">
        <f t="shared" si="3"/>
        <v>21391075</v>
      </c>
      <c r="Z52" s="51">
        <f>+IF(X52&lt;&gt;0,+(Y52/X52)*100,0)</f>
        <v>42.728065669037449</v>
      </c>
      <c r="AA52" s="48">
        <f>SUM(AA49:AA51)</f>
        <v>50063289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56308603</v>
      </c>
      <c r="D54" s="54">
        <f>+D52-D53</f>
        <v>0</v>
      </c>
      <c r="E54" s="55">
        <f t="shared" si="4"/>
        <v>36225129</v>
      </c>
      <c r="F54" s="56">
        <f t="shared" si="4"/>
        <v>50063289</v>
      </c>
      <c r="G54" s="56">
        <f t="shared" si="4"/>
        <v>5774392</v>
      </c>
      <c r="H54" s="56">
        <f t="shared" si="4"/>
        <v>5827619</v>
      </c>
      <c r="I54" s="56">
        <f t="shared" si="4"/>
        <v>6672532</v>
      </c>
      <c r="J54" s="56">
        <f t="shared" si="4"/>
        <v>18274543</v>
      </c>
      <c r="K54" s="56">
        <f t="shared" si="4"/>
        <v>5344472</v>
      </c>
      <c r="L54" s="56">
        <f t="shared" si="4"/>
        <v>5589846</v>
      </c>
      <c r="M54" s="56">
        <f t="shared" si="4"/>
        <v>5457177</v>
      </c>
      <c r="N54" s="56">
        <f t="shared" si="4"/>
        <v>16391495</v>
      </c>
      <c r="O54" s="56">
        <f t="shared" si="4"/>
        <v>5528997</v>
      </c>
      <c r="P54" s="56">
        <f t="shared" si="4"/>
        <v>5663421</v>
      </c>
      <c r="Q54" s="56">
        <f t="shared" si="4"/>
        <v>5640510</v>
      </c>
      <c r="R54" s="56">
        <f t="shared" si="4"/>
        <v>16832928</v>
      </c>
      <c r="S54" s="56">
        <f t="shared" si="4"/>
        <v>5671291</v>
      </c>
      <c r="T54" s="56">
        <f t="shared" si="4"/>
        <v>6903861</v>
      </c>
      <c r="U54" s="56">
        <f t="shared" si="4"/>
        <v>7380246</v>
      </c>
      <c r="V54" s="56">
        <f t="shared" si="4"/>
        <v>19955398</v>
      </c>
      <c r="W54" s="56">
        <f t="shared" si="4"/>
        <v>71454364</v>
      </c>
      <c r="X54" s="56">
        <f t="shared" si="4"/>
        <v>50063289</v>
      </c>
      <c r="Y54" s="56">
        <f t="shared" si="4"/>
        <v>21391075</v>
      </c>
      <c r="Z54" s="57">
        <f>+IF(X54&lt;&gt;0,+(Y54/X54)*100,0)</f>
        <v>42.728065669037449</v>
      </c>
      <c r="AA54" s="54">
        <f>+AA52-AA53</f>
        <v>50063289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56308603</v>
      </c>
      <c r="D57" s="48">
        <f>SUM(D54:D56)</f>
        <v>0</v>
      </c>
      <c r="E57" s="49">
        <f t="shared" si="5"/>
        <v>36225129</v>
      </c>
      <c r="F57" s="50">
        <f t="shared" si="5"/>
        <v>50063289</v>
      </c>
      <c r="G57" s="50">
        <f t="shared" si="5"/>
        <v>5774392</v>
      </c>
      <c r="H57" s="50">
        <f t="shared" si="5"/>
        <v>5827619</v>
      </c>
      <c r="I57" s="50">
        <f t="shared" si="5"/>
        <v>6672532</v>
      </c>
      <c r="J57" s="50">
        <f t="shared" si="5"/>
        <v>18274543</v>
      </c>
      <c r="K57" s="50">
        <f t="shared" si="5"/>
        <v>5344472</v>
      </c>
      <c r="L57" s="50">
        <f t="shared" si="5"/>
        <v>5589846</v>
      </c>
      <c r="M57" s="50">
        <f t="shared" si="5"/>
        <v>5457177</v>
      </c>
      <c r="N57" s="50">
        <f t="shared" si="5"/>
        <v>16391495</v>
      </c>
      <c r="O57" s="50">
        <f t="shared" si="5"/>
        <v>5528997</v>
      </c>
      <c r="P57" s="50">
        <f t="shared" si="5"/>
        <v>5663421</v>
      </c>
      <c r="Q57" s="50">
        <f t="shared" si="5"/>
        <v>5640510</v>
      </c>
      <c r="R57" s="50">
        <f t="shared" si="5"/>
        <v>16832928</v>
      </c>
      <c r="S57" s="50">
        <f t="shared" si="5"/>
        <v>5671291</v>
      </c>
      <c r="T57" s="50">
        <f t="shared" si="5"/>
        <v>6903861</v>
      </c>
      <c r="U57" s="50">
        <f t="shared" si="5"/>
        <v>7380246</v>
      </c>
      <c r="V57" s="50">
        <f t="shared" si="5"/>
        <v>19955398</v>
      </c>
      <c r="W57" s="50">
        <f t="shared" si="5"/>
        <v>71454364</v>
      </c>
      <c r="X57" s="50">
        <f t="shared" si="5"/>
        <v>50063289</v>
      </c>
      <c r="Y57" s="50">
        <f t="shared" si="5"/>
        <v>21391075</v>
      </c>
      <c r="Z57" s="51">
        <f>+IF(X57&lt;&gt;0,+(Y57/X57)*100,0)</f>
        <v>42.728065669037449</v>
      </c>
      <c r="AA57" s="48">
        <f>SUM(AA54:AA56)</f>
        <v>50063289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56308603</v>
      </c>
      <c r="D60" s="65">
        <f>SUM(D57:D59)</f>
        <v>0</v>
      </c>
      <c r="E60" s="66">
        <f t="shared" si="6"/>
        <v>36225129</v>
      </c>
      <c r="F60" s="67">
        <f t="shared" si="6"/>
        <v>50063289</v>
      </c>
      <c r="G60" s="67">
        <f t="shared" si="6"/>
        <v>5774392</v>
      </c>
      <c r="H60" s="67">
        <f t="shared" si="6"/>
        <v>5827619</v>
      </c>
      <c r="I60" s="67">
        <f t="shared" si="6"/>
        <v>6672532</v>
      </c>
      <c r="J60" s="67">
        <f t="shared" si="6"/>
        <v>18274543</v>
      </c>
      <c r="K60" s="67">
        <f t="shared" si="6"/>
        <v>5344472</v>
      </c>
      <c r="L60" s="67">
        <f t="shared" si="6"/>
        <v>5589846</v>
      </c>
      <c r="M60" s="67">
        <f t="shared" si="6"/>
        <v>5457177</v>
      </c>
      <c r="N60" s="67">
        <f t="shared" si="6"/>
        <v>16391495</v>
      </c>
      <c r="O60" s="67">
        <f t="shared" si="6"/>
        <v>5528997</v>
      </c>
      <c r="P60" s="67">
        <f t="shared" si="6"/>
        <v>5663421</v>
      </c>
      <c r="Q60" s="67">
        <f t="shared" si="6"/>
        <v>5640510</v>
      </c>
      <c r="R60" s="67">
        <f t="shared" si="6"/>
        <v>16832928</v>
      </c>
      <c r="S60" s="67">
        <f t="shared" si="6"/>
        <v>5671291</v>
      </c>
      <c r="T60" s="67">
        <f t="shared" si="6"/>
        <v>6903861</v>
      </c>
      <c r="U60" s="67">
        <f t="shared" si="6"/>
        <v>7380246</v>
      </c>
      <c r="V60" s="67">
        <f t="shared" si="6"/>
        <v>19955398</v>
      </c>
      <c r="W60" s="67">
        <f t="shared" si="6"/>
        <v>71454364</v>
      </c>
      <c r="X60" s="67">
        <f t="shared" si="6"/>
        <v>50063289</v>
      </c>
      <c r="Y60" s="67">
        <f t="shared" si="6"/>
        <v>21391075</v>
      </c>
      <c r="Z60" s="68">
        <f>+IF(X60&lt;&gt;0,+(Y60/X60)*100,0)</f>
        <v>42.728065669037449</v>
      </c>
      <c r="AA60" s="65">
        <f>SUM(AA57:AA59)</f>
        <v>50063289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6018389</v>
      </c>
      <c r="D9" s="20"/>
      <c r="E9" s="21">
        <v>5911017</v>
      </c>
      <c r="F9" s="22">
        <v>5912017</v>
      </c>
      <c r="G9" s="22">
        <v>522566</v>
      </c>
      <c r="H9" s="22">
        <v>522566</v>
      </c>
      <c r="I9" s="22">
        <v>512201</v>
      </c>
      <c r="J9" s="22">
        <v>1557333</v>
      </c>
      <c r="K9" s="22">
        <v>961501</v>
      </c>
      <c r="L9" s="22">
        <v>-519413</v>
      </c>
      <c r="M9" s="22">
        <v>515489</v>
      </c>
      <c r="N9" s="22">
        <v>957577</v>
      </c>
      <c r="O9" s="22">
        <v>522043</v>
      </c>
      <c r="P9" s="22">
        <v>515957</v>
      </c>
      <c r="Q9" s="22">
        <v>522043</v>
      </c>
      <c r="R9" s="22">
        <v>1560043</v>
      </c>
      <c r="S9" s="22">
        <v>493175</v>
      </c>
      <c r="T9" s="22">
        <v>480860</v>
      </c>
      <c r="U9" s="22">
        <v>2043424</v>
      </c>
      <c r="V9" s="22">
        <v>3017459</v>
      </c>
      <c r="W9" s="22">
        <v>7092412</v>
      </c>
      <c r="X9" s="22">
        <v>5912017</v>
      </c>
      <c r="Y9" s="22">
        <v>1180395</v>
      </c>
      <c r="Z9" s="23">
        <v>19.966028514464689</v>
      </c>
      <c r="AA9" s="20">
        <v>5912017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2196</v>
      </c>
      <c r="F17" s="22">
        <v>2196</v>
      </c>
      <c r="G17" s="22"/>
      <c r="H17" s="22"/>
      <c r="I17" s="22"/>
      <c r="J17" s="22"/>
      <c r="K17" s="22"/>
      <c r="L17" s="22"/>
      <c r="M17" s="22">
        <v>609</v>
      </c>
      <c r="N17" s="22">
        <v>609</v>
      </c>
      <c r="O17" s="22"/>
      <c r="P17" s="22"/>
      <c r="Q17" s="22"/>
      <c r="R17" s="22"/>
      <c r="S17" s="22"/>
      <c r="T17" s="22"/>
      <c r="U17" s="22"/>
      <c r="V17" s="22"/>
      <c r="W17" s="22">
        <v>609</v>
      </c>
      <c r="X17" s="22">
        <v>2196</v>
      </c>
      <c r="Y17" s="22">
        <v>-1587</v>
      </c>
      <c r="Z17" s="23">
        <v>-72.267759562841533</v>
      </c>
      <c r="AA17" s="20">
        <v>2196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6018389</v>
      </c>
      <c r="D33" s="29">
        <f t="shared" ref="D33:Y33" si="0">SUM(D6:D32)</f>
        <v>0</v>
      </c>
      <c r="E33" s="30">
        <f t="shared" si="0"/>
        <v>5913213</v>
      </c>
      <c r="F33" s="31">
        <f t="shared" si="0"/>
        <v>5914213</v>
      </c>
      <c r="G33" s="31">
        <f t="shared" si="0"/>
        <v>522566</v>
      </c>
      <c r="H33" s="31">
        <f t="shared" si="0"/>
        <v>522566</v>
      </c>
      <c r="I33" s="31">
        <f t="shared" si="0"/>
        <v>512201</v>
      </c>
      <c r="J33" s="31">
        <f t="shared" si="0"/>
        <v>1557333</v>
      </c>
      <c r="K33" s="31">
        <f t="shared" si="0"/>
        <v>961501</v>
      </c>
      <c r="L33" s="31">
        <f t="shared" si="0"/>
        <v>-519413</v>
      </c>
      <c r="M33" s="31">
        <f t="shared" si="0"/>
        <v>516098</v>
      </c>
      <c r="N33" s="31">
        <f t="shared" si="0"/>
        <v>958186</v>
      </c>
      <c r="O33" s="31">
        <f t="shared" si="0"/>
        <v>522043</v>
      </c>
      <c r="P33" s="31">
        <f t="shared" si="0"/>
        <v>515957</v>
      </c>
      <c r="Q33" s="31">
        <f t="shared" si="0"/>
        <v>522043</v>
      </c>
      <c r="R33" s="31">
        <f t="shared" si="0"/>
        <v>1560043</v>
      </c>
      <c r="S33" s="31">
        <f t="shared" si="0"/>
        <v>493175</v>
      </c>
      <c r="T33" s="31">
        <f t="shared" si="0"/>
        <v>480860</v>
      </c>
      <c r="U33" s="31">
        <f t="shared" si="0"/>
        <v>2043424</v>
      </c>
      <c r="V33" s="31">
        <f t="shared" si="0"/>
        <v>3017459</v>
      </c>
      <c r="W33" s="31">
        <f t="shared" si="0"/>
        <v>7093021</v>
      </c>
      <c r="X33" s="31">
        <f t="shared" si="0"/>
        <v>5914213</v>
      </c>
      <c r="Y33" s="31">
        <f t="shared" si="0"/>
        <v>1178808</v>
      </c>
      <c r="Z33" s="32">
        <f>+IF(X33&lt;&gt;0,+(Y33/X33)*100,0)</f>
        <v>19.931781286876209</v>
      </c>
      <c r="AA33" s="29">
        <f>SUM(AA6:AA32)</f>
        <v>5914213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8641455</v>
      </c>
      <c r="D35" s="20"/>
      <c r="E35" s="21">
        <v>10628586</v>
      </c>
      <c r="F35" s="22">
        <v>11181325</v>
      </c>
      <c r="G35" s="22">
        <v>741713</v>
      </c>
      <c r="H35" s="22">
        <v>816423</v>
      </c>
      <c r="I35" s="22">
        <v>896740</v>
      </c>
      <c r="J35" s="22">
        <v>2454876</v>
      </c>
      <c r="K35" s="22">
        <v>714489</v>
      </c>
      <c r="L35" s="22">
        <v>801585</v>
      </c>
      <c r="M35" s="22">
        <v>757865</v>
      </c>
      <c r="N35" s="22">
        <v>2273939</v>
      </c>
      <c r="O35" s="22">
        <v>743973</v>
      </c>
      <c r="P35" s="22">
        <v>1760</v>
      </c>
      <c r="Q35" s="22">
        <v>917321</v>
      </c>
      <c r="R35" s="22">
        <v>1663054</v>
      </c>
      <c r="S35" s="22">
        <v>2240680</v>
      </c>
      <c r="T35" s="22">
        <v>747956</v>
      </c>
      <c r="U35" s="22">
        <v>85549</v>
      </c>
      <c r="V35" s="22">
        <v>3074185</v>
      </c>
      <c r="W35" s="22">
        <v>9466054</v>
      </c>
      <c r="X35" s="22">
        <v>11181325</v>
      </c>
      <c r="Y35" s="22">
        <v>-1715271</v>
      </c>
      <c r="Z35" s="23">
        <v>-15.340498554509416</v>
      </c>
      <c r="AA35" s="20">
        <v>11181325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200000</v>
      </c>
      <c r="F38" s="22">
        <v>200000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>
        <v>199500</v>
      </c>
      <c r="T38" s="22"/>
      <c r="U38" s="22"/>
      <c r="V38" s="22">
        <v>199500</v>
      </c>
      <c r="W38" s="22">
        <v>199500</v>
      </c>
      <c r="X38" s="22">
        <v>200000</v>
      </c>
      <c r="Y38" s="22">
        <v>-500</v>
      </c>
      <c r="Z38" s="23">
        <v>-0.25</v>
      </c>
      <c r="AA38" s="20">
        <v>200000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25020686</v>
      </c>
      <c r="F39" s="22">
        <v>25020686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25020686</v>
      </c>
      <c r="Y39" s="22">
        <v>-25020686</v>
      </c>
      <c r="Z39" s="23">
        <v>-100</v>
      </c>
      <c r="AA39" s="20">
        <v>25020686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29700</v>
      </c>
      <c r="D42" s="20"/>
      <c r="E42" s="21">
        <v>300000</v>
      </c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7831433</v>
      </c>
      <c r="D43" s="20"/>
      <c r="E43" s="21">
        <v>6000000</v>
      </c>
      <c r="F43" s="22">
        <v>6000000</v>
      </c>
      <c r="G43" s="22"/>
      <c r="H43" s="22">
        <v>1100950</v>
      </c>
      <c r="I43" s="22">
        <v>574400</v>
      </c>
      <c r="J43" s="22">
        <v>1675350</v>
      </c>
      <c r="K43" s="22"/>
      <c r="L43" s="22">
        <v>571950</v>
      </c>
      <c r="M43" s="22">
        <v>570250</v>
      </c>
      <c r="N43" s="22">
        <v>1142200</v>
      </c>
      <c r="O43" s="22">
        <v>627300</v>
      </c>
      <c r="P43" s="22">
        <v>569150</v>
      </c>
      <c r="Q43" s="22">
        <v>570500</v>
      </c>
      <c r="R43" s="22">
        <v>1766950</v>
      </c>
      <c r="S43" s="22">
        <v>566600</v>
      </c>
      <c r="T43" s="22">
        <v>569700</v>
      </c>
      <c r="U43" s="22">
        <v>567750</v>
      </c>
      <c r="V43" s="22">
        <v>1704050</v>
      </c>
      <c r="W43" s="22">
        <v>6288550</v>
      </c>
      <c r="X43" s="22">
        <v>6000000</v>
      </c>
      <c r="Y43" s="22">
        <v>288550</v>
      </c>
      <c r="Z43" s="23">
        <v>4.8091666666666661</v>
      </c>
      <c r="AA43" s="20">
        <v>6000000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530527</v>
      </c>
      <c r="D45" s="20"/>
      <c r="E45" s="21">
        <v>500000</v>
      </c>
      <c r="F45" s="22">
        <v>503000</v>
      </c>
      <c r="G45" s="22">
        <v>287</v>
      </c>
      <c r="H45" s="22">
        <v>287</v>
      </c>
      <c r="I45" s="22">
        <v>287</v>
      </c>
      <c r="J45" s="22">
        <v>861</v>
      </c>
      <c r="K45" s="22">
        <v>287</v>
      </c>
      <c r="L45" s="22">
        <v>287</v>
      </c>
      <c r="M45" s="22">
        <v>287</v>
      </c>
      <c r="N45" s="22">
        <v>861</v>
      </c>
      <c r="O45" s="22">
        <v>287</v>
      </c>
      <c r="P45" s="22"/>
      <c r="Q45" s="22">
        <v>275</v>
      </c>
      <c r="R45" s="22">
        <v>562</v>
      </c>
      <c r="S45" s="22">
        <v>848</v>
      </c>
      <c r="T45" s="22">
        <v>275</v>
      </c>
      <c r="U45" s="22">
        <v>-12</v>
      </c>
      <c r="V45" s="22">
        <v>1111</v>
      </c>
      <c r="W45" s="22">
        <v>3395</v>
      </c>
      <c r="X45" s="22">
        <v>503000</v>
      </c>
      <c r="Y45" s="22">
        <v>-499605</v>
      </c>
      <c r="Z45" s="23">
        <v>-99.325049701789268</v>
      </c>
      <c r="AA45" s="20">
        <v>503000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17033115</v>
      </c>
      <c r="D48" s="29">
        <f t="shared" ref="D48:Y48" si="1">SUM(D35:D47)</f>
        <v>0</v>
      </c>
      <c r="E48" s="30">
        <f t="shared" si="1"/>
        <v>42649272</v>
      </c>
      <c r="F48" s="31">
        <f t="shared" si="1"/>
        <v>42905011</v>
      </c>
      <c r="G48" s="31">
        <f t="shared" si="1"/>
        <v>742000</v>
      </c>
      <c r="H48" s="31">
        <f t="shared" si="1"/>
        <v>1917660</v>
      </c>
      <c r="I48" s="31">
        <f t="shared" si="1"/>
        <v>1471427</v>
      </c>
      <c r="J48" s="31">
        <f t="shared" si="1"/>
        <v>4131087</v>
      </c>
      <c r="K48" s="31">
        <f t="shared" si="1"/>
        <v>714776</v>
      </c>
      <c r="L48" s="31">
        <f t="shared" si="1"/>
        <v>1373822</v>
      </c>
      <c r="M48" s="31">
        <f t="shared" si="1"/>
        <v>1328402</v>
      </c>
      <c r="N48" s="31">
        <f t="shared" si="1"/>
        <v>3417000</v>
      </c>
      <c r="O48" s="31">
        <f t="shared" si="1"/>
        <v>1371560</v>
      </c>
      <c r="P48" s="31">
        <f t="shared" si="1"/>
        <v>570910</v>
      </c>
      <c r="Q48" s="31">
        <f t="shared" si="1"/>
        <v>1488096</v>
      </c>
      <c r="R48" s="31">
        <f t="shared" si="1"/>
        <v>3430566</v>
      </c>
      <c r="S48" s="31">
        <f t="shared" si="1"/>
        <v>3007628</v>
      </c>
      <c r="T48" s="31">
        <f t="shared" si="1"/>
        <v>1317931</v>
      </c>
      <c r="U48" s="31">
        <f t="shared" si="1"/>
        <v>653287</v>
      </c>
      <c r="V48" s="31">
        <f t="shared" si="1"/>
        <v>4978846</v>
      </c>
      <c r="W48" s="31">
        <f t="shared" si="1"/>
        <v>15957499</v>
      </c>
      <c r="X48" s="31">
        <f t="shared" si="1"/>
        <v>42905011</v>
      </c>
      <c r="Y48" s="31">
        <f t="shared" si="1"/>
        <v>-26947512</v>
      </c>
      <c r="Z48" s="32">
        <f>+IF(X48&lt;&gt;0,+(Y48/X48)*100,0)</f>
        <v>-62.807376975150987</v>
      </c>
      <c r="AA48" s="29">
        <f>SUM(AA35:AA47)</f>
        <v>42905011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-11014726</v>
      </c>
      <c r="D49" s="39">
        <f t="shared" si="2"/>
        <v>0</v>
      </c>
      <c r="E49" s="40">
        <f t="shared" si="2"/>
        <v>-36736059</v>
      </c>
      <c r="F49" s="41">
        <f t="shared" si="2"/>
        <v>-36990798</v>
      </c>
      <c r="G49" s="41">
        <f t="shared" si="2"/>
        <v>-219434</v>
      </c>
      <c r="H49" s="41">
        <f t="shared" si="2"/>
        <v>-1395094</v>
      </c>
      <c r="I49" s="41">
        <f t="shared" si="2"/>
        <v>-959226</v>
      </c>
      <c r="J49" s="41">
        <f t="shared" si="2"/>
        <v>-2573754</v>
      </c>
      <c r="K49" s="41">
        <f t="shared" si="2"/>
        <v>246725</v>
      </c>
      <c r="L49" s="41">
        <f t="shared" si="2"/>
        <v>-1893235</v>
      </c>
      <c r="M49" s="41">
        <f t="shared" si="2"/>
        <v>-812304</v>
      </c>
      <c r="N49" s="41">
        <f t="shared" si="2"/>
        <v>-2458814</v>
      </c>
      <c r="O49" s="41">
        <f t="shared" si="2"/>
        <v>-849517</v>
      </c>
      <c r="P49" s="41">
        <f t="shared" si="2"/>
        <v>-54953</v>
      </c>
      <c r="Q49" s="41">
        <f t="shared" si="2"/>
        <v>-966053</v>
      </c>
      <c r="R49" s="41">
        <f t="shared" si="2"/>
        <v>-1870523</v>
      </c>
      <c r="S49" s="41">
        <f t="shared" si="2"/>
        <v>-2514453</v>
      </c>
      <c r="T49" s="41">
        <f t="shared" si="2"/>
        <v>-837071</v>
      </c>
      <c r="U49" s="41">
        <f t="shared" si="2"/>
        <v>1390137</v>
      </c>
      <c r="V49" s="41">
        <f t="shared" si="2"/>
        <v>-1961387</v>
      </c>
      <c r="W49" s="41">
        <f t="shared" si="2"/>
        <v>-8864478</v>
      </c>
      <c r="X49" s="41">
        <f t="shared" si="2"/>
        <v>-36990798</v>
      </c>
      <c r="Y49" s="41">
        <f t="shared" si="2"/>
        <v>28126320</v>
      </c>
      <c r="Z49" s="42">
        <f>+IF(X49&lt;&gt;0,+(Y49/X49)*100,0)</f>
        <v>-76.035991437654303</v>
      </c>
      <c r="AA49" s="39">
        <f>+AA33-AA48</f>
        <v>-36990798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-11014726</v>
      </c>
      <c r="D52" s="48">
        <f t="shared" si="3"/>
        <v>0</v>
      </c>
      <c r="E52" s="49">
        <f t="shared" si="3"/>
        <v>-36736059</v>
      </c>
      <c r="F52" s="50">
        <f t="shared" si="3"/>
        <v>-36990798</v>
      </c>
      <c r="G52" s="50">
        <f t="shared" si="3"/>
        <v>-219434</v>
      </c>
      <c r="H52" s="50">
        <f t="shared" si="3"/>
        <v>-1395094</v>
      </c>
      <c r="I52" s="50">
        <f t="shared" si="3"/>
        <v>-959226</v>
      </c>
      <c r="J52" s="50">
        <f t="shared" si="3"/>
        <v>-2573754</v>
      </c>
      <c r="K52" s="50">
        <f t="shared" si="3"/>
        <v>246725</v>
      </c>
      <c r="L52" s="50">
        <f t="shared" si="3"/>
        <v>-1893235</v>
      </c>
      <c r="M52" s="50">
        <f t="shared" si="3"/>
        <v>-812304</v>
      </c>
      <c r="N52" s="50">
        <f t="shared" si="3"/>
        <v>-2458814</v>
      </c>
      <c r="O52" s="50">
        <f t="shared" si="3"/>
        <v>-849517</v>
      </c>
      <c r="P52" s="50">
        <f t="shared" si="3"/>
        <v>-54953</v>
      </c>
      <c r="Q52" s="50">
        <f t="shared" si="3"/>
        <v>-966053</v>
      </c>
      <c r="R52" s="50">
        <f t="shared" si="3"/>
        <v>-1870523</v>
      </c>
      <c r="S52" s="50">
        <f t="shared" si="3"/>
        <v>-2514453</v>
      </c>
      <c r="T52" s="50">
        <f t="shared" si="3"/>
        <v>-837071</v>
      </c>
      <c r="U52" s="50">
        <f t="shared" si="3"/>
        <v>1390137</v>
      </c>
      <c r="V52" s="50">
        <f t="shared" si="3"/>
        <v>-1961387</v>
      </c>
      <c r="W52" s="50">
        <f t="shared" si="3"/>
        <v>-8864478</v>
      </c>
      <c r="X52" s="50">
        <f t="shared" si="3"/>
        <v>-36990798</v>
      </c>
      <c r="Y52" s="50">
        <f t="shared" si="3"/>
        <v>28126320</v>
      </c>
      <c r="Z52" s="51">
        <f>+IF(X52&lt;&gt;0,+(Y52/X52)*100,0)</f>
        <v>-76.035991437654303</v>
      </c>
      <c r="AA52" s="48">
        <f>SUM(AA49:AA51)</f>
        <v>-36990798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-11014726</v>
      </c>
      <c r="D54" s="54">
        <f>+D52-D53</f>
        <v>0</v>
      </c>
      <c r="E54" s="55">
        <f t="shared" si="4"/>
        <v>-36736059</v>
      </c>
      <c r="F54" s="56">
        <f t="shared" si="4"/>
        <v>-36990798</v>
      </c>
      <c r="G54" s="56">
        <f t="shared" si="4"/>
        <v>-219434</v>
      </c>
      <c r="H54" s="56">
        <f t="shared" si="4"/>
        <v>-1395094</v>
      </c>
      <c r="I54" s="56">
        <f t="shared" si="4"/>
        <v>-959226</v>
      </c>
      <c r="J54" s="56">
        <f t="shared" si="4"/>
        <v>-2573754</v>
      </c>
      <c r="K54" s="56">
        <f t="shared" si="4"/>
        <v>246725</v>
      </c>
      <c r="L54" s="56">
        <f t="shared" si="4"/>
        <v>-1893235</v>
      </c>
      <c r="M54" s="56">
        <f t="shared" si="4"/>
        <v>-812304</v>
      </c>
      <c r="N54" s="56">
        <f t="shared" si="4"/>
        <v>-2458814</v>
      </c>
      <c r="O54" s="56">
        <f t="shared" si="4"/>
        <v>-849517</v>
      </c>
      <c r="P54" s="56">
        <f t="shared" si="4"/>
        <v>-54953</v>
      </c>
      <c r="Q54" s="56">
        <f t="shared" si="4"/>
        <v>-966053</v>
      </c>
      <c r="R54" s="56">
        <f t="shared" si="4"/>
        <v>-1870523</v>
      </c>
      <c r="S54" s="56">
        <f t="shared" si="4"/>
        <v>-2514453</v>
      </c>
      <c r="T54" s="56">
        <f t="shared" si="4"/>
        <v>-837071</v>
      </c>
      <c r="U54" s="56">
        <f t="shared" si="4"/>
        <v>1390137</v>
      </c>
      <c r="V54" s="56">
        <f t="shared" si="4"/>
        <v>-1961387</v>
      </c>
      <c r="W54" s="56">
        <f t="shared" si="4"/>
        <v>-8864478</v>
      </c>
      <c r="X54" s="56">
        <f t="shared" si="4"/>
        <v>-36990798</v>
      </c>
      <c r="Y54" s="56">
        <f t="shared" si="4"/>
        <v>28126320</v>
      </c>
      <c r="Z54" s="57">
        <f>+IF(X54&lt;&gt;0,+(Y54/X54)*100,0)</f>
        <v>-76.035991437654303</v>
      </c>
      <c r="AA54" s="54">
        <f>+AA52-AA53</f>
        <v>-36990798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-11014726</v>
      </c>
      <c r="D57" s="48">
        <f>SUM(D54:D56)</f>
        <v>0</v>
      </c>
      <c r="E57" s="49">
        <f t="shared" si="5"/>
        <v>-36736059</v>
      </c>
      <c r="F57" s="50">
        <f t="shared" si="5"/>
        <v>-36990798</v>
      </c>
      <c r="G57" s="50">
        <f t="shared" si="5"/>
        <v>-219434</v>
      </c>
      <c r="H57" s="50">
        <f t="shared" si="5"/>
        <v>-1395094</v>
      </c>
      <c r="I57" s="50">
        <f t="shared" si="5"/>
        <v>-959226</v>
      </c>
      <c r="J57" s="50">
        <f t="shared" si="5"/>
        <v>-2573754</v>
      </c>
      <c r="K57" s="50">
        <f t="shared" si="5"/>
        <v>246725</v>
      </c>
      <c r="L57" s="50">
        <f t="shared" si="5"/>
        <v>-1893235</v>
      </c>
      <c r="M57" s="50">
        <f t="shared" si="5"/>
        <v>-812304</v>
      </c>
      <c r="N57" s="50">
        <f t="shared" si="5"/>
        <v>-2458814</v>
      </c>
      <c r="O57" s="50">
        <f t="shared" si="5"/>
        <v>-849517</v>
      </c>
      <c r="P57" s="50">
        <f t="shared" si="5"/>
        <v>-54953</v>
      </c>
      <c r="Q57" s="50">
        <f t="shared" si="5"/>
        <v>-966053</v>
      </c>
      <c r="R57" s="50">
        <f t="shared" si="5"/>
        <v>-1870523</v>
      </c>
      <c r="S57" s="50">
        <f t="shared" si="5"/>
        <v>-2514453</v>
      </c>
      <c r="T57" s="50">
        <f t="shared" si="5"/>
        <v>-837071</v>
      </c>
      <c r="U57" s="50">
        <f t="shared" si="5"/>
        <v>1390137</v>
      </c>
      <c r="V57" s="50">
        <f t="shared" si="5"/>
        <v>-1961387</v>
      </c>
      <c r="W57" s="50">
        <f t="shared" si="5"/>
        <v>-8864478</v>
      </c>
      <c r="X57" s="50">
        <f t="shared" si="5"/>
        <v>-36990798</v>
      </c>
      <c r="Y57" s="50">
        <f t="shared" si="5"/>
        <v>28126320</v>
      </c>
      <c r="Z57" s="51">
        <f>+IF(X57&lt;&gt;0,+(Y57/X57)*100,0)</f>
        <v>-76.035991437654303</v>
      </c>
      <c r="AA57" s="48">
        <f>SUM(AA54:AA56)</f>
        <v>-36990798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-11014726</v>
      </c>
      <c r="D60" s="65">
        <f>SUM(D57:D59)</f>
        <v>0</v>
      </c>
      <c r="E60" s="66">
        <f t="shared" si="6"/>
        <v>-36736059</v>
      </c>
      <c r="F60" s="67">
        <f t="shared" si="6"/>
        <v>-36990798</v>
      </c>
      <c r="G60" s="67">
        <f t="shared" si="6"/>
        <v>-219434</v>
      </c>
      <c r="H60" s="67">
        <f t="shared" si="6"/>
        <v>-1395094</v>
      </c>
      <c r="I60" s="67">
        <f t="shared" si="6"/>
        <v>-959226</v>
      </c>
      <c r="J60" s="67">
        <f t="shared" si="6"/>
        <v>-2573754</v>
      </c>
      <c r="K60" s="67">
        <f t="shared" si="6"/>
        <v>246725</v>
      </c>
      <c r="L60" s="67">
        <f t="shared" si="6"/>
        <v>-1893235</v>
      </c>
      <c r="M60" s="67">
        <f t="shared" si="6"/>
        <v>-812304</v>
      </c>
      <c r="N60" s="67">
        <f t="shared" si="6"/>
        <v>-2458814</v>
      </c>
      <c r="O60" s="67">
        <f t="shared" si="6"/>
        <v>-849517</v>
      </c>
      <c r="P60" s="67">
        <f t="shared" si="6"/>
        <v>-54953</v>
      </c>
      <c r="Q60" s="67">
        <f t="shared" si="6"/>
        <v>-966053</v>
      </c>
      <c r="R60" s="67">
        <f t="shared" si="6"/>
        <v>-1870523</v>
      </c>
      <c r="S60" s="67">
        <f t="shared" si="6"/>
        <v>-2514453</v>
      </c>
      <c r="T60" s="67">
        <f t="shared" si="6"/>
        <v>-837071</v>
      </c>
      <c r="U60" s="67">
        <f t="shared" si="6"/>
        <v>1390137</v>
      </c>
      <c r="V60" s="67">
        <f t="shared" si="6"/>
        <v>-1961387</v>
      </c>
      <c r="W60" s="67">
        <f t="shared" si="6"/>
        <v>-8864478</v>
      </c>
      <c r="X60" s="67">
        <f t="shared" si="6"/>
        <v>-36990798</v>
      </c>
      <c r="Y60" s="67">
        <f t="shared" si="6"/>
        <v>28126320</v>
      </c>
      <c r="Z60" s="68">
        <f>+IF(X60&lt;&gt;0,+(Y60/X60)*100,0)</f>
        <v>-76.035991437654303</v>
      </c>
      <c r="AA60" s="65">
        <f>SUM(AA57:AA59)</f>
        <v>-36990798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22699302</v>
      </c>
      <c r="D9" s="20"/>
      <c r="E9" s="21">
        <v>25758865</v>
      </c>
      <c r="F9" s="22">
        <v>27247998</v>
      </c>
      <c r="G9" s="22">
        <v>2008646</v>
      </c>
      <c r="H9" s="22">
        <v>2007697</v>
      </c>
      <c r="I9" s="22">
        <v>2016285</v>
      </c>
      <c r="J9" s="22">
        <v>6032628</v>
      </c>
      <c r="K9" s="22">
        <v>2025380</v>
      </c>
      <c r="L9" s="22">
        <v>2021083</v>
      </c>
      <c r="M9" s="22">
        <v>2014820</v>
      </c>
      <c r="N9" s="22">
        <v>6061283</v>
      </c>
      <c r="O9" s="22">
        <v>2011511</v>
      </c>
      <c r="P9" s="22">
        <v>2014150</v>
      </c>
      <c r="Q9" s="22">
        <v>2008130</v>
      </c>
      <c r="R9" s="22">
        <v>6033791</v>
      </c>
      <c r="S9" s="22">
        <v>2005805</v>
      </c>
      <c r="T9" s="22">
        <v>2006230</v>
      </c>
      <c r="U9" s="22">
        <v>2005627</v>
      </c>
      <c r="V9" s="22">
        <v>6017662</v>
      </c>
      <c r="W9" s="22">
        <v>24145364</v>
      </c>
      <c r="X9" s="22">
        <v>27247998</v>
      </c>
      <c r="Y9" s="22">
        <v>-3102634</v>
      </c>
      <c r="Z9" s="23">
        <v>-11.38664939714103</v>
      </c>
      <c r="AA9" s="20">
        <v>27247998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5317734</v>
      </c>
      <c r="D13" s="20"/>
      <c r="E13" s="21">
        <v>5114445</v>
      </c>
      <c r="F13" s="22">
        <v>713766</v>
      </c>
      <c r="G13" s="22">
        <v>480925</v>
      </c>
      <c r="H13" s="22">
        <v>487508</v>
      </c>
      <c r="I13" s="22">
        <v>495816</v>
      </c>
      <c r="J13" s="22">
        <v>1464249</v>
      </c>
      <c r="K13" s="22">
        <v>492175</v>
      </c>
      <c r="L13" s="22">
        <v>498526</v>
      </c>
      <c r="M13" s="22">
        <v>504458</v>
      </c>
      <c r="N13" s="22">
        <v>1495159</v>
      </c>
      <c r="O13" s="22">
        <v>501371</v>
      </c>
      <c r="P13" s="22">
        <v>496702</v>
      </c>
      <c r="Q13" s="22">
        <v>502405</v>
      </c>
      <c r="R13" s="22">
        <v>1500478</v>
      </c>
      <c r="S13" s="22">
        <v>508610</v>
      </c>
      <c r="T13" s="22">
        <v>514879</v>
      </c>
      <c r="U13" s="22">
        <v>508593</v>
      </c>
      <c r="V13" s="22">
        <v>1532082</v>
      </c>
      <c r="W13" s="22">
        <v>5991968</v>
      </c>
      <c r="X13" s="22">
        <v>713766</v>
      </c>
      <c r="Y13" s="22">
        <v>5278202</v>
      </c>
      <c r="Z13" s="23">
        <v>739.48633025389267</v>
      </c>
      <c r="AA13" s="20">
        <v>713766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2961235</v>
      </c>
      <c r="D29" s="20"/>
      <c r="E29" s="21">
        <v>1126000</v>
      </c>
      <c r="F29" s="22">
        <v>1126000</v>
      </c>
      <c r="G29" s="22">
        <v>260194</v>
      </c>
      <c r="H29" s="22">
        <v>259590</v>
      </c>
      <c r="I29" s="22">
        <v>259590</v>
      </c>
      <c r="J29" s="22">
        <v>779374</v>
      </c>
      <c r="K29" s="22">
        <v>258683</v>
      </c>
      <c r="L29" s="22">
        <v>258381</v>
      </c>
      <c r="M29" s="22">
        <v>258381</v>
      </c>
      <c r="N29" s="22">
        <v>775445</v>
      </c>
      <c r="O29" s="22">
        <v>257777</v>
      </c>
      <c r="P29" s="22">
        <v>257474</v>
      </c>
      <c r="Q29" s="22">
        <v>257021</v>
      </c>
      <c r="R29" s="22">
        <v>772272</v>
      </c>
      <c r="S29" s="22">
        <v>256719</v>
      </c>
      <c r="T29" s="22">
        <v>255208</v>
      </c>
      <c r="U29" s="22">
        <v>255963</v>
      </c>
      <c r="V29" s="22">
        <v>767890</v>
      </c>
      <c r="W29" s="22">
        <v>3094981</v>
      </c>
      <c r="X29" s="22">
        <v>1126000</v>
      </c>
      <c r="Y29" s="22">
        <v>1968981</v>
      </c>
      <c r="Z29" s="23">
        <v>174.86509769094138</v>
      </c>
      <c r="AA29" s="20">
        <v>1126000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30978271</v>
      </c>
      <c r="D33" s="29">
        <f t="shared" ref="D33:Y33" si="0">SUM(D6:D32)</f>
        <v>0</v>
      </c>
      <c r="E33" s="30">
        <f t="shared" si="0"/>
        <v>31999310</v>
      </c>
      <c r="F33" s="31">
        <f t="shared" si="0"/>
        <v>29087764</v>
      </c>
      <c r="G33" s="31">
        <f t="shared" si="0"/>
        <v>2749765</v>
      </c>
      <c r="H33" s="31">
        <f t="shared" si="0"/>
        <v>2754795</v>
      </c>
      <c r="I33" s="31">
        <f t="shared" si="0"/>
        <v>2771691</v>
      </c>
      <c r="J33" s="31">
        <f t="shared" si="0"/>
        <v>8276251</v>
      </c>
      <c r="K33" s="31">
        <f t="shared" si="0"/>
        <v>2776238</v>
      </c>
      <c r="L33" s="31">
        <f t="shared" si="0"/>
        <v>2777990</v>
      </c>
      <c r="M33" s="31">
        <f t="shared" si="0"/>
        <v>2777659</v>
      </c>
      <c r="N33" s="31">
        <f t="shared" si="0"/>
        <v>8331887</v>
      </c>
      <c r="O33" s="31">
        <f t="shared" si="0"/>
        <v>2770659</v>
      </c>
      <c r="P33" s="31">
        <f t="shared" si="0"/>
        <v>2768326</v>
      </c>
      <c r="Q33" s="31">
        <f t="shared" si="0"/>
        <v>2767556</v>
      </c>
      <c r="R33" s="31">
        <f t="shared" si="0"/>
        <v>8306541</v>
      </c>
      <c r="S33" s="31">
        <f t="shared" si="0"/>
        <v>2771134</v>
      </c>
      <c r="T33" s="31">
        <f t="shared" si="0"/>
        <v>2776317</v>
      </c>
      <c r="U33" s="31">
        <f t="shared" si="0"/>
        <v>2770183</v>
      </c>
      <c r="V33" s="31">
        <f t="shared" si="0"/>
        <v>8317634</v>
      </c>
      <c r="W33" s="31">
        <f t="shared" si="0"/>
        <v>33232313</v>
      </c>
      <c r="X33" s="31">
        <f t="shared" si="0"/>
        <v>29087764</v>
      </c>
      <c r="Y33" s="31">
        <f t="shared" si="0"/>
        <v>4144549</v>
      </c>
      <c r="Z33" s="32">
        <f>+IF(X33&lt;&gt;0,+(Y33/X33)*100,0)</f>
        <v>14.248427620631135</v>
      </c>
      <c r="AA33" s="29">
        <f>SUM(AA6:AA32)</f>
        <v>29087764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18165318</v>
      </c>
      <c r="D35" s="20"/>
      <c r="E35" s="21">
        <v>19520647</v>
      </c>
      <c r="F35" s="22">
        <v>19520647</v>
      </c>
      <c r="G35" s="22">
        <v>1648458</v>
      </c>
      <c r="H35" s="22">
        <v>1454518</v>
      </c>
      <c r="I35" s="22">
        <v>1634111</v>
      </c>
      <c r="J35" s="22">
        <v>4737087</v>
      </c>
      <c r="K35" s="22">
        <v>1802050</v>
      </c>
      <c r="L35" s="22">
        <v>1665148</v>
      </c>
      <c r="M35" s="22">
        <v>1545742</v>
      </c>
      <c r="N35" s="22">
        <v>5012940</v>
      </c>
      <c r="O35" s="22">
        <v>1506427</v>
      </c>
      <c r="P35" s="22">
        <v>1500489</v>
      </c>
      <c r="Q35" s="22">
        <v>1523012</v>
      </c>
      <c r="R35" s="22">
        <v>4529928</v>
      </c>
      <c r="S35" s="22">
        <v>1622542</v>
      </c>
      <c r="T35" s="22">
        <v>1641513</v>
      </c>
      <c r="U35" s="22">
        <v>1497782</v>
      </c>
      <c r="V35" s="22">
        <v>4761837</v>
      </c>
      <c r="W35" s="22">
        <v>19041792</v>
      </c>
      <c r="X35" s="22">
        <v>19520647</v>
      </c>
      <c r="Y35" s="22">
        <v>-478855</v>
      </c>
      <c r="Z35" s="23">
        <v>-2.4530693065655047</v>
      </c>
      <c r="AA35" s="20">
        <v>19520647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29500000</v>
      </c>
      <c r="F39" s="22">
        <v>18630837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18630837</v>
      </c>
      <c r="Y39" s="22">
        <v>-18630837</v>
      </c>
      <c r="Z39" s="23">
        <v>-100</v>
      </c>
      <c r="AA39" s="20">
        <v>18630837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2000000</v>
      </c>
      <c r="F40" s="22">
        <v>2000000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2000000</v>
      </c>
      <c r="Y40" s="22">
        <v>-2000000</v>
      </c>
      <c r="Z40" s="23">
        <v>-100</v>
      </c>
      <c r="AA40" s="20">
        <v>2000000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6936204</v>
      </c>
      <c r="D42" s="20"/>
      <c r="E42" s="21">
        <v>7648000</v>
      </c>
      <c r="F42" s="22">
        <v>7648000</v>
      </c>
      <c r="G42" s="22">
        <v>524506</v>
      </c>
      <c r="H42" s="22">
        <v>524506</v>
      </c>
      <c r="I42" s="22">
        <v>524506</v>
      </c>
      <c r="J42" s="22">
        <v>1573518</v>
      </c>
      <c r="K42" s="22">
        <v>524506</v>
      </c>
      <c r="L42" s="22">
        <v>524506</v>
      </c>
      <c r="M42" s="22">
        <v>524506</v>
      </c>
      <c r="N42" s="22">
        <v>1573518</v>
      </c>
      <c r="O42" s="22">
        <v>524506</v>
      </c>
      <c r="P42" s="22">
        <v>524506</v>
      </c>
      <c r="Q42" s="22">
        <v>524506</v>
      </c>
      <c r="R42" s="22">
        <v>1573518</v>
      </c>
      <c r="S42" s="22">
        <v>524506</v>
      </c>
      <c r="T42" s="22">
        <v>524506</v>
      </c>
      <c r="U42" s="22">
        <v>524506</v>
      </c>
      <c r="V42" s="22">
        <v>1573518</v>
      </c>
      <c r="W42" s="22">
        <v>6294072</v>
      </c>
      <c r="X42" s="22">
        <v>7648000</v>
      </c>
      <c r="Y42" s="22">
        <v>-1353928</v>
      </c>
      <c r="Z42" s="23">
        <v>-17.703033472803348</v>
      </c>
      <c r="AA42" s="20">
        <v>7648000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384709</v>
      </c>
      <c r="D44" s="20"/>
      <c r="E44" s="21">
        <v>124998</v>
      </c>
      <c r="F44" s="22">
        <v>124998</v>
      </c>
      <c r="G44" s="22">
        <v>40787</v>
      </c>
      <c r="H44" s="22">
        <v>103978</v>
      </c>
      <c r="I44" s="22">
        <v>69169</v>
      </c>
      <c r="J44" s="22">
        <v>213934</v>
      </c>
      <c r="K44" s="22">
        <v>75118</v>
      </c>
      <c r="L44" s="22">
        <v>96003</v>
      </c>
      <c r="M44" s="22">
        <v>115111</v>
      </c>
      <c r="N44" s="22">
        <v>286232</v>
      </c>
      <c r="O44" s="22">
        <v>112015</v>
      </c>
      <c r="P44" s="22">
        <v>67642</v>
      </c>
      <c r="Q44" s="22">
        <v>103123</v>
      </c>
      <c r="R44" s="22">
        <v>282780</v>
      </c>
      <c r="S44" s="22">
        <v>100378</v>
      </c>
      <c r="T44" s="22">
        <v>83776</v>
      </c>
      <c r="U44" s="22">
        <v>45539</v>
      </c>
      <c r="V44" s="22">
        <v>229693</v>
      </c>
      <c r="W44" s="22">
        <v>1012639</v>
      </c>
      <c r="X44" s="22">
        <v>124998</v>
      </c>
      <c r="Y44" s="22">
        <v>887641</v>
      </c>
      <c r="Z44" s="23">
        <v>710.12416198659173</v>
      </c>
      <c r="AA44" s="20">
        <v>124998</v>
      </c>
    </row>
    <row r="45" spans="1:27" x14ac:dyDescent="0.25">
      <c r="A45" s="19" t="s">
        <v>70</v>
      </c>
      <c r="B45" s="15" t="s">
        <v>32</v>
      </c>
      <c r="C45" s="20">
        <v>1652237</v>
      </c>
      <c r="D45" s="20"/>
      <c r="E45" s="21">
        <v>559518</v>
      </c>
      <c r="F45" s="22">
        <v>559518</v>
      </c>
      <c r="G45" s="22">
        <v>14437</v>
      </c>
      <c r="H45" s="22">
        <v>11515</v>
      </c>
      <c r="I45" s="22">
        <v>13920</v>
      </c>
      <c r="J45" s="22">
        <v>39872</v>
      </c>
      <c r="K45" s="22">
        <v>15386</v>
      </c>
      <c r="L45" s="22">
        <v>13588</v>
      </c>
      <c r="M45" s="22">
        <v>141642</v>
      </c>
      <c r="N45" s="22">
        <v>170616</v>
      </c>
      <c r="O45" s="22">
        <v>14392</v>
      </c>
      <c r="P45" s="22">
        <v>12891</v>
      </c>
      <c r="Q45" s="22">
        <v>17492</v>
      </c>
      <c r="R45" s="22">
        <v>44775</v>
      </c>
      <c r="S45" s="22">
        <v>13084</v>
      </c>
      <c r="T45" s="22">
        <v>13274</v>
      </c>
      <c r="U45" s="22">
        <v>12142</v>
      </c>
      <c r="V45" s="22">
        <v>38500</v>
      </c>
      <c r="W45" s="22">
        <v>293763</v>
      </c>
      <c r="X45" s="22">
        <v>559518</v>
      </c>
      <c r="Y45" s="22">
        <v>-265755</v>
      </c>
      <c r="Z45" s="23">
        <v>-47.497131459577709</v>
      </c>
      <c r="AA45" s="20">
        <v>559518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27138468</v>
      </c>
      <c r="D48" s="29">
        <f t="shared" ref="D48:Y48" si="1">SUM(D35:D47)</f>
        <v>0</v>
      </c>
      <c r="E48" s="30">
        <f t="shared" si="1"/>
        <v>59353163</v>
      </c>
      <c r="F48" s="31">
        <f t="shared" si="1"/>
        <v>48484000</v>
      </c>
      <c r="G48" s="31">
        <f t="shared" si="1"/>
        <v>2228188</v>
      </c>
      <c r="H48" s="31">
        <f t="shared" si="1"/>
        <v>2094517</v>
      </c>
      <c r="I48" s="31">
        <f t="shared" si="1"/>
        <v>2241706</v>
      </c>
      <c r="J48" s="31">
        <f t="shared" si="1"/>
        <v>6564411</v>
      </c>
      <c r="K48" s="31">
        <f t="shared" si="1"/>
        <v>2417060</v>
      </c>
      <c r="L48" s="31">
        <f t="shared" si="1"/>
        <v>2299245</v>
      </c>
      <c r="M48" s="31">
        <f t="shared" si="1"/>
        <v>2327001</v>
      </c>
      <c r="N48" s="31">
        <f t="shared" si="1"/>
        <v>7043306</v>
      </c>
      <c r="O48" s="31">
        <f t="shared" si="1"/>
        <v>2157340</v>
      </c>
      <c r="P48" s="31">
        <f t="shared" si="1"/>
        <v>2105528</v>
      </c>
      <c r="Q48" s="31">
        <f t="shared" si="1"/>
        <v>2168133</v>
      </c>
      <c r="R48" s="31">
        <f t="shared" si="1"/>
        <v>6431001</v>
      </c>
      <c r="S48" s="31">
        <f t="shared" si="1"/>
        <v>2260510</v>
      </c>
      <c r="T48" s="31">
        <f t="shared" si="1"/>
        <v>2263069</v>
      </c>
      <c r="U48" s="31">
        <f t="shared" si="1"/>
        <v>2079969</v>
      </c>
      <c r="V48" s="31">
        <f t="shared" si="1"/>
        <v>6603548</v>
      </c>
      <c r="W48" s="31">
        <f t="shared" si="1"/>
        <v>26642266</v>
      </c>
      <c r="X48" s="31">
        <f t="shared" si="1"/>
        <v>48484000</v>
      </c>
      <c r="Y48" s="31">
        <f t="shared" si="1"/>
        <v>-21841734</v>
      </c>
      <c r="Z48" s="32">
        <f>+IF(X48&lt;&gt;0,+(Y48/X48)*100,0)</f>
        <v>-45.049364738882929</v>
      </c>
      <c r="AA48" s="29">
        <f>SUM(AA35:AA47)</f>
        <v>48484000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3839803</v>
      </c>
      <c r="D49" s="39">
        <f t="shared" si="2"/>
        <v>0</v>
      </c>
      <c r="E49" s="40">
        <f t="shared" si="2"/>
        <v>-27353853</v>
      </c>
      <c r="F49" s="41">
        <f t="shared" si="2"/>
        <v>-19396236</v>
      </c>
      <c r="G49" s="41">
        <f t="shared" si="2"/>
        <v>521577</v>
      </c>
      <c r="H49" s="41">
        <f t="shared" si="2"/>
        <v>660278</v>
      </c>
      <c r="I49" s="41">
        <f t="shared" si="2"/>
        <v>529985</v>
      </c>
      <c r="J49" s="41">
        <f t="shared" si="2"/>
        <v>1711840</v>
      </c>
      <c r="K49" s="41">
        <f t="shared" si="2"/>
        <v>359178</v>
      </c>
      <c r="L49" s="41">
        <f t="shared" si="2"/>
        <v>478745</v>
      </c>
      <c r="M49" s="41">
        <f t="shared" si="2"/>
        <v>450658</v>
      </c>
      <c r="N49" s="41">
        <f t="shared" si="2"/>
        <v>1288581</v>
      </c>
      <c r="O49" s="41">
        <f t="shared" si="2"/>
        <v>613319</v>
      </c>
      <c r="P49" s="41">
        <f t="shared" si="2"/>
        <v>662798</v>
      </c>
      <c r="Q49" s="41">
        <f t="shared" si="2"/>
        <v>599423</v>
      </c>
      <c r="R49" s="41">
        <f t="shared" si="2"/>
        <v>1875540</v>
      </c>
      <c r="S49" s="41">
        <f t="shared" si="2"/>
        <v>510624</v>
      </c>
      <c r="T49" s="41">
        <f t="shared" si="2"/>
        <v>513248</v>
      </c>
      <c r="U49" s="41">
        <f t="shared" si="2"/>
        <v>690214</v>
      </c>
      <c r="V49" s="41">
        <f t="shared" si="2"/>
        <v>1714086</v>
      </c>
      <c r="W49" s="41">
        <f t="shared" si="2"/>
        <v>6590047</v>
      </c>
      <c r="X49" s="41">
        <f t="shared" si="2"/>
        <v>-19396236</v>
      </c>
      <c r="Y49" s="41">
        <f t="shared" si="2"/>
        <v>25986283</v>
      </c>
      <c r="Z49" s="42">
        <f>+IF(X49&lt;&gt;0,+(Y49/X49)*100,0)</f>
        <v>-133.97590645937697</v>
      </c>
      <c r="AA49" s="39">
        <f>+AA33-AA48</f>
        <v>-19396236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3839803</v>
      </c>
      <c r="D52" s="48">
        <f t="shared" si="3"/>
        <v>0</v>
      </c>
      <c r="E52" s="49">
        <f t="shared" si="3"/>
        <v>-27353853</v>
      </c>
      <c r="F52" s="50">
        <f t="shared" si="3"/>
        <v>-19396236</v>
      </c>
      <c r="G52" s="50">
        <f t="shared" si="3"/>
        <v>521577</v>
      </c>
      <c r="H52" s="50">
        <f t="shared" si="3"/>
        <v>660278</v>
      </c>
      <c r="I52" s="50">
        <f t="shared" si="3"/>
        <v>529985</v>
      </c>
      <c r="J52" s="50">
        <f t="shared" si="3"/>
        <v>1711840</v>
      </c>
      <c r="K52" s="50">
        <f t="shared" si="3"/>
        <v>359178</v>
      </c>
      <c r="L52" s="50">
        <f t="shared" si="3"/>
        <v>478745</v>
      </c>
      <c r="M52" s="50">
        <f t="shared" si="3"/>
        <v>450658</v>
      </c>
      <c r="N52" s="50">
        <f t="shared" si="3"/>
        <v>1288581</v>
      </c>
      <c r="O52" s="50">
        <f t="shared" si="3"/>
        <v>613319</v>
      </c>
      <c r="P52" s="50">
        <f t="shared" si="3"/>
        <v>662798</v>
      </c>
      <c r="Q52" s="50">
        <f t="shared" si="3"/>
        <v>599423</v>
      </c>
      <c r="R52" s="50">
        <f t="shared" si="3"/>
        <v>1875540</v>
      </c>
      <c r="S52" s="50">
        <f t="shared" si="3"/>
        <v>510624</v>
      </c>
      <c r="T52" s="50">
        <f t="shared" si="3"/>
        <v>513248</v>
      </c>
      <c r="U52" s="50">
        <f t="shared" si="3"/>
        <v>690214</v>
      </c>
      <c r="V52" s="50">
        <f t="shared" si="3"/>
        <v>1714086</v>
      </c>
      <c r="W52" s="50">
        <f t="shared" si="3"/>
        <v>6590047</v>
      </c>
      <c r="X52" s="50">
        <f t="shared" si="3"/>
        <v>-19396236</v>
      </c>
      <c r="Y52" s="50">
        <f t="shared" si="3"/>
        <v>25986283</v>
      </c>
      <c r="Z52" s="51">
        <f>+IF(X52&lt;&gt;0,+(Y52/X52)*100,0)</f>
        <v>-133.97590645937697</v>
      </c>
      <c r="AA52" s="48">
        <f>SUM(AA49:AA51)</f>
        <v>-19396236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3839803</v>
      </c>
      <c r="D54" s="54">
        <f>+D52-D53</f>
        <v>0</v>
      </c>
      <c r="E54" s="55">
        <f t="shared" si="4"/>
        <v>-27353853</v>
      </c>
      <c r="F54" s="56">
        <f t="shared" si="4"/>
        <v>-19396236</v>
      </c>
      <c r="G54" s="56">
        <f t="shared" si="4"/>
        <v>521577</v>
      </c>
      <c r="H54" s="56">
        <f t="shared" si="4"/>
        <v>660278</v>
      </c>
      <c r="I54" s="56">
        <f t="shared" si="4"/>
        <v>529985</v>
      </c>
      <c r="J54" s="56">
        <f t="shared" si="4"/>
        <v>1711840</v>
      </c>
      <c r="K54" s="56">
        <f t="shared" si="4"/>
        <v>359178</v>
      </c>
      <c r="L54" s="56">
        <f t="shared" si="4"/>
        <v>478745</v>
      </c>
      <c r="M54" s="56">
        <f t="shared" si="4"/>
        <v>450658</v>
      </c>
      <c r="N54" s="56">
        <f t="shared" si="4"/>
        <v>1288581</v>
      </c>
      <c r="O54" s="56">
        <f t="shared" si="4"/>
        <v>613319</v>
      </c>
      <c r="P54" s="56">
        <f t="shared" si="4"/>
        <v>662798</v>
      </c>
      <c r="Q54" s="56">
        <f t="shared" si="4"/>
        <v>599423</v>
      </c>
      <c r="R54" s="56">
        <f t="shared" si="4"/>
        <v>1875540</v>
      </c>
      <c r="S54" s="56">
        <f t="shared" si="4"/>
        <v>510624</v>
      </c>
      <c r="T54" s="56">
        <f t="shared" si="4"/>
        <v>513248</v>
      </c>
      <c r="U54" s="56">
        <f t="shared" si="4"/>
        <v>690214</v>
      </c>
      <c r="V54" s="56">
        <f t="shared" si="4"/>
        <v>1714086</v>
      </c>
      <c r="W54" s="56">
        <f t="shared" si="4"/>
        <v>6590047</v>
      </c>
      <c r="X54" s="56">
        <f t="shared" si="4"/>
        <v>-19396236</v>
      </c>
      <c r="Y54" s="56">
        <f t="shared" si="4"/>
        <v>25986283</v>
      </c>
      <c r="Z54" s="57">
        <f>+IF(X54&lt;&gt;0,+(Y54/X54)*100,0)</f>
        <v>-133.97590645937697</v>
      </c>
      <c r="AA54" s="54">
        <f>+AA52-AA53</f>
        <v>-19396236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3839803</v>
      </c>
      <c r="D57" s="48">
        <f>SUM(D54:D56)</f>
        <v>0</v>
      </c>
      <c r="E57" s="49">
        <f t="shared" si="5"/>
        <v>-27353853</v>
      </c>
      <c r="F57" s="50">
        <f t="shared" si="5"/>
        <v>-19396236</v>
      </c>
      <c r="G57" s="50">
        <f t="shared" si="5"/>
        <v>521577</v>
      </c>
      <c r="H57" s="50">
        <f t="shared" si="5"/>
        <v>660278</v>
      </c>
      <c r="I57" s="50">
        <f t="shared" si="5"/>
        <v>529985</v>
      </c>
      <c r="J57" s="50">
        <f t="shared" si="5"/>
        <v>1711840</v>
      </c>
      <c r="K57" s="50">
        <f t="shared" si="5"/>
        <v>359178</v>
      </c>
      <c r="L57" s="50">
        <f t="shared" si="5"/>
        <v>478745</v>
      </c>
      <c r="M57" s="50">
        <f t="shared" si="5"/>
        <v>450658</v>
      </c>
      <c r="N57" s="50">
        <f t="shared" si="5"/>
        <v>1288581</v>
      </c>
      <c r="O57" s="50">
        <f t="shared" si="5"/>
        <v>613319</v>
      </c>
      <c r="P57" s="50">
        <f t="shared" si="5"/>
        <v>662798</v>
      </c>
      <c r="Q57" s="50">
        <f t="shared" si="5"/>
        <v>599423</v>
      </c>
      <c r="R57" s="50">
        <f t="shared" si="5"/>
        <v>1875540</v>
      </c>
      <c r="S57" s="50">
        <f t="shared" si="5"/>
        <v>510624</v>
      </c>
      <c r="T57" s="50">
        <f t="shared" si="5"/>
        <v>513248</v>
      </c>
      <c r="U57" s="50">
        <f t="shared" si="5"/>
        <v>690214</v>
      </c>
      <c r="V57" s="50">
        <f t="shared" si="5"/>
        <v>1714086</v>
      </c>
      <c r="W57" s="50">
        <f t="shared" si="5"/>
        <v>6590047</v>
      </c>
      <c r="X57" s="50">
        <f t="shared" si="5"/>
        <v>-19396236</v>
      </c>
      <c r="Y57" s="50">
        <f t="shared" si="5"/>
        <v>25986283</v>
      </c>
      <c r="Z57" s="51">
        <f>+IF(X57&lt;&gt;0,+(Y57/X57)*100,0)</f>
        <v>-133.97590645937697</v>
      </c>
      <c r="AA57" s="48">
        <f>SUM(AA54:AA56)</f>
        <v>-19396236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3839803</v>
      </c>
      <c r="D60" s="65">
        <f>SUM(D57:D59)</f>
        <v>0</v>
      </c>
      <c r="E60" s="66">
        <f t="shared" si="6"/>
        <v>-27353853</v>
      </c>
      <c r="F60" s="67">
        <f t="shared" si="6"/>
        <v>-19396236</v>
      </c>
      <c r="G60" s="67">
        <f t="shared" si="6"/>
        <v>521577</v>
      </c>
      <c r="H60" s="67">
        <f t="shared" si="6"/>
        <v>660278</v>
      </c>
      <c r="I60" s="67">
        <f t="shared" si="6"/>
        <v>529985</v>
      </c>
      <c r="J60" s="67">
        <f t="shared" si="6"/>
        <v>1711840</v>
      </c>
      <c r="K60" s="67">
        <f t="shared" si="6"/>
        <v>359178</v>
      </c>
      <c r="L60" s="67">
        <f t="shared" si="6"/>
        <v>478745</v>
      </c>
      <c r="M60" s="67">
        <f t="shared" si="6"/>
        <v>450658</v>
      </c>
      <c r="N60" s="67">
        <f t="shared" si="6"/>
        <v>1288581</v>
      </c>
      <c r="O60" s="67">
        <f t="shared" si="6"/>
        <v>613319</v>
      </c>
      <c r="P60" s="67">
        <f t="shared" si="6"/>
        <v>662798</v>
      </c>
      <c r="Q60" s="67">
        <f t="shared" si="6"/>
        <v>599423</v>
      </c>
      <c r="R60" s="67">
        <f t="shared" si="6"/>
        <v>1875540</v>
      </c>
      <c r="S60" s="67">
        <f t="shared" si="6"/>
        <v>510624</v>
      </c>
      <c r="T60" s="67">
        <f t="shared" si="6"/>
        <v>513248</v>
      </c>
      <c r="U60" s="67">
        <f t="shared" si="6"/>
        <v>690214</v>
      </c>
      <c r="V60" s="67">
        <f t="shared" si="6"/>
        <v>1714086</v>
      </c>
      <c r="W60" s="67">
        <f t="shared" si="6"/>
        <v>6590047</v>
      </c>
      <c r="X60" s="67">
        <f t="shared" si="6"/>
        <v>-19396236</v>
      </c>
      <c r="Y60" s="67">
        <f t="shared" si="6"/>
        <v>25986283</v>
      </c>
      <c r="Z60" s="68">
        <f>+IF(X60&lt;&gt;0,+(Y60/X60)*100,0)</f>
        <v>-133.97590645937697</v>
      </c>
      <c r="AA60" s="65">
        <f>SUM(AA57:AA59)</f>
        <v>-19396236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11510246</v>
      </c>
      <c r="D9" s="20"/>
      <c r="E9" s="21">
        <v>14307711</v>
      </c>
      <c r="F9" s="22">
        <v>14307711</v>
      </c>
      <c r="G9" s="22">
        <v>1023199</v>
      </c>
      <c r="H9" s="22">
        <v>1072120</v>
      </c>
      <c r="I9" s="22">
        <v>1068729</v>
      </c>
      <c r="J9" s="22">
        <v>3164048</v>
      </c>
      <c r="K9" s="22">
        <v>1092052</v>
      </c>
      <c r="L9" s="22">
        <v>1098582</v>
      </c>
      <c r="M9" s="22">
        <v>1095158</v>
      </c>
      <c r="N9" s="22">
        <v>3285792</v>
      </c>
      <c r="O9" s="22">
        <v>1038386</v>
      </c>
      <c r="P9" s="22">
        <v>1115952</v>
      </c>
      <c r="Q9" s="22">
        <v>1114327</v>
      </c>
      <c r="R9" s="22">
        <v>3268665</v>
      </c>
      <c r="S9" s="22">
        <v>1193468</v>
      </c>
      <c r="T9" s="22">
        <v>1186305</v>
      </c>
      <c r="U9" s="22">
        <v>1412915</v>
      </c>
      <c r="V9" s="22">
        <v>3792688</v>
      </c>
      <c r="W9" s="22">
        <v>13511193</v>
      </c>
      <c r="X9" s="22">
        <v>14307711</v>
      </c>
      <c r="Y9" s="22">
        <v>-796518</v>
      </c>
      <c r="Z9" s="23">
        <v>-5.5670540172358809</v>
      </c>
      <c r="AA9" s="20">
        <v>14307711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331411</v>
      </c>
      <c r="D13" s="20"/>
      <c r="E13" s="21">
        <v>241263</v>
      </c>
      <c r="F13" s="22">
        <v>241263</v>
      </c>
      <c r="G13" s="22">
        <v>49093</v>
      </c>
      <c r="H13" s="22">
        <v>49275</v>
      </c>
      <c r="I13" s="22">
        <v>45998</v>
      </c>
      <c r="J13" s="22">
        <v>144366</v>
      </c>
      <c r="K13" s="22">
        <v>44722</v>
      </c>
      <c r="L13" s="22">
        <v>45561</v>
      </c>
      <c r="M13" s="22">
        <v>45153</v>
      </c>
      <c r="N13" s="22">
        <v>135436</v>
      </c>
      <c r="O13" s="22">
        <v>46199</v>
      </c>
      <c r="P13" s="22">
        <v>44409</v>
      </c>
      <c r="Q13" s="22">
        <v>44552</v>
      </c>
      <c r="R13" s="22">
        <v>135160</v>
      </c>
      <c r="S13" s="22">
        <v>45743</v>
      </c>
      <c r="T13" s="22">
        <v>44757</v>
      </c>
      <c r="U13" s="22">
        <v>30248</v>
      </c>
      <c r="V13" s="22">
        <v>120748</v>
      </c>
      <c r="W13" s="22">
        <v>535710</v>
      </c>
      <c r="X13" s="22">
        <v>241263</v>
      </c>
      <c r="Y13" s="22">
        <v>294447</v>
      </c>
      <c r="Z13" s="23">
        <v>122.04399348428893</v>
      </c>
      <c r="AA13" s="20">
        <v>241263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107210252</v>
      </c>
      <c r="D26" s="20"/>
      <c r="E26" s="21">
        <v>112356361</v>
      </c>
      <c r="F26" s="22">
        <v>112356361</v>
      </c>
      <c r="G26" s="22">
        <v>46815198</v>
      </c>
      <c r="H26" s="22"/>
      <c r="I26" s="22"/>
      <c r="J26" s="22">
        <v>46815198</v>
      </c>
      <c r="K26" s="22"/>
      <c r="L26" s="22"/>
      <c r="M26" s="22">
        <v>37452104</v>
      </c>
      <c r="N26" s="22">
        <v>37452104</v>
      </c>
      <c r="O26" s="22"/>
      <c r="P26" s="22"/>
      <c r="Q26" s="22">
        <v>28089011</v>
      </c>
      <c r="R26" s="22">
        <v>28089011</v>
      </c>
      <c r="S26" s="22"/>
      <c r="T26" s="22"/>
      <c r="U26" s="22"/>
      <c r="V26" s="22"/>
      <c r="W26" s="22">
        <v>112356313</v>
      </c>
      <c r="X26" s="22">
        <v>112356361</v>
      </c>
      <c r="Y26" s="22">
        <v>-48</v>
      </c>
      <c r="Z26" s="23"/>
      <c r="AA26" s="20">
        <v>112356361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119051909</v>
      </c>
      <c r="D33" s="29">
        <f t="shared" ref="D33:Y33" si="0">SUM(D6:D32)</f>
        <v>0</v>
      </c>
      <c r="E33" s="30">
        <f t="shared" si="0"/>
        <v>126905335</v>
      </c>
      <c r="F33" s="31">
        <f t="shared" si="0"/>
        <v>126905335</v>
      </c>
      <c r="G33" s="31">
        <f t="shared" si="0"/>
        <v>47887490</v>
      </c>
      <c r="H33" s="31">
        <f t="shared" si="0"/>
        <v>1121395</v>
      </c>
      <c r="I33" s="31">
        <f t="shared" si="0"/>
        <v>1114727</v>
      </c>
      <c r="J33" s="31">
        <f t="shared" si="0"/>
        <v>50123612</v>
      </c>
      <c r="K33" s="31">
        <f t="shared" si="0"/>
        <v>1136774</v>
      </c>
      <c r="L33" s="31">
        <f t="shared" si="0"/>
        <v>1144143</v>
      </c>
      <c r="M33" s="31">
        <f t="shared" si="0"/>
        <v>38592415</v>
      </c>
      <c r="N33" s="31">
        <f t="shared" si="0"/>
        <v>40873332</v>
      </c>
      <c r="O33" s="31">
        <f t="shared" si="0"/>
        <v>1084585</v>
      </c>
      <c r="P33" s="31">
        <f t="shared" si="0"/>
        <v>1160361</v>
      </c>
      <c r="Q33" s="31">
        <f t="shared" si="0"/>
        <v>29247890</v>
      </c>
      <c r="R33" s="31">
        <f t="shared" si="0"/>
        <v>31492836</v>
      </c>
      <c r="S33" s="31">
        <f t="shared" si="0"/>
        <v>1239211</v>
      </c>
      <c r="T33" s="31">
        <f t="shared" si="0"/>
        <v>1231062</v>
      </c>
      <c r="U33" s="31">
        <f t="shared" si="0"/>
        <v>1443163</v>
      </c>
      <c r="V33" s="31">
        <f t="shared" si="0"/>
        <v>3913436</v>
      </c>
      <c r="W33" s="31">
        <f t="shared" si="0"/>
        <v>126403216</v>
      </c>
      <c r="X33" s="31">
        <f t="shared" si="0"/>
        <v>126905335</v>
      </c>
      <c r="Y33" s="31">
        <f t="shared" si="0"/>
        <v>-502119</v>
      </c>
      <c r="Z33" s="32">
        <f>+IF(X33&lt;&gt;0,+(Y33/X33)*100,0)</f>
        <v>-0.39566421695352683</v>
      </c>
      <c r="AA33" s="29">
        <f>SUM(AA6:AA32)</f>
        <v>126905335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120399184</v>
      </c>
      <c r="D35" s="20"/>
      <c r="E35" s="21">
        <v>95732413</v>
      </c>
      <c r="F35" s="22">
        <v>100623925</v>
      </c>
      <c r="G35" s="22">
        <v>9427715</v>
      </c>
      <c r="H35" s="22">
        <v>8857665</v>
      </c>
      <c r="I35" s="22">
        <v>9757016</v>
      </c>
      <c r="J35" s="22">
        <v>28042396</v>
      </c>
      <c r="K35" s="22">
        <v>9325526</v>
      </c>
      <c r="L35" s="22">
        <v>14947495</v>
      </c>
      <c r="M35" s="22">
        <v>10410821</v>
      </c>
      <c r="N35" s="22">
        <v>34683842</v>
      </c>
      <c r="O35" s="22">
        <v>9839606</v>
      </c>
      <c r="P35" s="22">
        <v>9469068</v>
      </c>
      <c r="Q35" s="22">
        <v>9528343</v>
      </c>
      <c r="R35" s="22">
        <v>28837017</v>
      </c>
      <c r="S35" s="22">
        <v>9608678</v>
      </c>
      <c r="T35" s="22">
        <v>10173154</v>
      </c>
      <c r="U35" s="22">
        <v>7540268</v>
      </c>
      <c r="V35" s="22">
        <v>27322100</v>
      </c>
      <c r="W35" s="22">
        <v>118885355</v>
      </c>
      <c r="X35" s="22">
        <v>100623925</v>
      </c>
      <c r="Y35" s="22">
        <v>18261430</v>
      </c>
      <c r="Z35" s="23">
        <v>18.148198850323123</v>
      </c>
      <c r="AA35" s="20">
        <v>100623925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3125021</v>
      </c>
      <c r="D38" s="20"/>
      <c r="E38" s="21">
        <v>2397922</v>
      </c>
      <c r="F38" s="22">
        <v>2797922</v>
      </c>
      <c r="G38" s="22"/>
      <c r="H38" s="22">
        <v>434000</v>
      </c>
      <c r="I38" s="22">
        <v>4719</v>
      </c>
      <c r="J38" s="22">
        <v>438719</v>
      </c>
      <c r="K38" s="22">
        <v>93585</v>
      </c>
      <c r="L38" s="22">
        <v>192095</v>
      </c>
      <c r="M38" s="22">
        <v>467000</v>
      </c>
      <c r="N38" s="22">
        <v>752680</v>
      </c>
      <c r="O38" s="22">
        <v>195000</v>
      </c>
      <c r="P38" s="22"/>
      <c r="Q38" s="22"/>
      <c r="R38" s="22">
        <v>195000</v>
      </c>
      <c r="S38" s="22">
        <v>240000</v>
      </c>
      <c r="T38" s="22">
        <v>11999</v>
      </c>
      <c r="U38" s="22">
        <v>24400</v>
      </c>
      <c r="V38" s="22">
        <v>276399</v>
      </c>
      <c r="W38" s="22">
        <v>1662798</v>
      </c>
      <c r="X38" s="22">
        <v>2797922</v>
      </c>
      <c r="Y38" s="22">
        <v>-1135124</v>
      </c>
      <c r="Z38" s="23">
        <v>-40.570251779713658</v>
      </c>
      <c r="AA38" s="20">
        <v>2797922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243852</v>
      </c>
      <c r="D40" s="20"/>
      <c r="E40" s="21">
        <v>231516</v>
      </c>
      <c r="F40" s="22">
        <v>294447</v>
      </c>
      <c r="G40" s="22"/>
      <c r="H40" s="22">
        <v>38586</v>
      </c>
      <c r="I40" s="22">
        <v>19294</v>
      </c>
      <c r="J40" s="22">
        <v>57880</v>
      </c>
      <c r="K40" s="22">
        <v>19294</v>
      </c>
      <c r="L40" s="22"/>
      <c r="M40" s="22">
        <v>52294</v>
      </c>
      <c r="N40" s="22">
        <v>71588</v>
      </c>
      <c r="O40" s="22">
        <v>21568</v>
      </c>
      <c r="P40" s="22">
        <v>21568</v>
      </c>
      <c r="Q40" s="22">
        <v>21492</v>
      </c>
      <c r="R40" s="22">
        <v>64628</v>
      </c>
      <c r="S40" s="22">
        <v>21492</v>
      </c>
      <c r="T40" s="22">
        <v>21492</v>
      </c>
      <c r="U40" s="22"/>
      <c r="V40" s="22">
        <v>42984</v>
      </c>
      <c r="W40" s="22">
        <v>237080</v>
      </c>
      <c r="X40" s="22">
        <v>294447</v>
      </c>
      <c r="Y40" s="22">
        <v>-57367</v>
      </c>
      <c r="Z40" s="23">
        <v>-19.482962978057174</v>
      </c>
      <c r="AA40" s="20">
        <v>294447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13175452</v>
      </c>
      <c r="D42" s="20"/>
      <c r="E42" s="21">
        <v>6322503</v>
      </c>
      <c r="F42" s="22">
        <v>6322503</v>
      </c>
      <c r="G42" s="22"/>
      <c r="H42" s="22">
        <v>426522</v>
      </c>
      <c r="I42" s="22">
        <v>571746</v>
      </c>
      <c r="J42" s="22">
        <v>998268</v>
      </c>
      <c r="K42" s="22">
        <v>54700</v>
      </c>
      <c r="L42" s="22">
        <v>722098</v>
      </c>
      <c r="M42" s="22"/>
      <c r="N42" s="22">
        <v>776798</v>
      </c>
      <c r="O42" s="22"/>
      <c r="P42" s="22"/>
      <c r="Q42" s="22">
        <v>2969220</v>
      </c>
      <c r="R42" s="22">
        <v>2969220</v>
      </c>
      <c r="S42" s="22">
        <v>694620</v>
      </c>
      <c r="T42" s="22"/>
      <c r="U42" s="22">
        <v>2022569</v>
      </c>
      <c r="V42" s="22">
        <v>2717189</v>
      </c>
      <c r="W42" s="22">
        <v>7461475</v>
      </c>
      <c r="X42" s="22">
        <v>6322503</v>
      </c>
      <c r="Y42" s="22">
        <v>1138972</v>
      </c>
      <c r="Z42" s="23">
        <v>18.014574291226118</v>
      </c>
      <c r="AA42" s="20">
        <v>6322503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3159718</v>
      </c>
      <c r="D45" s="20"/>
      <c r="E45" s="21">
        <v>7624498</v>
      </c>
      <c r="F45" s="22">
        <v>6124498</v>
      </c>
      <c r="G45" s="22">
        <v>159447</v>
      </c>
      <c r="H45" s="22">
        <v>304004</v>
      </c>
      <c r="I45" s="22">
        <v>107800</v>
      </c>
      <c r="J45" s="22">
        <v>571251</v>
      </c>
      <c r="K45" s="22">
        <v>113603</v>
      </c>
      <c r="L45" s="22">
        <v>100632</v>
      </c>
      <c r="M45" s="22">
        <v>151075</v>
      </c>
      <c r="N45" s="22">
        <v>365310</v>
      </c>
      <c r="O45" s="22">
        <v>115931</v>
      </c>
      <c r="P45" s="22">
        <v>113227</v>
      </c>
      <c r="Q45" s="22">
        <v>136893</v>
      </c>
      <c r="R45" s="22">
        <v>366051</v>
      </c>
      <c r="S45" s="22">
        <v>120677</v>
      </c>
      <c r="T45" s="22">
        <v>135561</v>
      </c>
      <c r="U45" s="22">
        <v>9422</v>
      </c>
      <c r="V45" s="22">
        <v>265660</v>
      </c>
      <c r="W45" s="22">
        <v>1568272</v>
      </c>
      <c r="X45" s="22">
        <v>6124498</v>
      </c>
      <c r="Y45" s="22">
        <v>-4556226</v>
      </c>
      <c r="Z45" s="23">
        <v>-74.393460492598734</v>
      </c>
      <c r="AA45" s="20">
        <v>6124498</v>
      </c>
    </row>
    <row r="46" spans="1:27" x14ac:dyDescent="0.25">
      <c r="A46" s="19" t="s">
        <v>71</v>
      </c>
      <c r="B46" s="15" t="s">
        <v>32</v>
      </c>
      <c r="C46" s="20">
        <v>107253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140210480</v>
      </c>
      <c r="D48" s="29">
        <f t="shared" ref="D48:Y48" si="1">SUM(D35:D47)</f>
        <v>0</v>
      </c>
      <c r="E48" s="30">
        <f t="shared" si="1"/>
        <v>112308852</v>
      </c>
      <c r="F48" s="31">
        <f t="shared" si="1"/>
        <v>116163295</v>
      </c>
      <c r="G48" s="31">
        <f t="shared" si="1"/>
        <v>9587162</v>
      </c>
      <c r="H48" s="31">
        <f t="shared" si="1"/>
        <v>10060777</v>
      </c>
      <c r="I48" s="31">
        <f t="shared" si="1"/>
        <v>10460575</v>
      </c>
      <c r="J48" s="31">
        <f t="shared" si="1"/>
        <v>30108514</v>
      </c>
      <c r="K48" s="31">
        <f t="shared" si="1"/>
        <v>9606708</v>
      </c>
      <c r="L48" s="31">
        <f t="shared" si="1"/>
        <v>15962320</v>
      </c>
      <c r="M48" s="31">
        <f t="shared" si="1"/>
        <v>11081190</v>
      </c>
      <c r="N48" s="31">
        <f t="shared" si="1"/>
        <v>36650218</v>
      </c>
      <c r="O48" s="31">
        <f t="shared" si="1"/>
        <v>10172105</v>
      </c>
      <c r="P48" s="31">
        <f t="shared" si="1"/>
        <v>9603863</v>
      </c>
      <c r="Q48" s="31">
        <f t="shared" si="1"/>
        <v>12655948</v>
      </c>
      <c r="R48" s="31">
        <f t="shared" si="1"/>
        <v>32431916</v>
      </c>
      <c r="S48" s="31">
        <f t="shared" si="1"/>
        <v>10685467</v>
      </c>
      <c r="T48" s="31">
        <f t="shared" si="1"/>
        <v>10342206</v>
      </c>
      <c r="U48" s="31">
        <f t="shared" si="1"/>
        <v>9596659</v>
      </c>
      <c r="V48" s="31">
        <f t="shared" si="1"/>
        <v>30624332</v>
      </c>
      <c r="W48" s="31">
        <f t="shared" si="1"/>
        <v>129814980</v>
      </c>
      <c r="X48" s="31">
        <f t="shared" si="1"/>
        <v>116163295</v>
      </c>
      <c r="Y48" s="31">
        <f t="shared" si="1"/>
        <v>13651685</v>
      </c>
      <c r="Z48" s="32">
        <f>+IF(X48&lt;&gt;0,+(Y48/X48)*100,0)</f>
        <v>11.752150281205436</v>
      </c>
      <c r="AA48" s="29">
        <f>SUM(AA35:AA47)</f>
        <v>116163295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-21158571</v>
      </c>
      <c r="D49" s="39">
        <f t="shared" si="2"/>
        <v>0</v>
      </c>
      <c r="E49" s="40">
        <f t="shared" si="2"/>
        <v>14596483</v>
      </c>
      <c r="F49" s="41">
        <f t="shared" si="2"/>
        <v>10742040</v>
      </c>
      <c r="G49" s="41">
        <f t="shared" si="2"/>
        <v>38300328</v>
      </c>
      <c r="H49" s="41">
        <f t="shared" si="2"/>
        <v>-8939382</v>
      </c>
      <c r="I49" s="41">
        <f t="shared" si="2"/>
        <v>-9345848</v>
      </c>
      <c r="J49" s="41">
        <f t="shared" si="2"/>
        <v>20015098</v>
      </c>
      <c r="K49" s="41">
        <f t="shared" si="2"/>
        <v>-8469934</v>
      </c>
      <c r="L49" s="41">
        <f t="shared" si="2"/>
        <v>-14818177</v>
      </c>
      <c r="M49" s="41">
        <f t="shared" si="2"/>
        <v>27511225</v>
      </c>
      <c r="N49" s="41">
        <f t="shared" si="2"/>
        <v>4223114</v>
      </c>
      <c r="O49" s="41">
        <f t="shared" si="2"/>
        <v>-9087520</v>
      </c>
      <c r="P49" s="41">
        <f t="shared" si="2"/>
        <v>-8443502</v>
      </c>
      <c r="Q49" s="41">
        <f t="shared" si="2"/>
        <v>16591942</v>
      </c>
      <c r="R49" s="41">
        <f t="shared" si="2"/>
        <v>-939080</v>
      </c>
      <c r="S49" s="41">
        <f t="shared" si="2"/>
        <v>-9446256</v>
      </c>
      <c r="T49" s="41">
        <f t="shared" si="2"/>
        <v>-9111144</v>
      </c>
      <c r="U49" s="41">
        <f t="shared" si="2"/>
        <v>-8153496</v>
      </c>
      <c r="V49" s="41">
        <f t="shared" si="2"/>
        <v>-26710896</v>
      </c>
      <c r="W49" s="41">
        <f t="shared" si="2"/>
        <v>-3411764</v>
      </c>
      <c r="X49" s="41">
        <f t="shared" si="2"/>
        <v>10742040</v>
      </c>
      <c r="Y49" s="41">
        <f t="shared" si="2"/>
        <v>-14153804</v>
      </c>
      <c r="Z49" s="42">
        <f>+IF(X49&lt;&gt;0,+(Y49/X49)*100,0)</f>
        <v>-131.76085734180845</v>
      </c>
      <c r="AA49" s="39">
        <f>+AA33-AA48</f>
        <v>10742040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-21158571</v>
      </c>
      <c r="D52" s="48">
        <f t="shared" si="3"/>
        <v>0</v>
      </c>
      <c r="E52" s="49">
        <f t="shared" si="3"/>
        <v>14596483</v>
      </c>
      <c r="F52" s="50">
        <f t="shared" si="3"/>
        <v>10742040</v>
      </c>
      <c r="G52" s="50">
        <f t="shared" si="3"/>
        <v>38300328</v>
      </c>
      <c r="H52" s="50">
        <f t="shared" si="3"/>
        <v>-8939382</v>
      </c>
      <c r="I52" s="50">
        <f t="shared" si="3"/>
        <v>-9345848</v>
      </c>
      <c r="J52" s="50">
        <f t="shared" si="3"/>
        <v>20015098</v>
      </c>
      <c r="K52" s="50">
        <f t="shared" si="3"/>
        <v>-8469934</v>
      </c>
      <c r="L52" s="50">
        <f t="shared" si="3"/>
        <v>-14818177</v>
      </c>
      <c r="M52" s="50">
        <f t="shared" si="3"/>
        <v>27511225</v>
      </c>
      <c r="N52" s="50">
        <f t="shared" si="3"/>
        <v>4223114</v>
      </c>
      <c r="O52" s="50">
        <f t="shared" si="3"/>
        <v>-9087520</v>
      </c>
      <c r="P52" s="50">
        <f t="shared" si="3"/>
        <v>-8443502</v>
      </c>
      <c r="Q52" s="50">
        <f t="shared" si="3"/>
        <v>16591942</v>
      </c>
      <c r="R52" s="50">
        <f t="shared" si="3"/>
        <v>-939080</v>
      </c>
      <c r="S52" s="50">
        <f t="shared" si="3"/>
        <v>-9446256</v>
      </c>
      <c r="T52" s="50">
        <f t="shared" si="3"/>
        <v>-9111144</v>
      </c>
      <c r="U52" s="50">
        <f t="shared" si="3"/>
        <v>-8153496</v>
      </c>
      <c r="V52" s="50">
        <f t="shared" si="3"/>
        <v>-26710896</v>
      </c>
      <c r="W52" s="50">
        <f t="shared" si="3"/>
        <v>-3411764</v>
      </c>
      <c r="X52" s="50">
        <f t="shared" si="3"/>
        <v>10742040</v>
      </c>
      <c r="Y52" s="50">
        <f t="shared" si="3"/>
        <v>-14153804</v>
      </c>
      <c r="Z52" s="51">
        <f>+IF(X52&lt;&gt;0,+(Y52/X52)*100,0)</f>
        <v>-131.76085734180845</v>
      </c>
      <c r="AA52" s="48">
        <f>SUM(AA49:AA51)</f>
        <v>10742040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-21158571</v>
      </c>
      <c r="D54" s="54">
        <f>+D52-D53</f>
        <v>0</v>
      </c>
      <c r="E54" s="55">
        <f t="shared" si="4"/>
        <v>14596483</v>
      </c>
      <c r="F54" s="56">
        <f t="shared" si="4"/>
        <v>10742040</v>
      </c>
      <c r="G54" s="56">
        <f t="shared" si="4"/>
        <v>38300328</v>
      </c>
      <c r="H54" s="56">
        <f t="shared" si="4"/>
        <v>-8939382</v>
      </c>
      <c r="I54" s="56">
        <f t="shared" si="4"/>
        <v>-9345848</v>
      </c>
      <c r="J54" s="56">
        <f t="shared" si="4"/>
        <v>20015098</v>
      </c>
      <c r="K54" s="56">
        <f t="shared" si="4"/>
        <v>-8469934</v>
      </c>
      <c r="L54" s="56">
        <f t="shared" si="4"/>
        <v>-14818177</v>
      </c>
      <c r="M54" s="56">
        <f t="shared" si="4"/>
        <v>27511225</v>
      </c>
      <c r="N54" s="56">
        <f t="shared" si="4"/>
        <v>4223114</v>
      </c>
      <c r="O54" s="56">
        <f t="shared" si="4"/>
        <v>-9087520</v>
      </c>
      <c r="P54" s="56">
        <f t="shared" si="4"/>
        <v>-8443502</v>
      </c>
      <c r="Q54" s="56">
        <f t="shared" si="4"/>
        <v>16591942</v>
      </c>
      <c r="R54" s="56">
        <f t="shared" si="4"/>
        <v>-939080</v>
      </c>
      <c r="S54" s="56">
        <f t="shared" si="4"/>
        <v>-9446256</v>
      </c>
      <c r="T54" s="56">
        <f t="shared" si="4"/>
        <v>-9111144</v>
      </c>
      <c r="U54" s="56">
        <f t="shared" si="4"/>
        <v>-8153496</v>
      </c>
      <c r="V54" s="56">
        <f t="shared" si="4"/>
        <v>-26710896</v>
      </c>
      <c r="W54" s="56">
        <f t="shared" si="4"/>
        <v>-3411764</v>
      </c>
      <c r="X54" s="56">
        <f t="shared" si="4"/>
        <v>10742040</v>
      </c>
      <c r="Y54" s="56">
        <f t="shared" si="4"/>
        <v>-14153804</v>
      </c>
      <c r="Z54" s="57">
        <f>+IF(X54&lt;&gt;0,+(Y54/X54)*100,0)</f>
        <v>-131.76085734180845</v>
      </c>
      <c r="AA54" s="54">
        <f>+AA52-AA53</f>
        <v>10742040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-21158571</v>
      </c>
      <c r="D57" s="48">
        <f>SUM(D54:D56)</f>
        <v>0</v>
      </c>
      <c r="E57" s="49">
        <f t="shared" si="5"/>
        <v>14596483</v>
      </c>
      <c r="F57" s="50">
        <f t="shared" si="5"/>
        <v>10742040</v>
      </c>
      <c r="G57" s="50">
        <f t="shared" si="5"/>
        <v>38300328</v>
      </c>
      <c r="H57" s="50">
        <f t="shared" si="5"/>
        <v>-8939382</v>
      </c>
      <c r="I57" s="50">
        <f t="shared" si="5"/>
        <v>-9345848</v>
      </c>
      <c r="J57" s="50">
        <f t="shared" si="5"/>
        <v>20015098</v>
      </c>
      <c r="K57" s="50">
        <f t="shared" si="5"/>
        <v>-8469934</v>
      </c>
      <c r="L57" s="50">
        <f t="shared" si="5"/>
        <v>-14818177</v>
      </c>
      <c r="M57" s="50">
        <f t="shared" si="5"/>
        <v>27511225</v>
      </c>
      <c r="N57" s="50">
        <f t="shared" si="5"/>
        <v>4223114</v>
      </c>
      <c r="O57" s="50">
        <f t="shared" si="5"/>
        <v>-9087520</v>
      </c>
      <c r="P57" s="50">
        <f t="shared" si="5"/>
        <v>-8443502</v>
      </c>
      <c r="Q57" s="50">
        <f t="shared" si="5"/>
        <v>16591942</v>
      </c>
      <c r="R57" s="50">
        <f t="shared" si="5"/>
        <v>-939080</v>
      </c>
      <c r="S57" s="50">
        <f t="shared" si="5"/>
        <v>-9446256</v>
      </c>
      <c r="T57" s="50">
        <f t="shared" si="5"/>
        <v>-9111144</v>
      </c>
      <c r="U57" s="50">
        <f t="shared" si="5"/>
        <v>-8153496</v>
      </c>
      <c r="V57" s="50">
        <f t="shared" si="5"/>
        <v>-26710896</v>
      </c>
      <c r="W57" s="50">
        <f t="shared" si="5"/>
        <v>-3411764</v>
      </c>
      <c r="X57" s="50">
        <f t="shared" si="5"/>
        <v>10742040</v>
      </c>
      <c r="Y57" s="50">
        <f t="shared" si="5"/>
        <v>-14153804</v>
      </c>
      <c r="Z57" s="51">
        <f>+IF(X57&lt;&gt;0,+(Y57/X57)*100,0)</f>
        <v>-131.76085734180845</v>
      </c>
      <c r="AA57" s="48">
        <f>SUM(AA54:AA56)</f>
        <v>10742040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-21158571</v>
      </c>
      <c r="D60" s="65">
        <f>SUM(D57:D59)</f>
        <v>0</v>
      </c>
      <c r="E60" s="66">
        <f t="shared" si="6"/>
        <v>14596483</v>
      </c>
      <c r="F60" s="67">
        <f t="shared" si="6"/>
        <v>10742040</v>
      </c>
      <c r="G60" s="67">
        <f t="shared" si="6"/>
        <v>38300328</v>
      </c>
      <c r="H60" s="67">
        <f t="shared" si="6"/>
        <v>-8939382</v>
      </c>
      <c r="I60" s="67">
        <f t="shared" si="6"/>
        <v>-9345848</v>
      </c>
      <c r="J60" s="67">
        <f t="shared" si="6"/>
        <v>20015098</v>
      </c>
      <c r="K60" s="67">
        <f t="shared" si="6"/>
        <v>-8469934</v>
      </c>
      <c r="L60" s="67">
        <f t="shared" si="6"/>
        <v>-14818177</v>
      </c>
      <c r="M60" s="67">
        <f t="shared" si="6"/>
        <v>27511225</v>
      </c>
      <c r="N60" s="67">
        <f t="shared" si="6"/>
        <v>4223114</v>
      </c>
      <c r="O60" s="67">
        <f t="shared" si="6"/>
        <v>-9087520</v>
      </c>
      <c r="P60" s="67">
        <f t="shared" si="6"/>
        <v>-8443502</v>
      </c>
      <c r="Q60" s="67">
        <f t="shared" si="6"/>
        <v>16591942</v>
      </c>
      <c r="R60" s="67">
        <f t="shared" si="6"/>
        <v>-939080</v>
      </c>
      <c r="S60" s="67">
        <f t="shared" si="6"/>
        <v>-9446256</v>
      </c>
      <c r="T60" s="67">
        <f t="shared" si="6"/>
        <v>-9111144</v>
      </c>
      <c r="U60" s="67">
        <f t="shared" si="6"/>
        <v>-8153496</v>
      </c>
      <c r="V60" s="67">
        <f t="shared" si="6"/>
        <v>-26710896</v>
      </c>
      <c r="W60" s="67">
        <f t="shared" si="6"/>
        <v>-3411764</v>
      </c>
      <c r="X60" s="67">
        <f t="shared" si="6"/>
        <v>10742040</v>
      </c>
      <c r="Y60" s="67">
        <f t="shared" si="6"/>
        <v>-14153804</v>
      </c>
      <c r="Z60" s="68">
        <f>+IF(X60&lt;&gt;0,+(Y60/X60)*100,0)</f>
        <v>-131.76085734180845</v>
      </c>
      <c r="AA60" s="65">
        <f>SUM(AA57:AA59)</f>
        <v>10742040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9479139</v>
      </c>
      <c r="D9" s="20"/>
      <c r="E9" s="21">
        <v>10633466</v>
      </c>
      <c r="F9" s="22">
        <v>10651296</v>
      </c>
      <c r="G9" s="22">
        <v>831501</v>
      </c>
      <c r="H9" s="22">
        <v>832537</v>
      </c>
      <c r="I9" s="22">
        <v>832979</v>
      </c>
      <c r="J9" s="22">
        <v>2497017</v>
      </c>
      <c r="K9" s="22">
        <v>831661</v>
      </c>
      <c r="L9" s="22">
        <v>832042</v>
      </c>
      <c r="M9" s="22">
        <v>832241</v>
      </c>
      <c r="N9" s="22">
        <v>2495944</v>
      </c>
      <c r="O9" s="22">
        <v>831860</v>
      </c>
      <c r="P9" s="22">
        <v>832241</v>
      </c>
      <c r="Q9" s="22">
        <v>834163</v>
      </c>
      <c r="R9" s="22">
        <v>2498264</v>
      </c>
      <c r="S9" s="22">
        <v>833781</v>
      </c>
      <c r="T9" s="22">
        <v>834163</v>
      </c>
      <c r="U9" s="22">
        <v>831277</v>
      </c>
      <c r="V9" s="22">
        <v>2499221</v>
      </c>
      <c r="W9" s="22">
        <v>9990446</v>
      </c>
      <c r="X9" s="22">
        <v>10651296</v>
      </c>
      <c r="Y9" s="22">
        <v>-660850</v>
      </c>
      <c r="Z9" s="23">
        <v>-6.204409303806786</v>
      </c>
      <c r="AA9" s="20">
        <v>10651296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3243000</v>
      </c>
      <c r="D26" s="20"/>
      <c r="E26" s="21">
        <v>3149000</v>
      </c>
      <c r="F26" s="22">
        <v>3149000</v>
      </c>
      <c r="G26" s="22"/>
      <c r="H26" s="22">
        <v>2448600</v>
      </c>
      <c r="I26" s="22"/>
      <c r="J26" s="22">
        <v>2448600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2448600</v>
      </c>
      <c r="X26" s="22">
        <v>3149000</v>
      </c>
      <c r="Y26" s="22">
        <v>-700400</v>
      </c>
      <c r="Z26" s="23">
        <v>-22.241981581454429</v>
      </c>
      <c r="AA26" s="20">
        <v>3149000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12722139</v>
      </c>
      <c r="D33" s="29">
        <f t="shared" ref="D33:Y33" si="0">SUM(D6:D32)</f>
        <v>0</v>
      </c>
      <c r="E33" s="30">
        <f t="shared" si="0"/>
        <v>13782466</v>
      </c>
      <c r="F33" s="31">
        <f t="shared" si="0"/>
        <v>13800296</v>
      </c>
      <c r="G33" s="31">
        <f t="shared" si="0"/>
        <v>831501</v>
      </c>
      <c r="H33" s="31">
        <f t="shared" si="0"/>
        <v>3281137</v>
      </c>
      <c r="I33" s="31">
        <f t="shared" si="0"/>
        <v>832979</v>
      </c>
      <c r="J33" s="31">
        <f t="shared" si="0"/>
        <v>4945617</v>
      </c>
      <c r="K33" s="31">
        <f t="shared" si="0"/>
        <v>831661</v>
      </c>
      <c r="L33" s="31">
        <f t="shared" si="0"/>
        <v>832042</v>
      </c>
      <c r="M33" s="31">
        <f t="shared" si="0"/>
        <v>832241</v>
      </c>
      <c r="N33" s="31">
        <f t="shared" si="0"/>
        <v>2495944</v>
      </c>
      <c r="O33" s="31">
        <f t="shared" si="0"/>
        <v>831860</v>
      </c>
      <c r="P33" s="31">
        <f t="shared" si="0"/>
        <v>832241</v>
      </c>
      <c r="Q33" s="31">
        <f t="shared" si="0"/>
        <v>834163</v>
      </c>
      <c r="R33" s="31">
        <f t="shared" si="0"/>
        <v>2498264</v>
      </c>
      <c r="S33" s="31">
        <f t="shared" si="0"/>
        <v>833781</v>
      </c>
      <c r="T33" s="31">
        <f t="shared" si="0"/>
        <v>834163</v>
      </c>
      <c r="U33" s="31">
        <f t="shared" si="0"/>
        <v>831277</v>
      </c>
      <c r="V33" s="31">
        <f t="shared" si="0"/>
        <v>2499221</v>
      </c>
      <c r="W33" s="31">
        <f t="shared" si="0"/>
        <v>12439046</v>
      </c>
      <c r="X33" s="31">
        <f t="shared" si="0"/>
        <v>13800296</v>
      </c>
      <c r="Y33" s="31">
        <f t="shared" si="0"/>
        <v>-1361250</v>
      </c>
      <c r="Z33" s="32">
        <f>+IF(X33&lt;&gt;0,+(Y33/X33)*100,0)</f>
        <v>-9.8639188608708093</v>
      </c>
      <c r="AA33" s="29">
        <f>SUM(AA6:AA32)</f>
        <v>13800296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38949561</v>
      </c>
      <c r="D35" s="20"/>
      <c r="E35" s="21">
        <v>43605030</v>
      </c>
      <c r="F35" s="22">
        <v>40313967</v>
      </c>
      <c r="G35" s="22"/>
      <c r="H35" s="22"/>
      <c r="I35" s="22">
        <v>1954239</v>
      </c>
      <c r="J35" s="22">
        <v>1954239</v>
      </c>
      <c r="K35" s="22">
        <v>5737117</v>
      </c>
      <c r="L35" s="22">
        <v>3114406</v>
      </c>
      <c r="M35" s="22">
        <v>4408204</v>
      </c>
      <c r="N35" s="22">
        <v>13259727</v>
      </c>
      <c r="O35" s="22">
        <v>3261350</v>
      </c>
      <c r="P35" s="22">
        <v>2819046</v>
      </c>
      <c r="Q35" s="22">
        <v>2910436</v>
      </c>
      <c r="R35" s="22">
        <v>8990832</v>
      </c>
      <c r="S35" s="22">
        <v>2864917</v>
      </c>
      <c r="T35" s="22">
        <v>2892486</v>
      </c>
      <c r="U35" s="22">
        <v>2015732</v>
      </c>
      <c r="V35" s="22">
        <v>7773135</v>
      </c>
      <c r="W35" s="22">
        <v>31977933</v>
      </c>
      <c r="X35" s="22">
        <v>40313967</v>
      </c>
      <c r="Y35" s="22">
        <v>-8336034</v>
      </c>
      <c r="Z35" s="23">
        <v>-20.677781474594152</v>
      </c>
      <c r="AA35" s="20">
        <v>40313967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6436415</v>
      </c>
      <c r="D38" s="20"/>
      <c r="E38" s="21">
        <v>-3970000</v>
      </c>
      <c r="F38" s="22">
        <v>9030000</v>
      </c>
      <c r="G38" s="22">
        <v>1250</v>
      </c>
      <c r="H38" s="22">
        <v>21250</v>
      </c>
      <c r="I38" s="22">
        <v>702500</v>
      </c>
      <c r="J38" s="22">
        <v>725000</v>
      </c>
      <c r="K38" s="22">
        <v>31060</v>
      </c>
      <c r="L38" s="22">
        <v>281700</v>
      </c>
      <c r="M38" s="22"/>
      <c r="N38" s="22">
        <v>312760</v>
      </c>
      <c r="O38" s="22">
        <v>10043</v>
      </c>
      <c r="P38" s="22">
        <v>98750</v>
      </c>
      <c r="Q38" s="22">
        <v>126250</v>
      </c>
      <c r="R38" s="22">
        <v>235043</v>
      </c>
      <c r="S38" s="22"/>
      <c r="T38" s="22">
        <v>4650</v>
      </c>
      <c r="U38" s="22"/>
      <c r="V38" s="22">
        <v>4650</v>
      </c>
      <c r="W38" s="22">
        <v>1277453</v>
      </c>
      <c r="X38" s="22">
        <v>9030000</v>
      </c>
      <c r="Y38" s="22">
        <v>-7752547</v>
      </c>
      <c r="Z38" s="23">
        <v>-85.853233665559245</v>
      </c>
      <c r="AA38" s="20">
        <v>9030000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135099437</v>
      </c>
      <c r="F39" s="22">
        <v>135099437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135099437</v>
      </c>
      <c r="Y39" s="22">
        <v>-135099437</v>
      </c>
      <c r="Z39" s="23">
        <v>-100</v>
      </c>
      <c r="AA39" s="20">
        <v>135099437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318883</v>
      </c>
      <c r="D42" s="20"/>
      <c r="E42" s="21">
        <v>120000</v>
      </c>
      <c r="F42" s="22">
        <v>120000</v>
      </c>
      <c r="G42" s="22">
        <v>11500</v>
      </c>
      <c r="H42" s="22"/>
      <c r="I42" s="22">
        <v>12800</v>
      </c>
      <c r="J42" s="22">
        <v>24300</v>
      </c>
      <c r="K42" s="22"/>
      <c r="L42" s="22">
        <v>15360</v>
      </c>
      <c r="M42" s="22">
        <v>26000</v>
      </c>
      <c r="N42" s="22">
        <v>41360</v>
      </c>
      <c r="O42" s="22"/>
      <c r="P42" s="22">
        <v>36240</v>
      </c>
      <c r="Q42" s="22">
        <v>13000</v>
      </c>
      <c r="R42" s="22">
        <v>49240</v>
      </c>
      <c r="S42" s="22">
        <v>11303</v>
      </c>
      <c r="T42" s="22"/>
      <c r="U42" s="22"/>
      <c r="V42" s="22">
        <v>11303</v>
      </c>
      <c r="W42" s="22">
        <v>126203</v>
      </c>
      <c r="X42" s="22">
        <v>120000</v>
      </c>
      <c r="Y42" s="22">
        <v>6203</v>
      </c>
      <c r="Z42" s="23">
        <v>5.1691666666666665</v>
      </c>
      <c r="AA42" s="20">
        <v>120000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1097151</v>
      </c>
      <c r="D45" s="20"/>
      <c r="E45" s="21">
        <v>2130703</v>
      </c>
      <c r="F45" s="22">
        <v>1660703</v>
      </c>
      <c r="G45" s="22"/>
      <c r="H45" s="22">
        <v>2750</v>
      </c>
      <c r="I45" s="22">
        <v>18684</v>
      </c>
      <c r="J45" s="22">
        <v>21434</v>
      </c>
      <c r="K45" s="22">
        <v>53461</v>
      </c>
      <c r="L45" s="22">
        <v>227929</v>
      </c>
      <c r="M45" s="22">
        <v>40878</v>
      </c>
      <c r="N45" s="22">
        <v>322268</v>
      </c>
      <c r="O45" s="22">
        <v>29492</v>
      </c>
      <c r="P45" s="22">
        <v>24987</v>
      </c>
      <c r="Q45" s="22">
        <v>25844</v>
      </c>
      <c r="R45" s="22">
        <v>80323</v>
      </c>
      <c r="S45" s="22">
        <v>25456</v>
      </c>
      <c r="T45" s="22">
        <v>25855</v>
      </c>
      <c r="U45" s="22">
        <v>17186</v>
      </c>
      <c r="V45" s="22">
        <v>68497</v>
      </c>
      <c r="W45" s="22">
        <v>492522</v>
      </c>
      <c r="X45" s="22">
        <v>1660703</v>
      </c>
      <c r="Y45" s="22">
        <v>-1168181</v>
      </c>
      <c r="Z45" s="23">
        <v>-70.342559747287751</v>
      </c>
      <c r="AA45" s="20">
        <v>1660703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46802010</v>
      </c>
      <c r="D48" s="29">
        <f t="shared" ref="D48:Y48" si="1">SUM(D35:D47)</f>
        <v>0</v>
      </c>
      <c r="E48" s="30">
        <f t="shared" si="1"/>
        <v>176985170</v>
      </c>
      <c r="F48" s="31">
        <f t="shared" si="1"/>
        <v>186224107</v>
      </c>
      <c r="G48" s="31">
        <f t="shared" si="1"/>
        <v>12750</v>
      </c>
      <c r="H48" s="31">
        <f t="shared" si="1"/>
        <v>24000</v>
      </c>
      <c r="I48" s="31">
        <f t="shared" si="1"/>
        <v>2688223</v>
      </c>
      <c r="J48" s="31">
        <f t="shared" si="1"/>
        <v>2724973</v>
      </c>
      <c r="K48" s="31">
        <f t="shared" si="1"/>
        <v>5821638</v>
      </c>
      <c r="L48" s="31">
        <f t="shared" si="1"/>
        <v>3639395</v>
      </c>
      <c r="M48" s="31">
        <f t="shared" si="1"/>
        <v>4475082</v>
      </c>
      <c r="N48" s="31">
        <f t="shared" si="1"/>
        <v>13936115</v>
      </c>
      <c r="O48" s="31">
        <f t="shared" si="1"/>
        <v>3300885</v>
      </c>
      <c r="P48" s="31">
        <f t="shared" si="1"/>
        <v>2979023</v>
      </c>
      <c r="Q48" s="31">
        <f t="shared" si="1"/>
        <v>3075530</v>
      </c>
      <c r="R48" s="31">
        <f t="shared" si="1"/>
        <v>9355438</v>
      </c>
      <c r="S48" s="31">
        <f t="shared" si="1"/>
        <v>2901676</v>
      </c>
      <c r="T48" s="31">
        <f t="shared" si="1"/>
        <v>2922991</v>
      </c>
      <c r="U48" s="31">
        <f t="shared" si="1"/>
        <v>2032918</v>
      </c>
      <c r="V48" s="31">
        <f t="shared" si="1"/>
        <v>7857585</v>
      </c>
      <c r="W48" s="31">
        <f t="shared" si="1"/>
        <v>33874111</v>
      </c>
      <c r="X48" s="31">
        <f t="shared" si="1"/>
        <v>186224107</v>
      </c>
      <c r="Y48" s="31">
        <f t="shared" si="1"/>
        <v>-152349996</v>
      </c>
      <c r="Z48" s="32">
        <f>+IF(X48&lt;&gt;0,+(Y48/X48)*100,0)</f>
        <v>-81.810029031311188</v>
      </c>
      <c r="AA48" s="29">
        <f>SUM(AA35:AA47)</f>
        <v>186224107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-34079871</v>
      </c>
      <c r="D49" s="39">
        <f t="shared" si="2"/>
        <v>0</v>
      </c>
      <c r="E49" s="40">
        <f t="shared" si="2"/>
        <v>-163202704</v>
      </c>
      <c r="F49" s="41">
        <f t="shared" si="2"/>
        <v>-172423811</v>
      </c>
      <c r="G49" s="41">
        <f t="shared" si="2"/>
        <v>818751</v>
      </c>
      <c r="H49" s="41">
        <f t="shared" si="2"/>
        <v>3257137</v>
      </c>
      <c r="I49" s="41">
        <f t="shared" si="2"/>
        <v>-1855244</v>
      </c>
      <c r="J49" s="41">
        <f t="shared" si="2"/>
        <v>2220644</v>
      </c>
      <c r="K49" s="41">
        <f t="shared" si="2"/>
        <v>-4989977</v>
      </c>
      <c r="L49" s="41">
        <f t="shared" si="2"/>
        <v>-2807353</v>
      </c>
      <c r="M49" s="41">
        <f t="shared" si="2"/>
        <v>-3642841</v>
      </c>
      <c r="N49" s="41">
        <f t="shared" si="2"/>
        <v>-11440171</v>
      </c>
      <c r="O49" s="41">
        <f t="shared" si="2"/>
        <v>-2469025</v>
      </c>
      <c r="P49" s="41">
        <f t="shared" si="2"/>
        <v>-2146782</v>
      </c>
      <c r="Q49" s="41">
        <f t="shared" si="2"/>
        <v>-2241367</v>
      </c>
      <c r="R49" s="41">
        <f t="shared" si="2"/>
        <v>-6857174</v>
      </c>
      <c r="S49" s="41">
        <f t="shared" si="2"/>
        <v>-2067895</v>
      </c>
      <c r="T49" s="41">
        <f t="shared" si="2"/>
        <v>-2088828</v>
      </c>
      <c r="U49" s="41">
        <f t="shared" si="2"/>
        <v>-1201641</v>
      </c>
      <c r="V49" s="41">
        <f t="shared" si="2"/>
        <v>-5358364</v>
      </c>
      <c r="W49" s="41">
        <f t="shared" si="2"/>
        <v>-21435065</v>
      </c>
      <c r="X49" s="41">
        <f t="shared" si="2"/>
        <v>-172423811</v>
      </c>
      <c r="Y49" s="41">
        <f t="shared" si="2"/>
        <v>150988746</v>
      </c>
      <c r="Z49" s="42">
        <f>+IF(X49&lt;&gt;0,+(Y49/X49)*100,0)</f>
        <v>-87.568384624093483</v>
      </c>
      <c r="AA49" s="39">
        <f>+AA33-AA48</f>
        <v>-172423811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-34079871</v>
      </c>
      <c r="D52" s="48">
        <f t="shared" si="3"/>
        <v>0</v>
      </c>
      <c r="E52" s="49">
        <f t="shared" si="3"/>
        <v>-163202704</v>
      </c>
      <c r="F52" s="50">
        <f t="shared" si="3"/>
        <v>-172423811</v>
      </c>
      <c r="G52" s="50">
        <f t="shared" si="3"/>
        <v>818751</v>
      </c>
      <c r="H52" s="50">
        <f t="shared" si="3"/>
        <v>3257137</v>
      </c>
      <c r="I52" s="50">
        <f t="shared" si="3"/>
        <v>-1855244</v>
      </c>
      <c r="J52" s="50">
        <f t="shared" si="3"/>
        <v>2220644</v>
      </c>
      <c r="K52" s="50">
        <f t="shared" si="3"/>
        <v>-4989977</v>
      </c>
      <c r="L52" s="50">
        <f t="shared" si="3"/>
        <v>-2807353</v>
      </c>
      <c r="M52" s="50">
        <f t="shared" si="3"/>
        <v>-3642841</v>
      </c>
      <c r="N52" s="50">
        <f t="shared" si="3"/>
        <v>-11440171</v>
      </c>
      <c r="O52" s="50">
        <f t="shared" si="3"/>
        <v>-2469025</v>
      </c>
      <c r="P52" s="50">
        <f t="shared" si="3"/>
        <v>-2146782</v>
      </c>
      <c r="Q52" s="50">
        <f t="shared" si="3"/>
        <v>-2241367</v>
      </c>
      <c r="R52" s="50">
        <f t="shared" si="3"/>
        <v>-6857174</v>
      </c>
      <c r="S52" s="50">
        <f t="shared" si="3"/>
        <v>-2067895</v>
      </c>
      <c r="T52" s="50">
        <f t="shared" si="3"/>
        <v>-2088828</v>
      </c>
      <c r="U52" s="50">
        <f t="shared" si="3"/>
        <v>-1201641</v>
      </c>
      <c r="V52" s="50">
        <f t="shared" si="3"/>
        <v>-5358364</v>
      </c>
      <c r="W52" s="50">
        <f t="shared" si="3"/>
        <v>-21435065</v>
      </c>
      <c r="X52" s="50">
        <f t="shared" si="3"/>
        <v>-172423811</v>
      </c>
      <c r="Y52" s="50">
        <f t="shared" si="3"/>
        <v>150988746</v>
      </c>
      <c r="Z52" s="51">
        <f>+IF(X52&lt;&gt;0,+(Y52/X52)*100,0)</f>
        <v>-87.568384624093483</v>
      </c>
      <c r="AA52" s="48">
        <f>SUM(AA49:AA51)</f>
        <v>-172423811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-34079871</v>
      </c>
      <c r="D54" s="54">
        <f>+D52-D53</f>
        <v>0</v>
      </c>
      <c r="E54" s="55">
        <f t="shared" si="4"/>
        <v>-163202704</v>
      </c>
      <c r="F54" s="56">
        <f t="shared" si="4"/>
        <v>-172423811</v>
      </c>
      <c r="G54" s="56">
        <f t="shared" si="4"/>
        <v>818751</v>
      </c>
      <c r="H54" s="56">
        <f t="shared" si="4"/>
        <v>3257137</v>
      </c>
      <c r="I54" s="56">
        <f t="shared" si="4"/>
        <v>-1855244</v>
      </c>
      <c r="J54" s="56">
        <f t="shared" si="4"/>
        <v>2220644</v>
      </c>
      <c r="K54" s="56">
        <f t="shared" si="4"/>
        <v>-4989977</v>
      </c>
      <c r="L54" s="56">
        <f t="shared" si="4"/>
        <v>-2807353</v>
      </c>
      <c r="M54" s="56">
        <f t="shared" si="4"/>
        <v>-3642841</v>
      </c>
      <c r="N54" s="56">
        <f t="shared" si="4"/>
        <v>-11440171</v>
      </c>
      <c r="O54" s="56">
        <f t="shared" si="4"/>
        <v>-2469025</v>
      </c>
      <c r="P54" s="56">
        <f t="shared" si="4"/>
        <v>-2146782</v>
      </c>
      <c r="Q54" s="56">
        <f t="shared" si="4"/>
        <v>-2241367</v>
      </c>
      <c r="R54" s="56">
        <f t="shared" si="4"/>
        <v>-6857174</v>
      </c>
      <c r="S54" s="56">
        <f t="shared" si="4"/>
        <v>-2067895</v>
      </c>
      <c r="T54" s="56">
        <f t="shared" si="4"/>
        <v>-2088828</v>
      </c>
      <c r="U54" s="56">
        <f t="shared" si="4"/>
        <v>-1201641</v>
      </c>
      <c r="V54" s="56">
        <f t="shared" si="4"/>
        <v>-5358364</v>
      </c>
      <c r="W54" s="56">
        <f t="shared" si="4"/>
        <v>-21435065</v>
      </c>
      <c r="X54" s="56">
        <f t="shared" si="4"/>
        <v>-172423811</v>
      </c>
      <c r="Y54" s="56">
        <f t="shared" si="4"/>
        <v>150988746</v>
      </c>
      <c r="Z54" s="57">
        <f>+IF(X54&lt;&gt;0,+(Y54/X54)*100,0)</f>
        <v>-87.568384624093483</v>
      </c>
      <c r="AA54" s="54">
        <f>+AA52-AA53</f>
        <v>-172423811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-34079871</v>
      </c>
      <c r="D57" s="48">
        <f>SUM(D54:D56)</f>
        <v>0</v>
      </c>
      <c r="E57" s="49">
        <f t="shared" si="5"/>
        <v>-163202704</v>
      </c>
      <c r="F57" s="50">
        <f t="shared" si="5"/>
        <v>-172423811</v>
      </c>
      <c r="G57" s="50">
        <f t="shared" si="5"/>
        <v>818751</v>
      </c>
      <c r="H57" s="50">
        <f t="shared" si="5"/>
        <v>3257137</v>
      </c>
      <c r="I57" s="50">
        <f t="shared" si="5"/>
        <v>-1855244</v>
      </c>
      <c r="J57" s="50">
        <f t="shared" si="5"/>
        <v>2220644</v>
      </c>
      <c r="K57" s="50">
        <f t="shared" si="5"/>
        <v>-4989977</v>
      </c>
      <c r="L57" s="50">
        <f t="shared" si="5"/>
        <v>-2807353</v>
      </c>
      <c r="M57" s="50">
        <f t="shared" si="5"/>
        <v>-3642841</v>
      </c>
      <c r="N57" s="50">
        <f t="shared" si="5"/>
        <v>-11440171</v>
      </c>
      <c r="O57" s="50">
        <f t="shared" si="5"/>
        <v>-2469025</v>
      </c>
      <c r="P57" s="50">
        <f t="shared" si="5"/>
        <v>-2146782</v>
      </c>
      <c r="Q57" s="50">
        <f t="shared" si="5"/>
        <v>-2241367</v>
      </c>
      <c r="R57" s="50">
        <f t="shared" si="5"/>
        <v>-6857174</v>
      </c>
      <c r="S57" s="50">
        <f t="shared" si="5"/>
        <v>-2067895</v>
      </c>
      <c r="T57" s="50">
        <f t="shared" si="5"/>
        <v>-2088828</v>
      </c>
      <c r="U57" s="50">
        <f t="shared" si="5"/>
        <v>-1201641</v>
      </c>
      <c r="V57" s="50">
        <f t="shared" si="5"/>
        <v>-5358364</v>
      </c>
      <c r="W57" s="50">
        <f t="shared" si="5"/>
        <v>-21435065</v>
      </c>
      <c r="X57" s="50">
        <f t="shared" si="5"/>
        <v>-172423811</v>
      </c>
      <c r="Y57" s="50">
        <f t="shared" si="5"/>
        <v>150988746</v>
      </c>
      <c r="Z57" s="51">
        <f>+IF(X57&lt;&gt;0,+(Y57/X57)*100,0)</f>
        <v>-87.568384624093483</v>
      </c>
      <c r="AA57" s="48">
        <f>SUM(AA54:AA56)</f>
        <v>-172423811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-34079871</v>
      </c>
      <c r="D60" s="65">
        <f>SUM(D57:D59)</f>
        <v>0</v>
      </c>
      <c r="E60" s="66">
        <f t="shared" si="6"/>
        <v>-163202704</v>
      </c>
      <c r="F60" s="67">
        <f t="shared" si="6"/>
        <v>-172423811</v>
      </c>
      <c r="G60" s="67">
        <f t="shared" si="6"/>
        <v>818751</v>
      </c>
      <c r="H60" s="67">
        <f t="shared" si="6"/>
        <v>3257137</v>
      </c>
      <c r="I60" s="67">
        <f t="shared" si="6"/>
        <v>-1855244</v>
      </c>
      <c r="J60" s="67">
        <f t="shared" si="6"/>
        <v>2220644</v>
      </c>
      <c r="K60" s="67">
        <f t="shared" si="6"/>
        <v>-4989977</v>
      </c>
      <c r="L60" s="67">
        <f t="shared" si="6"/>
        <v>-2807353</v>
      </c>
      <c r="M60" s="67">
        <f t="shared" si="6"/>
        <v>-3642841</v>
      </c>
      <c r="N60" s="67">
        <f t="shared" si="6"/>
        <v>-11440171</v>
      </c>
      <c r="O60" s="67">
        <f t="shared" si="6"/>
        <v>-2469025</v>
      </c>
      <c r="P60" s="67">
        <f t="shared" si="6"/>
        <v>-2146782</v>
      </c>
      <c r="Q60" s="67">
        <f t="shared" si="6"/>
        <v>-2241367</v>
      </c>
      <c r="R60" s="67">
        <f t="shared" si="6"/>
        <v>-6857174</v>
      </c>
      <c r="S60" s="67">
        <f t="shared" si="6"/>
        <v>-2067895</v>
      </c>
      <c r="T60" s="67">
        <f t="shared" si="6"/>
        <v>-2088828</v>
      </c>
      <c r="U60" s="67">
        <f t="shared" si="6"/>
        <v>-1201641</v>
      </c>
      <c r="V60" s="67">
        <f t="shared" si="6"/>
        <v>-5358364</v>
      </c>
      <c r="W60" s="67">
        <f t="shared" si="6"/>
        <v>-21435065</v>
      </c>
      <c r="X60" s="67">
        <f t="shared" si="6"/>
        <v>-172423811</v>
      </c>
      <c r="Y60" s="67">
        <f t="shared" si="6"/>
        <v>150988746</v>
      </c>
      <c r="Z60" s="68">
        <f>+IF(X60&lt;&gt;0,+(Y60/X60)*100,0)</f>
        <v>-87.568384624093483</v>
      </c>
      <c r="AA60" s="65">
        <f>SUM(AA57:AA59)</f>
        <v>-172423811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156198836</v>
      </c>
      <c r="D9" s="20"/>
      <c r="E9" s="21">
        <v>165953711</v>
      </c>
      <c r="F9" s="22">
        <v>190953711</v>
      </c>
      <c r="G9" s="22">
        <v>13799250</v>
      </c>
      <c r="H9" s="22">
        <v>13870217</v>
      </c>
      <c r="I9" s="22">
        <v>13844328</v>
      </c>
      <c r="J9" s="22">
        <v>41513795</v>
      </c>
      <c r="K9" s="22">
        <v>13833767</v>
      </c>
      <c r="L9" s="22">
        <v>13832432</v>
      </c>
      <c r="M9" s="22">
        <v>13799716</v>
      </c>
      <c r="N9" s="22">
        <v>41465915</v>
      </c>
      <c r="O9" s="22">
        <v>14301798</v>
      </c>
      <c r="P9" s="22">
        <v>13280715</v>
      </c>
      <c r="Q9" s="22">
        <v>13827345</v>
      </c>
      <c r="R9" s="22">
        <v>41409858</v>
      </c>
      <c r="S9" s="22">
        <v>13879049</v>
      </c>
      <c r="T9" s="22">
        <v>13826445</v>
      </c>
      <c r="U9" s="22">
        <v>13908705</v>
      </c>
      <c r="V9" s="22">
        <v>41614199</v>
      </c>
      <c r="W9" s="22">
        <v>166003767</v>
      </c>
      <c r="X9" s="22">
        <v>190953711</v>
      </c>
      <c r="Y9" s="22">
        <v>-24949944</v>
      </c>
      <c r="Z9" s="23">
        <v>-13.065964452505455</v>
      </c>
      <c r="AA9" s="20">
        <v>190953711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11254573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174689092</v>
      </c>
      <c r="D26" s="20"/>
      <c r="E26" s="21">
        <v>183074168</v>
      </c>
      <c r="F26" s="22">
        <v>183074168</v>
      </c>
      <c r="G26" s="22"/>
      <c r="H26" s="22">
        <v>183074168</v>
      </c>
      <c r="I26" s="22"/>
      <c r="J26" s="22">
        <v>183074168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183074168</v>
      </c>
      <c r="X26" s="22">
        <v>183074168</v>
      </c>
      <c r="Y26" s="22"/>
      <c r="Z26" s="23"/>
      <c r="AA26" s="20">
        <v>183074168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342142501</v>
      </c>
      <c r="D33" s="29">
        <f t="shared" ref="D33:Y33" si="0">SUM(D6:D32)</f>
        <v>0</v>
      </c>
      <c r="E33" s="30">
        <f t="shared" si="0"/>
        <v>349027879</v>
      </c>
      <c r="F33" s="31">
        <f t="shared" si="0"/>
        <v>374027879</v>
      </c>
      <c r="G33" s="31">
        <f t="shared" si="0"/>
        <v>13799250</v>
      </c>
      <c r="H33" s="31">
        <f t="shared" si="0"/>
        <v>196944385</v>
      </c>
      <c r="I33" s="31">
        <f t="shared" si="0"/>
        <v>13844328</v>
      </c>
      <c r="J33" s="31">
        <f t="shared" si="0"/>
        <v>224587963</v>
      </c>
      <c r="K33" s="31">
        <f t="shared" si="0"/>
        <v>13833767</v>
      </c>
      <c r="L33" s="31">
        <f t="shared" si="0"/>
        <v>13832432</v>
      </c>
      <c r="M33" s="31">
        <f t="shared" si="0"/>
        <v>13799716</v>
      </c>
      <c r="N33" s="31">
        <f t="shared" si="0"/>
        <v>41465915</v>
      </c>
      <c r="O33" s="31">
        <f t="shared" si="0"/>
        <v>14301798</v>
      </c>
      <c r="P33" s="31">
        <f t="shared" si="0"/>
        <v>13280715</v>
      </c>
      <c r="Q33" s="31">
        <f t="shared" si="0"/>
        <v>13827345</v>
      </c>
      <c r="R33" s="31">
        <f t="shared" si="0"/>
        <v>41409858</v>
      </c>
      <c r="S33" s="31">
        <f t="shared" si="0"/>
        <v>13879049</v>
      </c>
      <c r="T33" s="31">
        <f t="shared" si="0"/>
        <v>13826445</v>
      </c>
      <c r="U33" s="31">
        <f t="shared" si="0"/>
        <v>13908705</v>
      </c>
      <c r="V33" s="31">
        <f t="shared" si="0"/>
        <v>41614199</v>
      </c>
      <c r="W33" s="31">
        <f t="shared" si="0"/>
        <v>349077935</v>
      </c>
      <c r="X33" s="31">
        <f t="shared" si="0"/>
        <v>374027879</v>
      </c>
      <c r="Y33" s="31">
        <f t="shared" si="0"/>
        <v>-24949944</v>
      </c>
      <c r="Z33" s="32">
        <f>+IF(X33&lt;&gt;0,+(Y33/X33)*100,0)</f>
        <v>-6.6706107755138762</v>
      </c>
      <c r="AA33" s="29">
        <f>SUM(AA6:AA32)</f>
        <v>374027879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177406410</v>
      </c>
      <c r="D35" s="20"/>
      <c r="E35" s="21">
        <v>183771616</v>
      </c>
      <c r="F35" s="22">
        <v>182157843</v>
      </c>
      <c r="G35" s="22">
        <v>15717247</v>
      </c>
      <c r="H35" s="22">
        <v>13798177</v>
      </c>
      <c r="I35" s="22">
        <v>15151305</v>
      </c>
      <c r="J35" s="22">
        <v>44666729</v>
      </c>
      <c r="K35" s="22">
        <v>14075157</v>
      </c>
      <c r="L35" s="22">
        <v>16330553</v>
      </c>
      <c r="M35" s="22">
        <v>15087928</v>
      </c>
      <c r="N35" s="22">
        <v>45493638</v>
      </c>
      <c r="O35" s="22">
        <v>16098354</v>
      </c>
      <c r="P35" s="22">
        <v>15925139</v>
      </c>
      <c r="Q35" s="22">
        <v>13736606</v>
      </c>
      <c r="R35" s="22">
        <v>45760099</v>
      </c>
      <c r="S35" s="22">
        <v>15193575</v>
      </c>
      <c r="T35" s="22">
        <v>14389020</v>
      </c>
      <c r="U35" s="22">
        <v>16311157</v>
      </c>
      <c r="V35" s="22">
        <v>45893752</v>
      </c>
      <c r="W35" s="22">
        <v>181814218</v>
      </c>
      <c r="X35" s="22">
        <v>182157843</v>
      </c>
      <c r="Y35" s="22">
        <v>-343625</v>
      </c>
      <c r="Z35" s="23">
        <v>-0.18864134222318388</v>
      </c>
      <c r="AA35" s="20">
        <v>182157843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5022034</v>
      </c>
      <c r="D38" s="20"/>
      <c r="E38" s="21">
        <v>5988165</v>
      </c>
      <c r="F38" s="22">
        <v>6788165</v>
      </c>
      <c r="G38" s="22">
        <v>365877</v>
      </c>
      <c r="H38" s="22">
        <v>609670</v>
      </c>
      <c r="I38" s="22">
        <v>759211</v>
      </c>
      <c r="J38" s="22">
        <v>1734758</v>
      </c>
      <c r="K38" s="22">
        <v>493193</v>
      </c>
      <c r="L38" s="22">
        <v>1266112</v>
      </c>
      <c r="M38" s="22">
        <v>518017</v>
      </c>
      <c r="N38" s="22">
        <v>2277322</v>
      </c>
      <c r="O38" s="22">
        <v>380959</v>
      </c>
      <c r="P38" s="22">
        <v>2242707</v>
      </c>
      <c r="Q38" s="22">
        <v>330505</v>
      </c>
      <c r="R38" s="22">
        <v>2954171</v>
      </c>
      <c r="S38" s="22">
        <v>172972</v>
      </c>
      <c r="T38" s="22">
        <v>370967</v>
      </c>
      <c r="U38" s="22">
        <v>1113092</v>
      </c>
      <c r="V38" s="22">
        <v>1657031</v>
      </c>
      <c r="W38" s="22">
        <v>8623282</v>
      </c>
      <c r="X38" s="22">
        <v>6788165</v>
      </c>
      <c r="Y38" s="22">
        <v>1835117</v>
      </c>
      <c r="Z38" s="23">
        <v>27.034065907354933</v>
      </c>
      <c r="AA38" s="20">
        <v>6788165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13078414</v>
      </c>
      <c r="D40" s="20"/>
      <c r="E40" s="21">
        <v>12644497</v>
      </c>
      <c r="F40" s="22">
        <v>15146679</v>
      </c>
      <c r="G40" s="22"/>
      <c r="H40" s="22">
        <v>2066095</v>
      </c>
      <c r="I40" s="22">
        <v>1033047</v>
      </c>
      <c r="J40" s="22">
        <v>3099142</v>
      </c>
      <c r="K40" s="22">
        <v>1033047</v>
      </c>
      <c r="L40" s="22">
        <v>1033047</v>
      </c>
      <c r="M40" s="22">
        <v>1033047</v>
      </c>
      <c r="N40" s="22">
        <v>3099141</v>
      </c>
      <c r="O40" s="22">
        <v>1033047</v>
      </c>
      <c r="P40" s="22">
        <v>1033047</v>
      </c>
      <c r="Q40" s="22">
        <v>1033047</v>
      </c>
      <c r="R40" s="22">
        <v>3099141</v>
      </c>
      <c r="S40" s="22">
        <v>1033047</v>
      </c>
      <c r="T40" s="22">
        <v>1033047</v>
      </c>
      <c r="U40" s="22">
        <v>1033047</v>
      </c>
      <c r="V40" s="22">
        <v>3099141</v>
      </c>
      <c r="W40" s="22">
        <v>12396565</v>
      </c>
      <c r="X40" s="22">
        <v>15146679</v>
      </c>
      <c r="Y40" s="22">
        <v>-2750114</v>
      </c>
      <c r="Z40" s="23">
        <v>-18.156547715839228</v>
      </c>
      <c r="AA40" s="20">
        <v>15146679</v>
      </c>
    </row>
    <row r="41" spans="1:27" x14ac:dyDescent="0.25">
      <c r="A41" s="19" t="s">
        <v>40</v>
      </c>
      <c r="B41" s="15" t="s">
        <v>32</v>
      </c>
      <c r="C41" s="20">
        <v>14245140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101074262</v>
      </c>
      <c r="D42" s="20"/>
      <c r="E42" s="21">
        <v>46910083</v>
      </c>
      <c r="F42" s="22">
        <v>43240083</v>
      </c>
      <c r="G42" s="22"/>
      <c r="H42" s="22">
        <v>1400164</v>
      </c>
      <c r="I42" s="22">
        <v>2246665</v>
      </c>
      <c r="J42" s="22">
        <v>3646829</v>
      </c>
      <c r="K42" s="22">
        <v>10825954</v>
      </c>
      <c r="L42" s="22">
        <v>3414428</v>
      </c>
      <c r="M42" s="22">
        <v>12956630</v>
      </c>
      <c r="N42" s="22">
        <v>27197012</v>
      </c>
      <c r="O42" s="22">
        <v>10628991</v>
      </c>
      <c r="P42" s="22">
        <v>4167457</v>
      </c>
      <c r="Q42" s="22">
        <v>6641714</v>
      </c>
      <c r="R42" s="22">
        <v>21438162</v>
      </c>
      <c r="S42" s="22">
        <v>9463847</v>
      </c>
      <c r="T42" s="22">
        <v>11964340</v>
      </c>
      <c r="U42" s="22">
        <v>18168876</v>
      </c>
      <c r="V42" s="22">
        <v>39597063</v>
      </c>
      <c r="W42" s="22">
        <v>91879066</v>
      </c>
      <c r="X42" s="22">
        <v>43240083</v>
      </c>
      <c r="Y42" s="22">
        <v>48638983</v>
      </c>
      <c r="Z42" s="23">
        <v>112.4858687250901</v>
      </c>
      <c r="AA42" s="20">
        <v>43240083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25211974</v>
      </c>
      <c r="D44" s="20"/>
      <c r="E44" s="21">
        <v>3760639</v>
      </c>
      <c r="F44" s="22"/>
      <c r="G44" s="22">
        <v>84194</v>
      </c>
      <c r="H44" s="22">
        <v>2262</v>
      </c>
      <c r="I44" s="22">
        <v>3348</v>
      </c>
      <c r="J44" s="22">
        <v>89804</v>
      </c>
      <c r="K44" s="22"/>
      <c r="L44" s="22">
        <v>418885</v>
      </c>
      <c r="M44" s="22">
        <v>238254</v>
      </c>
      <c r="N44" s="22">
        <v>657139</v>
      </c>
      <c r="O44" s="22">
        <v>45622</v>
      </c>
      <c r="P44" s="22">
        <v>435802</v>
      </c>
      <c r="Q44" s="22"/>
      <c r="R44" s="22">
        <v>481424</v>
      </c>
      <c r="S44" s="22"/>
      <c r="T44" s="22"/>
      <c r="U44" s="22">
        <v>13925767</v>
      </c>
      <c r="V44" s="22">
        <v>13925767</v>
      </c>
      <c r="W44" s="22">
        <v>15154134</v>
      </c>
      <c r="X44" s="22"/>
      <c r="Y44" s="22">
        <v>15154134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11063309</v>
      </c>
      <c r="D45" s="20"/>
      <c r="E45" s="21">
        <v>3252096</v>
      </c>
      <c r="F45" s="22">
        <v>3217876</v>
      </c>
      <c r="G45" s="22"/>
      <c r="H45" s="22">
        <v>8303</v>
      </c>
      <c r="I45" s="22"/>
      <c r="J45" s="22">
        <v>8303</v>
      </c>
      <c r="K45" s="22">
        <v>25605</v>
      </c>
      <c r="L45" s="22">
        <v>46969</v>
      </c>
      <c r="M45" s="22">
        <v>1536</v>
      </c>
      <c r="N45" s="22">
        <v>74110</v>
      </c>
      <c r="O45" s="22">
        <v>75993</v>
      </c>
      <c r="P45" s="22">
        <v>51786</v>
      </c>
      <c r="Q45" s="22"/>
      <c r="R45" s="22">
        <v>127779</v>
      </c>
      <c r="S45" s="22">
        <v>9890</v>
      </c>
      <c r="T45" s="22">
        <v>243105</v>
      </c>
      <c r="U45" s="22">
        <v>999494</v>
      </c>
      <c r="V45" s="22">
        <v>1252489</v>
      </c>
      <c r="W45" s="22">
        <v>1462681</v>
      </c>
      <c r="X45" s="22">
        <v>3217876</v>
      </c>
      <c r="Y45" s="22">
        <v>-1755195</v>
      </c>
      <c r="Z45" s="23">
        <v>-54.545140956332681</v>
      </c>
      <c r="AA45" s="20">
        <v>3217876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347101543</v>
      </c>
      <c r="D48" s="29">
        <f t="shared" ref="D48:Y48" si="1">SUM(D35:D47)</f>
        <v>0</v>
      </c>
      <c r="E48" s="30">
        <f t="shared" si="1"/>
        <v>256327096</v>
      </c>
      <c r="F48" s="31">
        <f t="shared" si="1"/>
        <v>250550646</v>
      </c>
      <c r="G48" s="31">
        <f t="shared" si="1"/>
        <v>16167318</v>
      </c>
      <c r="H48" s="31">
        <f t="shared" si="1"/>
        <v>17884671</v>
      </c>
      <c r="I48" s="31">
        <f t="shared" si="1"/>
        <v>19193576</v>
      </c>
      <c r="J48" s="31">
        <f t="shared" si="1"/>
        <v>53245565</v>
      </c>
      <c r="K48" s="31">
        <f t="shared" si="1"/>
        <v>26452956</v>
      </c>
      <c r="L48" s="31">
        <f t="shared" si="1"/>
        <v>22509994</v>
      </c>
      <c r="M48" s="31">
        <f t="shared" si="1"/>
        <v>29835412</v>
      </c>
      <c r="N48" s="31">
        <f t="shared" si="1"/>
        <v>78798362</v>
      </c>
      <c r="O48" s="31">
        <f t="shared" si="1"/>
        <v>28262966</v>
      </c>
      <c r="P48" s="31">
        <f t="shared" si="1"/>
        <v>23855938</v>
      </c>
      <c r="Q48" s="31">
        <f t="shared" si="1"/>
        <v>21741872</v>
      </c>
      <c r="R48" s="31">
        <f t="shared" si="1"/>
        <v>73860776</v>
      </c>
      <c r="S48" s="31">
        <f t="shared" si="1"/>
        <v>25873331</v>
      </c>
      <c r="T48" s="31">
        <f t="shared" si="1"/>
        <v>28000479</v>
      </c>
      <c r="U48" s="31">
        <f t="shared" si="1"/>
        <v>51551433</v>
      </c>
      <c r="V48" s="31">
        <f t="shared" si="1"/>
        <v>105425243</v>
      </c>
      <c r="W48" s="31">
        <f t="shared" si="1"/>
        <v>311329946</v>
      </c>
      <c r="X48" s="31">
        <f t="shared" si="1"/>
        <v>250550646</v>
      </c>
      <c r="Y48" s="31">
        <f t="shared" si="1"/>
        <v>60779300</v>
      </c>
      <c r="Z48" s="32">
        <f>+IF(X48&lt;&gt;0,+(Y48/X48)*100,0)</f>
        <v>24.258289080603689</v>
      </c>
      <c r="AA48" s="29">
        <f>SUM(AA35:AA47)</f>
        <v>250550646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-4959042</v>
      </c>
      <c r="D49" s="39">
        <f t="shared" si="2"/>
        <v>0</v>
      </c>
      <c r="E49" s="40">
        <f t="shared" si="2"/>
        <v>92700783</v>
      </c>
      <c r="F49" s="41">
        <f t="shared" si="2"/>
        <v>123477233</v>
      </c>
      <c r="G49" s="41">
        <f t="shared" si="2"/>
        <v>-2368068</v>
      </c>
      <c r="H49" s="41">
        <f t="shared" si="2"/>
        <v>179059714</v>
      </c>
      <c r="I49" s="41">
        <f t="shared" si="2"/>
        <v>-5349248</v>
      </c>
      <c r="J49" s="41">
        <f t="shared" si="2"/>
        <v>171342398</v>
      </c>
      <c r="K49" s="41">
        <f t="shared" si="2"/>
        <v>-12619189</v>
      </c>
      <c r="L49" s="41">
        <f t="shared" si="2"/>
        <v>-8677562</v>
      </c>
      <c r="M49" s="41">
        <f t="shared" si="2"/>
        <v>-16035696</v>
      </c>
      <c r="N49" s="41">
        <f t="shared" si="2"/>
        <v>-37332447</v>
      </c>
      <c r="O49" s="41">
        <f t="shared" si="2"/>
        <v>-13961168</v>
      </c>
      <c r="P49" s="41">
        <f t="shared" si="2"/>
        <v>-10575223</v>
      </c>
      <c r="Q49" s="41">
        <f t="shared" si="2"/>
        <v>-7914527</v>
      </c>
      <c r="R49" s="41">
        <f t="shared" si="2"/>
        <v>-32450918</v>
      </c>
      <c r="S49" s="41">
        <f t="shared" si="2"/>
        <v>-11994282</v>
      </c>
      <c r="T49" s="41">
        <f t="shared" si="2"/>
        <v>-14174034</v>
      </c>
      <c r="U49" s="41">
        <f t="shared" si="2"/>
        <v>-37642728</v>
      </c>
      <c r="V49" s="41">
        <f t="shared" si="2"/>
        <v>-63811044</v>
      </c>
      <c r="W49" s="41">
        <f t="shared" si="2"/>
        <v>37747989</v>
      </c>
      <c r="X49" s="41">
        <f t="shared" si="2"/>
        <v>123477233</v>
      </c>
      <c r="Y49" s="41">
        <f t="shared" si="2"/>
        <v>-85729244</v>
      </c>
      <c r="Z49" s="42">
        <f>+IF(X49&lt;&gt;0,+(Y49/X49)*100,0)</f>
        <v>-69.429191047713218</v>
      </c>
      <c r="AA49" s="39">
        <f>+AA33-AA48</f>
        <v>123477233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-4959042</v>
      </c>
      <c r="D52" s="48">
        <f t="shared" si="3"/>
        <v>0</v>
      </c>
      <c r="E52" s="49">
        <f t="shared" si="3"/>
        <v>92700783</v>
      </c>
      <c r="F52" s="50">
        <f t="shared" si="3"/>
        <v>123477233</v>
      </c>
      <c r="G52" s="50">
        <f t="shared" si="3"/>
        <v>-2368068</v>
      </c>
      <c r="H52" s="50">
        <f t="shared" si="3"/>
        <v>179059714</v>
      </c>
      <c r="I52" s="50">
        <f t="shared" si="3"/>
        <v>-5349248</v>
      </c>
      <c r="J52" s="50">
        <f t="shared" si="3"/>
        <v>171342398</v>
      </c>
      <c r="K52" s="50">
        <f t="shared" si="3"/>
        <v>-12619189</v>
      </c>
      <c r="L52" s="50">
        <f t="shared" si="3"/>
        <v>-8677562</v>
      </c>
      <c r="M52" s="50">
        <f t="shared" si="3"/>
        <v>-16035696</v>
      </c>
      <c r="N52" s="50">
        <f t="shared" si="3"/>
        <v>-37332447</v>
      </c>
      <c r="O52" s="50">
        <f t="shared" si="3"/>
        <v>-13961168</v>
      </c>
      <c r="P52" s="50">
        <f t="shared" si="3"/>
        <v>-10575223</v>
      </c>
      <c r="Q52" s="50">
        <f t="shared" si="3"/>
        <v>-7914527</v>
      </c>
      <c r="R52" s="50">
        <f t="shared" si="3"/>
        <v>-32450918</v>
      </c>
      <c r="S52" s="50">
        <f t="shared" si="3"/>
        <v>-11994282</v>
      </c>
      <c r="T52" s="50">
        <f t="shared" si="3"/>
        <v>-14174034</v>
      </c>
      <c r="U52" s="50">
        <f t="shared" si="3"/>
        <v>-37642728</v>
      </c>
      <c r="V52" s="50">
        <f t="shared" si="3"/>
        <v>-63811044</v>
      </c>
      <c r="W52" s="50">
        <f t="shared" si="3"/>
        <v>37747989</v>
      </c>
      <c r="X52" s="50">
        <f t="shared" si="3"/>
        <v>123477233</v>
      </c>
      <c r="Y52" s="50">
        <f t="shared" si="3"/>
        <v>-85729244</v>
      </c>
      <c r="Z52" s="51">
        <f>+IF(X52&lt;&gt;0,+(Y52/X52)*100,0)</f>
        <v>-69.429191047713218</v>
      </c>
      <c r="AA52" s="48">
        <f>SUM(AA49:AA51)</f>
        <v>123477233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-4959042</v>
      </c>
      <c r="D54" s="54">
        <f>+D52-D53</f>
        <v>0</v>
      </c>
      <c r="E54" s="55">
        <f t="shared" si="4"/>
        <v>92700783</v>
      </c>
      <c r="F54" s="56">
        <f t="shared" si="4"/>
        <v>123477233</v>
      </c>
      <c r="G54" s="56">
        <f t="shared" si="4"/>
        <v>-2368068</v>
      </c>
      <c r="H54" s="56">
        <f t="shared" si="4"/>
        <v>179059714</v>
      </c>
      <c r="I54" s="56">
        <f t="shared" si="4"/>
        <v>-5349248</v>
      </c>
      <c r="J54" s="56">
        <f t="shared" si="4"/>
        <v>171342398</v>
      </c>
      <c r="K54" s="56">
        <f t="shared" si="4"/>
        <v>-12619189</v>
      </c>
      <c r="L54" s="56">
        <f t="shared" si="4"/>
        <v>-8677562</v>
      </c>
      <c r="M54" s="56">
        <f t="shared" si="4"/>
        <v>-16035696</v>
      </c>
      <c r="N54" s="56">
        <f t="shared" si="4"/>
        <v>-37332447</v>
      </c>
      <c r="O54" s="56">
        <f t="shared" si="4"/>
        <v>-13961168</v>
      </c>
      <c r="P54" s="56">
        <f t="shared" si="4"/>
        <v>-10575223</v>
      </c>
      <c r="Q54" s="56">
        <f t="shared" si="4"/>
        <v>-7914527</v>
      </c>
      <c r="R54" s="56">
        <f t="shared" si="4"/>
        <v>-32450918</v>
      </c>
      <c r="S54" s="56">
        <f t="shared" si="4"/>
        <v>-11994282</v>
      </c>
      <c r="T54" s="56">
        <f t="shared" si="4"/>
        <v>-14174034</v>
      </c>
      <c r="U54" s="56">
        <f t="shared" si="4"/>
        <v>-37642728</v>
      </c>
      <c r="V54" s="56">
        <f t="shared" si="4"/>
        <v>-63811044</v>
      </c>
      <c r="W54" s="56">
        <f t="shared" si="4"/>
        <v>37747989</v>
      </c>
      <c r="X54" s="56">
        <f t="shared" si="4"/>
        <v>123477233</v>
      </c>
      <c r="Y54" s="56">
        <f t="shared" si="4"/>
        <v>-85729244</v>
      </c>
      <c r="Z54" s="57">
        <f>+IF(X54&lt;&gt;0,+(Y54/X54)*100,0)</f>
        <v>-69.429191047713218</v>
      </c>
      <c r="AA54" s="54">
        <f>+AA52-AA53</f>
        <v>123477233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-4959042</v>
      </c>
      <c r="D57" s="48">
        <f>SUM(D54:D56)</f>
        <v>0</v>
      </c>
      <c r="E57" s="49">
        <f t="shared" si="5"/>
        <v>92700783</v>
      </c>
      <c r="F57" s="50">
        <f t="shared" si="5"/>
        <v>123477233</v>
      </c>
      <c r="G57" s="50">
        <f t="shared" si="5"/>
        <v>-2368068</v>
      </c>
      <c r="H57" s="50">
        <f t="shared" si="5"/>
        <v>179059714</v>
      </c>
      <c r="I57" s="50">
        <f t="shared" si="5"/>
        <v>-5349248</v>
      </c>
      <c r="J57" s="50">
        <f t="shared" si="5"/>
        <v>171342398</v>
      </c>
      <c r="K57" s="50">
        <f t="shared" si="5"/>
        <v>-12619189</v>
      </c>
      <c r="L57" s="50">
        <f t="shared" si="5"/>
        <v>-8677562</v>
      </c>
      <c r="M57" s="50">
        <f t="shared" si="5"/>
        <v>-16035696</v>
      </c>
      <c r="N57" s="50">
        <f t="shared" si="5"/>
        <v>-37332447</v>
      </c>
      <c r="O57" s="50">
        <f t="shared" si="5"/>
        <v>-13961168</v>
      </c>
      <c r="P57" s="50">
        <f t="shared" si="5"/>
        <v>-10575223</v>
      </c>
      <c r="Q57" s="50">
        <f t="shared" si="5"/>
        <v>-7914527</v>
      </c>
      <c r="R57" s="50">
        <f t="shared" si="5"/>
        <v>-32450918</v>
      </c>
      <c r="S57" s="50">
        <f t="shared" si="5"/>
        <v>-11994282</v>
      </c>
      <c r="T57" s="50">
        <f t="shared" si="5"/>
        <v>-14174034</v>
      </c>
      <c r="U57" s="50">
        <f t="shared" si="5"/>
        <v>-37642728</v>
      </c>
      <c r="V57" s="50">
        <f t="shared" si="5"/>
        <v>-63811044</v>
      </c>
      <c r="W57" s="50">
        <f t="shared" si="5"/>
        <v>37747989</v>
      </c>
      <c r="X57" s="50">
        <f t="shared" si="5"/>
        <v>123477233</v>
      </c>
      <c r="Y57" s="50">
        <f t="shared" si="5"/>
        <v>-85729244</v>
      </c>
      <c r="Z57" s="51">
        <f>+IF(X57&lt;&gt;0,+(Y57/X57)*100,0)</f>
        <v>-69.429191047713218</v>
      </c>
      <c r="AA57" s="48">
        <f>SUM(AA54:AA56)</f>
        <v>123477233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-4959042</v>
      </c>
      <c r="D60" s="65">
        <f>SUM(D57:D59)</f>
        <v>0</v>
      </c>
      <c r="E60" s="66">
        <f t="shared" si="6"/>
        <v>92700783</v>
      </c>
      <c r="F60" s="67">
        <f t="shared" si="6"/>
        <v>123477233</v>
      </c>
      <c r="G60" s="67">
        <f t="shared" si="6"/>
        <v>-2368068</v>
      </c>
      <c r="H60" s="67">
        <f t="shared" si="6"/>
        <v>179059714</v>
      </c>
      <c r="I60" s="67">
        <f t="shared" si="6"/>
        <v>-5349248</v>
      </c>
      <c r="J60" s="67">
        <f t="shared" si="6"/>
        <v>171342398</v>
      </c>
      <c r="K60" s="67">
        <f t="shared" si="6"/>
        <v>-12619189</v>
      </c>
      <c r="L60" s="67">
        <f t="shared" si="6"/>
        <v>-8677562</v>
      </c>
      <c r="M60" s="67">
        <f t="shared" si="6"/>
        <v>-16035696</v>
      </c>
      <c r="N60" s="67">
        <f t="shared" si="6"/>
        <v>-37332447</v>
      </c>
      <c r="O60" s="67">
        <f t="shared" si="6"/>
        <v>-13961168</v>
      </c>
      <c r="P60" s="67">
        <f t="shared" si="6"/>
        <v>-10575223</v>
      </c>
      <c r="Q60" s="67">
        <f t="shared" si="6"/>
        <v>-7914527</v>
      </c>
      <c r="R60" s="67">
        <f t="shared" si="6"/>
        <v>-32450918</v>
      </c>
      <c r="S60" s="67">
        <f t="shared" si="6"/>
        <v>-11994282</v>
      </c>
      <c r="T60" s="67">
        <f t="shared" si="6"/>
        <v>-14174034</v>
      </c>
      <c r="U60" s="67">
        <f t="shared" si="6"/>
        <v>-37642728</v>
      </c>
      <c r="V60" s="67">
        <f t="shared" si="6"/>
        <v>-63811044</v>
      </c>
      <c r="W60" s="67">
        <f t="shared" si="6"/>
        <v>37747989</v>
      </c>
      <c r="X60" s="67">
        <f t="shared" si="6"/>
        <v>123477233</v>
      </c>
      <c r="Y60" s="67">
        <f t="shared" si="6"/>
        <v>-85729244</v>
      </c>
      <c r="Z60" s="68">
        <f>+IF(X60&lt;&gt;0,+(Y60/X60)*100,0)</f>
        <v>-69.429191047713218</v>
      </c>
      <c r="AA60" s="65">
        <f>SUM(AA57:AA59)</f>
        <v>123477233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2248487</v>
      </c>
      <c r="D9" s="20"/>
      <c r="E9" s="21">
        <v>4487859</v>
      </c>
      <c r="F9" s="22">
        <v>5187859</v>
      </c>
      <c r="G9" s="22">
        <v>323157</v>
      </c>
      <c r="H9" s="22">
        <v>318361</v>
      </c>
      <c r="I9" s="22">
        <v>319362</v>
      </c>
      <c r="J9" s="22">
        <v>960880</v>
      </c>
      <c r="K9" s="22">
        <v>319227</v>
      </c>
      <c r="L9" s="22">
        <v>321831</v>
      </c>
      <c r="M9" s="22">
        <v>322089</v>
      </c>
      <c r="N9" s="22">
        <v>963147</v>
      </c>
      <c r="O9" s="22">
        <v>324090</v>
      </c>
      <c r="P9" s="22">
        <v>324703</v>
      </c>
      <c r="Q9" s="22">
        <v>185266</v>
      </c>
      <c r="R9" s="22">
        <v>834059</v>
      </c>
      <c r="S9" s="22">
        <v>185266</v>
      </c>
      <c r="T9" s="22">
        <v>185307</v>
      </c>
      <c r="U9" s="22">
        <v>186527</v>
      </c>
      <c r="V9" s="22">
        <v>557100</v>
      </c>
      <c r="W9" s="22">
        <v>3315186</v>
      </c>
      <c r="X9" s="22">
        <v>5187859</v>
      </c>
      <c r="Y9" s="22">
        <v>-1872673</v>
      </c>
      <c r="Z9" s="23">
        <v>-36.097222380176483</v>
      </c>
      <c r="AA9" s="20">
        <v>5187859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1393350</v>
      </c>
      <c r="D13" s="20"/>
      <c r="E13" s="21">
        <v>1127860</v>
      </c>
      <c r="F13" s="22">
        <v>827860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>
        <v>141545</v>
      </c>
      <c r="R13" s="22">
        <v>141545</v>
      </c>
      <c r="S13" s="22">
        <v>143569</v>
      </c>
      <c r="T13" s="22">
        <v>144768</v>
      </c>
      <c r="U13" s="22">
        <v>196111</v>
      </c>
      <c r="V13" s="22">
        <v>484448</v>
      </c>
      <c r="W13" s="22">
        <v>625993</v>
      </c>
      <c r="X13" s="22">
        <v>827860</v>
      </c>
      <c r="Y13" s="22">
        <v>-201867</v>
      </c>
      <c r="Z13" s="23">
        <v>-24.384195395356702</v>
      </c>
      <c r="AA13" s="20">
        <v>827860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>
        <v>200000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200000</v>
      </c>
      <c r="Y30" s="22">
        <v>-200000</v>
      </c>
      <c r="Z30" s="23">
        <v>-100</v>
      </c>
      <c r="AA30" s="20">
        <v>200000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3641837</v>
      </c>
      <c r="D33" s="29">
        <f t="shared" ref="D33:Y33" si="0">SUM(D6:D32)</f>
        <v>0</v>
      </c>
      <c r="E33" s="30">
        <f t="shared" si="0"/>
        <v>5615719</v>
      </c>
      <c r="F33" s="31">
        <f t="shared" si="0"/>
        <v>6215719</v>
      </c>
      <c r="G33" s="31">
        <f t="shared" si="0"/>
        <v>323157</v>
      </c>
      <c r="H33" s="31">
        <f t="shared" si="0"/>
        <v>318361</v>
      </c>
      <c r="I33" s="31">
        <f t="shared" si="0"/>
        <v>319362</v>
      </c>
      <c r="J33" s="31">
        <f t="shared" si="0"/>
        <v>960880</v>
      </c>
      <c r="K33" s="31">
        <f t="shared" si="0"/>
        <v>319227</v>
      </c>
      <c r="L33" s="31">
        <f t="shared" si="0"/>
        <v>321831</v>
      </c>
      <c r="M33" s="31">
        <f t="shared" si="0"/>
        <v>322089</v>
      </c>
      <c r="N33" s="31">
        <f t="shared" si="0"/>
        <v>963147</v>
      </c>
      <c r="O33" s="31">
        <f t="shared" si="0"/>
        <v>324090</v>
      </c>
      <c r="P33" s="31">
        <f t="shared" si="0"/>
        <v>324703</v>
      </c>
      <c r="Q33" s="31">
        <f t="shared" si="0"/>
        <v>326811</v>
      </c>
      <c r="R33" s="31">
        <f t="shared" si="0"/>
        <v>975604</v>
      </c>
      <c r="S33" s="31">
        <f t="shared" si="0"/>
        <v>328835</v>
      </c>
      <c r="T33" s="31">
        <f t="shared" si="0"/>
        <v>330075</v>
      </c>
      <c r="U33" s="31">
        <f t="shared" si="0"/>
        <v>382638</v>
      </c>
      <c r="V33" s="31">
        <f t="shared" si="0"/>
        <v>1041548</v>
      </c>
      <c r="W33" s="31">
        <f t="shared" si="0"/>
        <v>3941179</v>
      </c>
      <c r="X33" s="31">
        <f t="shared" si="0"/>
        <v>6215719</v>
      </c>
      <c r="Y33" s="31">
        <f t="shared" si="0"/>
        <v>-2274540</v>
      </c>
      <c r="Z33" s="32">
        <f>+IF(X33&lt;&gt;0,+(Y33/X33)*100,0)</f>
        <v>-36.593353077898151</v>
      </c>
      <c r="AA33" s="29">
        <f>SUM(AA6:AA32)</f>
        <v>6215719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974720</v>
      </c>
      <c r="D35" s="20"/>
      <c r="E35" s="21">
        <v>1991499</v>
      </c>
      <c r="F35" s="22">
        <v>1140115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>
        <v>120114</v>
      </c>
      <c r="R35" s="22">
        <v>120114</v>
      </c>
      <c r="S35" s="22">
        <v>966365</v>
      </c>
      <c r="T35" s="22">
        <v>100258</v>
      </c>
      <c r="U35" s="22">
        <v>104185</v>
      </c>
      <c r="V35" s="22">
        <v>1170808</v>
      </c>
      <c r="W35" s="22">
        <v>1290922</v>
      </c>
      <c r="X35" s="22">
        <v>1140115</v>
      </c>
      <c r="Y35" s="22">
        <v>150807</v>
      </c>
      <c r="Z35" s="23">
        <v>13.227349872600572</v>
      </c>
      <c r="AA35" s="20">
        <v>1140115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150000</v>
      </c>
      <c r="F38" s="22">
        <v>150000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150000</v>
      </c>
      <c r="Y38" s="22">
        <v>-150000</v>
      </c>
      <c r="Z38" s="23">
        <v>-100</v>
      </c>
      <c r="AA38" s="20">
        <v>150000</v>
      </c>
    </row>
    <row r="39" spans="1:27" x14ac:dyDescent="0.25">
      <c r="A39" s="19" t="s">
        <v>65</v>
      </c>
      <c r="B39" s="15" t="s">
        <v>32</v>
      </c>
      <c r="C39" s="20">
        <v>126823</v>
      </c>
      <c r="D39" s="20"/>
      <c r="E39" s="21">
        <v>412530</v>
      </c>
      <c r="F39" s="22">
        <v>825060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825060</v>
      </c>
      <c r="Y39" s="22">
        <v>-825060</v>
      </c>
      <c r="Z39" s="23">
        <v>-100</v>
      </c>
      <c r="AA39" s="20">
        <v>825060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>
        <v>1000000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1000000</v>
      </c>
      <c r="Y40" s="22">
        <v>-1000000</v>
      </c>
      <c r="Z40" s="23">
        <v>-100</v>
      </c>
      <c r="AA40" s="20">
        <v>1000000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528000</v>
      </c>
      <c r="F42" s="22">
        <v>278000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278000</v>
      </c>
      <c r="Y42" s="22">
        <v>-278000</v>
      </c>
      <c r="Z42" s="23">
        <v>-100</v>
      </c>
      <c r="AA42" s="20">
        <v>278000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2604814</v>
      </c>
      <c r="F44" s="22">
        <v>1604814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1604814</v>
      </c>
      <c r="Y44" s="22">
        <v>-1604814</v>
      </c>
      <c r="Z44" s="23">
        <v>-100</v>
      </c>
      <c r="AA44" s="20">
        <v>1604814</v>
      </c>
    </row>
    <row r="45" spans="1:27" x14ac:dyDescent="0.25">
      <c r="A45" s="19" t="s">
        <v>70</v>
      </c>
      <c r="B45" s="15" t="s">
        <v>32</v>
      </c>
      <c r="C45" s="20">
        <v>1519664</v>
      </c>
      <c r="D45" s="20"/>
      <c r="E45" s="21">
        <v>107558</v>
      </c>
      <c r="F45" s="22">
        <v>98103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>
        <v>981</v>
      </c>
      <c r="R45" s="22">
        <v>981</v>
      </c>
      <c r="S45" s="22">
        <v>7880</v>
      </c>
      <c r="T45" s="22">
        <v>784</v>
      </c>
      <c r="U45" s="22">
        <v>823</v>
      </c>
      <c r="V45" s="22">
        <v>9487</v>
      </c>
      <c r="W45" s="22">
        <v>10468</v>
      </c>
      <c r="X45" s="22">
        <v>98103</v>
      </c>
      <c r="Y45" s="22">
        <v>-87635</v>
      </c>
      <c r="Z45" s="23">
        <v>-89.329582173837693</v>
      </c>
      <c r="AA45" s="20">
        <v>98103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>
        <v>300000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300000</v>
      </c>
      <c r="Y46" s="22">
        <v>-300000</v>
      </c>
      <c r="Z46" s="23">
        <v>-100</v>
      </c>
      <c r="AA46" s="20">
        <v>300000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2621207</v>
      </c>
      <c r="D48" s="29">
        <f t="shared" ref="D48:Y48" si="1">SUM(D35:D47)</f>
        <v>0</v>
      </c>
      <c r="E48" s="30">
        <f t="shared" si="1"/>
        <v>5794401</v>
      </c>
      <c r="F48" s="31">
        <f t="shared" si="1"/>
        <v>5396092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121095</v>
      </c>
      <c r="R48" s="31">
        <f t="shared" si="1"/>
        <v>121095</v>
      </c>
      <c r="S48" s="31">
        <f t="shared" si="1"/>
        <v>974245</v>
      </c>
      <c r="T48" s="31">
        <f t="shared" si="1"/>
        <v>101042</v>
      </c>
      <c r="U48" s="31">
        <f t="shared" si="1"/>
        <v>105008</v>
      </c>
      <c r="V48" s="31">
        <f t="shared" si="1"/>
        <v>1180295</v>
      </c>
      <c r="W48" s="31">
        <f t="shared" si="1"/>
        <v>1301390</v>
      </c>
      <c r="X48" s="31">
        <f t="shared" si="1"/>
        <v>5396092</v>
      </c>
      <c r="Y48" s="31">
        <f t="shared" si="1"/>
        <v>-4094702</v>
      </c>
      <c r="Z48" s="32">
        <f>+IF(X48&lt;&gt;0,+(Y48/X48)*100,0)</f>
        <v>-75.882731428596841</v>
      </c>
      <c r="AA48" s="29">
        <f>SUM(AA35:AA47)</f>
        <v>5396092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1020630</v>
      </c>
      <c r="D49" s="39">
        <f t="shared" si="2"/>
        <v>0</v>
      </c>
      <c r="E49" s="40">
        <f t="shared" si="2"/>
        <v>-178682</v>
      </c>
      <c r="F49" s="41">
        <f t="shared" si="2"/>
        <v>819627</v>
      </c>
      <c r="G49" s="41">
        <f t="shared" si="2"/>
        <v>323157</v>
      </c>
      <c r="H49" s="41">
        <f t="shared" si="2"/>
        <v>318361</v>
      </c>
      <c r="I49" s="41">
        <f t="shared" si="2"/>
        <v>319362</v>
      </c>
      <c r="J49" s="41">
        <f t="shared" si="2"/>
        <v>960880</v>
      </c>
      <c r="K49" s="41">
        <f t="shared" si="2"/>
        <v>319227</v>
      </c>
      <c r="L49" s="41">
        <f t="shared" si="2"/>
        <v>321831</v>
      </c>
      <c r="M49" s="41">
        <f t="shared" si="2"/>
        <v>322089</v>
      </c>
      <c r="N49" s="41">
        <f t="shared" si="2"/>
        <v>963147</v>
      </c>
      <c r="O49" s="41">
        <f t="shared" si="2"/>
        <v>324090</v>
      </c>
      <c r="P49" s="41">
        <f t="shared" si="2"/>
        <v>324703</v>
      </c>
      <c r="Q49" s="41">
        <f t="shared" si="2"/>
        <v>205716</v>
      </c>
      <c r="R49" s="41">
        <f t="shared" si="2"/>
        <v>854509</v>
      </c>
      <c r="S49" s="41">
        <f t="shared" si="2"/>
        <v>-645410</v>
      </c>
      <c r="T49" s="41">
        <f t="shared" si="2"/>
        <v>229033</v>
      </c>
      <c r="U49" s="41">
        <f t="shared" si="2"/>
        <v>277630</v>
      </c>
      <c r="V49" s="41">
        <f t="shared" si="2"/>
        <v>-138747</v>
      </c>
      <c r="W49" s="41">
        <f t="shared" si="2"/>
        <v>2639789</v>
      </c>
      <c r="X49" s="41">
        <f t="shared" si="2"/>
        <v>819627</v>
      </c>
      <c r="Y49" s="41">
        <f t="shared" si="2"/>
        <v>1820162</v>
      </c>
      <c r="Z49" s="42">
        <f>+IF(X49&lt;&gt;0,+(Y49/X49)*100,0)</f>
        <v>222.07199128384008</v>
      </c>
      <c r="AA49" s="39">
        <f>+AA33-AA48</f>
        <v>819627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1020630</v>
      </c>
      <c r="D52" s="48">
        <f t="shared" si="3"/>
        <v>0</v>
      </c>
      <c r="E52" s="49">
        <f t="shared" si="3"/>
        <v>-178682</v>
      </c>
      <c r="F52" s="50">
        <f t="shared" si="3"/>
        <v>819627</v>
      </c>
      <c r="G52" s="50">
        <f t="shared" si="3"/>
        <v>323157</v>
      </c>
      <c r="H52" s="50">
        <f t="shared" si="3"/>
        <v>318361</v>
      </c>
      <c r="I52" s="50">
        <f t="shared" si="3"/>
        <v>319362</v>
      </c>
      <c r="J52" s="50">
        <f t="shared" si="3"/>
        <v>960880</v>
      </c>
      <c r="K52" s="50">
        <f t="shared" si="3"/>
        <v>319227</v>
      </c>
      <c r="L52" s="50">
        <f t="shared" si="3"/>
        <v>321831</v>
      </c>
      <c r="M52" s="50">
        <f t="shared" si="3"/>
        <v>322089</v>
      </c>
      <c r="N52" s="50">
        <f t="shared" si="3"/>
        <v>963147</v>
      </c>
      <c r="O52" s="50">
        <f t="shared" si="3"/>
        <v>324090</v>
      </c>
      <c r="P52" s="50">
        <f t="shared" si="3"/>
        <v>324703</v>
      </c>
      <c r="Q52" s="50">
        <f t="shared" si="3"/>
        <v>205716</v>
      </c>
      <c r="R52" s="50">
        <f t="shared" si="3"/>
        <v>854509</v>
      </c>
      <c r="S52" s="50">
        <f t="shared" si="3"/>
        <v>-645410</v>
      </c>
      <c r="T52" s="50">
        <f t="shared" si="3"/>
        <v>229033</v>
      </c>
      <c r="U52" s="50">
        <f t="shared" si="3"/>
        <v>277630</v>
      </c>
      <c r="V52" s="50">
        <f t="shared" si="3"/>
        <v>-138747</v>
      </c>
      <c r="W52" s="50">
        <f t="shared" si="3"/>
        <v>2639789</v>
      </c>
      <c r="X52" s="50">
        <f t="shared" si="3"/>
        <v>819627</v>
      </c>
      <c r="Y52" s="50">
        <f t="shared" si="3"/>
        <v>1820162</v>
      </c>
      <c r="Z52" s="51">
        <f>+IF(X52&lt;&gt;0,+(Y52/X52)*100,0)</f>
        <v>222.07199128384008</v>
      </c>
      <c r="AA52" s="48">
        <f>SUM(AA49:AA51)</f>
        <v>819627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1020630</v>
      </c>
      <c r="D54" s="54">
        <f>+D52-D53</f>
        <v>0</v>
      </c>
      <c r="E54" s="55">
        <f t="shared" si="4"/>
        <v>-178682</v>
      </c>
      <c r="F54" s="56">
        <f t="shared" si="4"/>
        <v>819627</v>
      </c>
      <c r="G54" s="56">
        <f t="shared" si="4"/>
        <v>323157</v>
      </c>
      <c r="H54" s="56">
        <f t="shared" si="4"/>
        <v>318361</v>
      </c>
      <c r="I54" s="56">
        <f t="shared" si="4"/>
        <v>319362</v>
      </c>
      <c r="J54" s="56">
        <f t="shared" si="4"/>
        <v>960880</v>
      </c>
      <c r="K54" s="56">
        <f t="shared" si="4"/>
        <v>319227</v>
      </c>
      <c r="L54" s="56">
        <f t="shared" si="4"/>
        <v>321831</v>
      </c>
      <c r="M54" s="56">
        <f t="shared" si="4"/>
        <v>322089</v>
      </c>
      <c r="N54" s="56">
        <f t="shared" si="4"/>
        <v>963147</v>
      </c>
      <c r="O54" s="56">
        <f t="shared" si="4"/>
        <v>324090</v>
      </c>
      <c r="P54" s="56">
        <f t="shared" si="4"/>
        <v>324703</v>
      </c>
      <c r="Q54" s="56">
        <f t="shared" si="4"/>
        <v>205716</v>
      </c>
      <c r="R54" s="56">
        <f t="shared" si="4"/>
        <v>854509</v>
      </c>
      <c r="S54" s="56">
        <f t="shared" si="4"/>
        <v>-645410</v>
      </c>
      <c r="T54" s="56">
        <f t="shared" si="4"/>
        <v>229033</v>
      </c>
      <c r="U54" s="56">
        <f t="shared" si="4"/>
        <v>277630</v>
      </c>
      <c r="V54" s="56">
        <f t="shared" si="4"/>
        <v>-138747</v>
      </c>
      <c r="W54" s="56">
        <f t="shared" si="4"/>
        <v>2639789</v>
      </c>
      <c r="X54" s="56">
        <f t="shared" si="4"/>
        <v>819627</v>
      </c>
      <c r="Y54" s="56">
        <f t="shared" si="4"/>
        <v>1820162</v>
      </c>
      <c r="Z54" s="57">
        <f>+IF(X54&lt;&gt;0,+(Y54/X54)*100,0)</f>
        <v>222.07199128384008</v>
      </c>
      <c r="AA54" s="54">
        <f>+AA52-AA53</f>
        <v>819627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1020630</v>
      </c>
      <c r="D57" s="48">
        <f>SUM(D54:D56)</f>
        <v>0</v>
      </c>
      <c r="E57" s="49">
        <f t="shared" si="5"/>
        <v>-178682</v>
      </c>
      <c r="F57" s="50">
        <f t="shared" si="5"/>
        <v>819627</v>
      </c>
      <c r="G57" s="50">
        <f t="shared" si="5"/>
        <v>323157</v>
      </c>
      <c r="H57" s="50">
        <f t="shared" si="5"/>
        <v>318361</v>
      </c>
      <c r="I57" s="50">
        <f t="shared" si="5"/>
        <v>319362</v>
      </c>
      <c r="J57" s="50">
        <f t="shared" si="5"/>
        <v>960880</v>
      </c>
      <c r="K57" s="50">
        <f t="shared" si="5"/>
        <v>319227</v>
      </c>
      <c r="L57" s="50">
        <f t="shared" si="5"/>
        <v>321831</v>
      </c>
      <c r="M57" s="50">
        <f t="shared" si="5"/>
        <v>322089</v>
      </c>
      <c r="N57" s="50">
        <f t="shared" si="5"/>
        <v>963147</v>
      </c>
      <c r="O57" s="50">
        <f t="shared" si="5"/>
        <v>324090</v>
      </c>
      <c r="P57" s="50">
        <f t="shared" si="5"/>
        <v>324703</v>
      </c>
      <c r="Q57" s="50">
        <f t="shared" si="5"/>
        <v>205716</v>
      </c>
      <c r="R57" s="50">
        <f t="shared" si="5"/>
        <v>854509</v>
      </c>
      <c r="S57" s="50">
        <f t="shared" si="5"/>
        <v>-645410</v>
      </c>
      <c r="T57" s="50">
        <f t="shared" si="5"/>
        <v>229033</v>
      </c>
      <c r="U57" s="50">
        <f t="shared" si="5"/>
        <v>277630</v>
      </c>
      <c r="V57" s="50">
        <f t="shared" si="5"/>
        <v>-138747</v>
      </c>
      <c r="W57" s="50">
        <f t="shared" si="5"/>
        <v>2639789</v>
      </c>
      <c r="X57" s="50">
        <f t="shared" si="5"/>
        <v>819627</v>
      </c>
      <c r="Y57" s="50">
        <f t="shared" si="5"/>
        <v>1820162</v>
      </c>
      <c r="Z57" s="51">
        <f>+IF(X57&lt;&gt;0,+(Y57/X57)*100,0)</f>
        <v>222.07199128384008</v>
      </c>
      <c r="AA57" s="48">
        <f>SUM(AA54:AA56)</f>
        <v>819627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1020630</v>
      </c>
      <c r="D60" s="65">
        <f>SUM(D57:D59)</f>
        <v>0</v>
      </c>
      <c r="E60" s="66">
        <f t="shared" si="6"/>
        <v>-178682</v>
      </c>
      <c r="F60" s="67">
        <f t="shared" si="6"/>
        <v>819627</v>
      </c>
      <c r="G60" s="67">
        <f t="shared" si="6"/>
        <v>323157</v>
      </c>
      <c r="H60" s="67">
        <f t="shared" si="6"/>
        <v>318361</v>
      </c>
      <c r="I60" s="67">
        <f t="shared" si="6"/>
        <v>319362</v>
      </c>
      <c r="J60" s="67">
        <f t="shared" si="6"/>
        <v>960880</v>
      </c>
      <c r="K60" s="67">
        <f t="shared" si="6"/>
        <v>319227</v>
      </c>
      <c r="L60" s="67">
        <f t="shared" si="6"/>
        <v>321831</v>
      </c>
      <c r="M60" s="67">
        <f t="shared" si="6"/>
        <v>322089</v>
      </c>
      <c r="N60" s="67">
        <f t="shared" si="6"/>
        <v>963147</v>
      </c>
      <c r="O60" s="67">
        <f t="shared" si="6"/>
        <v>324090</v>
      </c>
      <c r="P60" s="67">
        <f t="shared" si="6"/>
        <v>324703</v>
      </c>
      <c r="Q60" s="67">
        <f t="shared" si="6"/>
        <v>205716</v>
      </c>
      <c r="R60" s="67">
        <f t="shared" si="6"/>
        <v>854509</v>
      </c>
      <c r="S60" s="67">
        <f t="shared" si="6"/>
        <v>-645410</v>
      </c>
      <c r="T60" s="67">
        <f t="shared" si="6"/>
        <v>229033</v>
      </c>
      <c r="U60" s="67">
        <f t="shared" si="6"/>
        <v>277630</v>
      </c>
      <c r="V60" s="67">
        <f t="shared" si="6"/>
        <v>-138747</v>
      </c>
      <c r="W60" s="67">
        <f t="shared" si="6"/>
        <v>2639789</v>
      </c>
      <c r="X60" s="67">
        <f t="shared" si="6"/>
        <v>819627</v>
      </c>
      <c r="Y60" s="67">
        <f t="shared" si="6"/>
        <v>1820162</v>
      </c>
      <c r="Z60" s="68">
        <f>+IF(X60&lt;&gt;0,+(Y60/X60)*100,0)</f>
        <v>222.07199128384008</v>
      </c>
      <c r="AA60" s="65">
        <f>SUM(AA57:AA59)</f>
        <v>819627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15829037</v>
      </c>
      <c r="D9" s="20"/>
      <c r="E9" s="21">
        <v>16607726</v>
      </c>
      <c r="F9" s="22">
        <v>18107726</v>
      </c>
      <c r="G9" s="22">
        <v>1491848</v>
      </c>
      <c r="H9" s="22">
        <v>1491462</v>
      </c>
      <c r="I9" s="22">
        <v>1479719</v>
      </c>
      <c r="J9" s="22">
        <v>4463029</v>
      </c>
      <c r="K9" s="22">
        <v>1504220</v>
      </c>
      <c r="L9" s="22">
        <v>1524815</v>
      </c>
      <c r="M9" s="22">
        <v>1503707</v>
      </c>
      <c r="N9" s="22">
        <v>4532742</v>
      </c>
      <c r="O9" s="22">
        <v>1516010</v>
      </c>
      <c r="P9" s="22"/>
      <c r="Q9" s="22">
        <v>1532878</v>
      </c>
      <c r="R9" s="22">
        <v>3048888</v>
      </c>
      <c r="S9" s="22">
        <v>1495859</v>
      </c>
      <c r="T9" s="22">
        <v>1523778</v>
      </c>
      <c r="U9" s="22">
        <v>1587360</v>
      </c>
      <c r="V9" s="22">
        <v>4606997</v>
      </c>
      <c r="W9" s="22">
        <v>16651656</v>
      </c>
      <c r="X9" s="22">
        <v>18107726</v>
      </c>
      <c r="Y9" s="22">
        <v>-1456070</v>
      </c>
      <c r="Z9" s="23">
        <v>-8.0411532624251105</v>
      </c>
      <c r="AA9" s="20">
        <v>18107726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36423337</v>
      </c>
      <c r="D26" s="20"/>
      <c r="E26" s="21">
        <v>38288500</v>
      </c>
      <c r="F26" s="22">
        <v>38288500</v>
      </c>
      <c r="G26" s="22">
        <v>15953477</v>
      </c>
      <c r="H26" s="22"/>
      <c r="I26" s="22"/>
      <c r="J26" s="22">
        <v>15953477</v>
      </c>
      <c r="K26" s="22"/>
      <c r="L26" s="22"/>
      <c r="M26" s="22">
        <v>12750271</v>
      </c>
      <c r="N26" s="22">
        <v>12750271</v>
      </c>
      <c r="O26" s="22"/>
      <c r="P26" s="22"/>
      <c r="Q26" s="22">
        <v>9572243</v>
      </c>
      <c r="R26" s="22">
        <v>9572243</v>
      </c>
      <c r="S26" s="22"/>
      <c r="T26" s="22"/>
      <c r="U26" s="22"/>
      <c r="V26" s="22"/>
      <c r="W26" s="22">
        <v>38275991</v>
      </c>
      <c r="X26" s="22">
        <v>38288500</v>
      </c>
      <c r="Y26" s="22">
        <v>-12509</v>
      </c>
      <c r="Z26" s="23">
        <v>-3.2670384057876381E-2</v>
      </c>
      <c r="AA26" s="20">
        <v>38288500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52252374</v>
      </c>
      <c r="D33" s="29">
        <f t="shared" ref="D33:Y33" si="0">SUM(D6:D32)</f>
        <v>0</v>
      </c>
      <c r="E33" s="30">
        <f t="shared" si="0"/>
        <v>54896226</v>
      </c>
      <c r="F33" s="31">
        <f t="shared" si="0"/>
        <v>56396226</v>
      </c>
      <c r="G33" s="31">
        <f t="shared" si="0"/>
        <v>17445325</v>
      </c>
      <c r="H33" s="31">
        <f t="shared" si="0"/>
        <v>1491462</v>
      </c>
      <c r="I33" s="31">
        <f t="shared" si="0"/>
        <v>1479719</v>
      </c>
      <c r="J33" s="31">
        <f t="shared" si="0"/>
        <v>20416506</v>
      </c>
      <c r="K33" s="31">
        <f t="shared" si="0"/>
        <v>1504220</v>
      </c>
      <c r="L33" s="31">
        <f t="shared" si="0"/>
        <v>1524815</v>
      </c>
      <c r="M33" s="31">
        <f t="shared" si="0"/>
        <v>14253978</v>
      </c>
      <c r="N33" s="31">
        <f t="shared" si="0"/>
        <v>17283013</v>
      </c>
      <c r="O33" s="31">
        <f t="shared" si="0"/>
        <v>1516010</v>
      </c>
      <c r="P33" s="31">
        <f t="shared" si="0"/>
        <v>0</v>
      </c>
      <c r="Q33" s="31">
        <f t="shared" si="0"/>
        <v>11105121</v>
      </c>
      <c r="R33" s="31">
        <f t="shared" si="0"/>
        <v>12621131</v>
      </c>
      <c r="S33" s="31">
        <f t="shared" si="0"/>
        <v>1495859</v>
      </c>
      <c r="T33" s="31">
        <f t="shared" si="0"/>
        <v>1523778</v>
      </c>
      <c r="U33" s="31">
        <f t="shared" si="0"/>
        <v>1587360</v>
      </c>
      <c r="V33" s="31">
        <f t="shared" si="0"/>
        <v>4606997</v>
      </c>
      <c r="W33" s="31">
        <f t="shared" si="0"/>
        <v>54927647</v>
      </c>
      <c r="X33" s="31">
        <f t="shared" si="0"/>
        <v>56396226</v>
      </c>
      <c r="Y33" s="31">
        <f t="shared" si="0"/>
        <v>-1468579</v>
      </c>
      <c r="Z33" s="32">
        <f>+IF(X33&lt;&gt;0,+(Y33/X33)*100,0)</f>
        <v>-2.6040377240845869</v>
      </c>
      <c r="AA33" s="29">
        <f>SUM(AA6:AA32)</f>
        <v>56396226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21911504</v>
      </c>
      <c r="D35" s="20"/>
      <c r="E35" s="21">
        <v>19754496</v>
      </c>
      <c r="F35" s="22">
        <v>20704496</v>
      </c>
      <c r="G35" s="22">
        <v>1727122</v>
      </c>
      <c r="H35" s="22">
        <v>1663623</v>
      </c>
      <c r="I35" s="22">
        <v>1657424</v>
      </c>
      <c r="J35" s="22">
        <v>5048169</v>
      </c>
      <c r="K35" s="22">
        <v>1875503</v>
      </c>
      <c r="L35" s="22">
        <v>1688492</v>
      </c>
      <c r="M35" s="22">
        <v>3326628</v>
      </c>
      <c r="N35" s="22">
        <v>6890623</v>
      </c>
      <c r="O35" s="22">
        <v>635086</v>
      </c>
      <c r="P35" s="22"/>
      <c r="Q35" s="22">
        <v>1616842</v>
      </c>
      <c r="R35" s="22">
        <v>2251928</v>
      </c>
      <c r="S35" s="22">
        <v>1565531</v>
      </c>
      <c r="T35" s="22">
        <v>1757557</v>
      </c>
      <c r="U35" s="22">
        <v>1705501</v>
      </c>
      <c r="V35" s="22">
        <v>5028589</v>
      </c>
      <c r="W35" s="22">
        <v>19219309</v>
      </c>
      <c r="X35" s="22">
        <v>20704496</v>
      </c>
      <c r="Y35" s="22">
        <v>-1485187</v>
      </c>
      <c r="Z35" s="23">
        <v>-7.1732584072560863</v>
      </c>
      <c r="AA35" s="20">
        <v>20704496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2371085</v>
      </c>
      <c r="D38" s="20"/>
      <c r="E38" s="21">
        <v>188820</v>
      </c>
      <c r="F38" s="22">
        <v>188820</v>
      </c>
      <c r="G38" s="22"/>
      <c r="H38" s="22">
        <v>9841</v>
      </c>
      <c r="I38" s="22">
        <v>12679</v>
      </c>
      <c r="J38" s="22">
        <v>22520</v>
      </c>
      <c r="K38" s="22">
        <v>18498</v>
      </c>
      <c r="L38" s="22">
        <v>38553</v>
      </c>
      <c r="M38" s="22">
        <v>8974</v>
      </c>
      <c r="N38" s="22">
        <v>66025</v>
      </c>
      <c r="O38" s="22">
        <v>4945</v>
      </c>
      <c r="P38" s="22"/>
      <c r="Q38" s="22"/>
      <c r="R38" s="22">
        <v>4945</v>
      </c>
      <c r="S38" s="22"/>
      <c r="T38" s="22">
        <v>38286</v>
      </c>
      <c r="U38" s="22">
        <v>8716</v>
      </c>
      <c r="V38" s="22">
        <v>47002</v>
      </c>
      <c r="W38" s="22">
        <v>140492</v>
      </c>
      <c r="X38" s="22">
        <v>188820</v>
      </c>
      <c r="Y38" s="22">
        <v>-48328</v>
      </c>
      <c r="Z38" s="23">
        <v>-25.594746319245843</v>
      </c>
      <c r="AA38" s="20">
        <v>188820</v>
      </c>
    </row>
    <row r="39" spans="1:27" x14ac:dyDescent="0.25">
      <c r="A39" s="19" t="s">
        <v>65</v>
      </c>
      <c r="B39" s="15" t="s">
        <v>32</v>
      </c>
      <c r="C39" s="20">
        <v>4244400</v>
      </c>
      <c r="D39" s="20"/>
      <c r="E39" s="21">
        <v>2545084</v>
      </c>
      <c r="F39" s="22">
        <v>2545084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2545084</v>
      </c>
      <c r="Y39" s="22">
        <v>-2545084</v>
      </c>
      <c r="Z39" s="23">
        <v>-100</v>
      </c>
      <c r="AA39" s="20">
        <v>2545084</v>
      </c>
    </row>
    <row r="40" spans="1:27" x14ac:dyDescent="0.25">
      <c r="A40" s="19" t="s">
        <v>66</v>
      </c>
      <c r="B40" s="15" t="s">
        <v>32</v>
      </c>
      <c r="C40" s="20">
        <v>1388491</v>
      </c>
      <c r="D40" s="20"/>
      <c r="E40" s="21">
        <v>1374821</v>
      </c>
      <c r="F40" s="22">
        <v>388174</v>
      </c>
      <c r="G40" s="22">
        <v>117579</v>
      </c>
      <c r="H40" s="22">
        <v>117579</v>
      </c>
      <c r="I40" s="22">
        <v>-138115</v>
      </c>
      <c r="J40" s="22">
        <v>97043</v>
      </c>
      <c r="K40" s="22">
        <v>32699</v>
      </c>
      <c r="L40" s="22">
        <v>31645</v>
      </c>
      <c r="M40" s="22">
        <v>32699</v>
      </c>
      <c r="N40" s="22">
        <v>97043</v>
      </c>
      <c r="O40" s="22">
        <v>32677</v>
      </c>
      <c r="P40" s="22"/>
      <c r="Q40" s="22">
        <v>32699</v>
      </c>
      <c r="R40" s="22">
        <v>65376</v>
      </c>
      <c r="S40" s="22">
        <v>31645</v>
      </c>
      <c r="T40" s="22">
        <v>32699</v>
      </c>
      <c r="U40" s="22">
        <v>31665</v>
      </c>
      <c r="V40" s="22">
        <v>96009</v>
      </c>
      <c r="W40" s="22">
        <v>355471</v>
      </c>
      <c r="X40" s="22">
        <v>388174</v>
      </c>
      <c r="Y40" s="22">
        <v>-32703</v>
      </c>
      <c r="Z40" s="23">
        <v>-8.4248301019645826</v>
      </c>
      <c r="AA40" s="20">
        <v>388174</v>
      </c>
    </row>
    <row r="41" spans="1:27" x14ac:dyDescent="0.25">
      <c r="A41" s="19" t="s">
        <v>40</v>
      </c>
      <c r="B41" s="15" t="s">
        <v>32</v>
      </c>
      <c r="C41" s="20">
        <v>2784949</v>
      </c>
      <c r="D41" s="20"/>
      <c r="E41" s="21">
        <v>5722</v>
      </c>
      <c r="F41" s="22">
        <v>5722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5722</v>
      </c>
      <c r="Y41" s="22">
        <v>-5722</v>
      </c>
      <c r="Z41" s="23">
        <v>-100</v>
      </c>
      <c r="AA41" s="20">
        <v>5722</v>
      </c>
    </row>
    <row r="42" spans="1:27" x14ac:dyDescent="0.25">
      <c r="A42" s="19" t="s">
        <v>67</v>
      </c>
      <c r="B42" s="15" t="s">
        <v>32</v>
      </c>
      <c r="C42" s="20">
        <v>3258724</v>
      </c>
      <c r="D42" s="20"/>
      <c r="E42" s="21">
        <v>3261200</v>
      </c>
      <c r="F42" s="22">
        <v>2861199</v>
      </c>
      <c r="G42" s="22"/>
      <c r="H42" s="22"/>
      <c r="I42" s="22">
        <v>686087</v>
      </c>
      <c r="J42" s="22">
        <v>686087</v>
      </c>
      <c r="K42" s="22"/>
      <c r="L42" s="22">
        <v>462537</v>
      </c>
      <c r="M42" s="22">
        <v>228696</v>
      </c>
      <c r="N42" s="22">
        <v>691233</v>
      </c>
      <c r="O42" s="22">
        <v>228696</v>
      </c>
      <c r="P42" s="22"/>
      <c r="Q42" s="22">
        <v>228696</v>
      </c>
      <c r="R42" s="22">
        <v>457392</v>
      </c>
      <c r="S42" s="22">
        <v>228696</v>
      </c>
      <c r="T42" s="22">
        <v>228696</v>
      </c>
      <c r="U42" s="22">
        <v>228696</v>
      </c>
      <c r="V42" s="22">
        <v>686088</v>
      </c>
      <c r="W42" s="22">
        <v>2520800</v>
      </c>
      <c r="X42" s="22">
        <v>2861199</v>
      </c>
      <c r="Y42" s="22">
        <v>-340399</v>
      </c>
      <c r="Z42" s="23">
        <v>-11.897075317026182</v>
      </c>
      <c r="AA42" s="20">
        <v>2861199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76379</v>
      </c>
      <c r="D44" s="20"/>
      <c r="E44" s="21">
        <v>77416</v>
      </c>
      <c r="F44" s="22">
        <v>77416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77416</v>
      </c>
      <c r="Y44" s="22">
        <v>-77416</v>
      </c>
      <c r="Z44" s="23">
        <v>-100</v>
      </c>
      <c r="AA44" s="20">
        <v>77416</v>
      </c>
    </row>
    <row r="45" spans="1:27" x14ac:dyDescent="0.25">
      <c r="A45" s="19" t="s">
        <v>70</v>
      </c>
      <c r="B45" s="15" t="s">
        <v>32</v>
      </c>
      <c r="C45" s="20">
        <v>601397</v>
      </c>
      <c r="D45" s="20"/>
      <c r="E45" s="21">
        <v>548168</v>
      </c>
      <c r="F45" s="22">
        <v>548168</v>
      </c>
      <c r="G45" s="22">
        <v>46872</v>
      </c>
      <c r="H45" s="22">
        <v>46007</v>
      </c>
      <c r="I45" s="22">
        <v>46350</v>
      </c>
      <c r="J45" s="22">
        <v>139229</v>
      </c>
      <c r="K45" s="22">
        <v>48081</v>
      </c>
      <c r="L45" s="22">
        <v>46376</v>
      </c>
      <c r="M45" s="22">
        <v>16383</v>
      </c>
      <c r="N45" s="22">
        <v>110840</v>
      </c>
      <c r="O45" s="22">
        <v>13225</v>
      </c>
      <c r="P45" s="22"/>
      <c r="Q45" s="22">
        <v>45449</v>
      </c>
      <c r="R45" s="22">
        <v>58674</v>
      </c>
      <c r="S45" s="22">
        <v>11280</v>
      </c>
      <c r="T45" s="22">
        <v>12362</v>
      </c>
      <c r="U45" s="22">
        <v>11976</v>
      </c>
      <c r="V45" s="22">
        <v>35618</v>
      </c>
      <c r="W45" s="22">
        <v>344361</v>
      </c>
      <c r="X45" s="22">
        <v>548168</v>
      </c>
      <c r="Y45" s="22">
        <v>-203807</v>
      </c>
      <c r="Z45" s="23">
        <v>-37.179660250142291</v>
      </c>
      <c r="AA45" s="20">
        <v>548168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36636929</v>
      </c>
      <c r="D48" s="29">
        <f t="shared" ref="D48:Y48" si="1">SUM(D35:D47)</f>
        <v>0</v>
      </c>
      <c r="E48" s="30">
        <f t="shared" si="1"/>
        <v>27755727</v>
      </c>
      <c r="F48" s="31">
        <f t="shared" si="1"/>
        <v>27319079</v>
      </c>
      <c r="G48" s="31">
        <f t="shared" si="1"/>
        <v>1891573</v>
      </c>
      <c r="H48" s="31">
        <f t="shared" si="1"/>
        <v>1837050</v>
      </c>
      <c r="I48" s="31">
        <f t="shared" si="1"/>
        <v>2264425</v>
      </c>
      <c r="J48" s="31">
        <f t="shared" si="1"/>
        <v>5993048</v>
      </c>
      <c r="K48" s="31">
        <f t="shared" si="1"/>
        <v>1974781</v>
      </c>
      <c r="L48" s="31">
        <f t="shared" si="1"/>
        <v>2267603</v>
      </c>
      <c r="M48" s="31">
        <f t="shared" si="1"/>
        <v>3613380</v>
      </c>
      <c r="N48" s="31">
        <f t="shared" si="1"/>
        <v>7855764</v>
      </c>
      <c r="O48" s="31">
        <f t="shared" si="1"/>
        <v>914629</v>
      </c>
      <c r="P48" s="31">
        <f t="shared" si="1"/>
        <v>0</v>
      </c>
      <c r="Q48" s="31">
        <f t="shared" si="1"/>
        <v>1923686</v>
      </c>
      <c r="R48" s="31">
        <f t="shared" si="1"/>
        <v>2838315</v>
      </c>
      <c r="S48" s="31">
        <f t="shared" si="1"/>
        <v>1837152</v>
      </c>
      <c r="T48" s="31">
        <f t="shared" si="1"/>
        <v>2069600</v>
      </c>
      <c r="U48" s="31">
        <f t="shared" si="1"/>
        <v>1986554</v>
      </c>
      <c r="V48" s="31">
        <f t="shared" si="1"/>
        <v>5893306</v>
      </c>
      <c r="W48" s="31">
        <f t="shared" si="1"/>
        <v>22580433</v>
      </c>
      <c r="X48" s="31">
        <f t="shared" si="1"/>
        <v>27319079</v>
      </c>
      <c r="Y48" s="31">
        <f t="shared" si="1"/>
        <v>-4738646</v>
      </c>
      <c r="Z48" s="32">
        <f>+IF(X48&lt;&gt;0,+(Y48/X48)*100,0)</f>
        <v>-17.345555463271655</v>
      </c>
      <c r="AA48" s="29">
        <f>SUM(AA35:AA47)</f>
        <v>27319079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15615445</v>
      </c>
      <c r="D49" s="39">
        <f t="shared" si="2"/>
        <v>0</v>
      </c>
      <c r="E49" s="40">
        <f t="shared" si="2"/>
        <v>27140499</v>
      </c>
      <c r="F49" s="41">
        <f t="shared" si="2"/>
        <v>29077147</v>
      </c>
      <c r="G49" s="41">
        <f t="shared" si="2"/>
        <v>15553752</v>
      </c>
      <c r="H49" s="41">
        <f t="shared" si="2"/>
        <v>-345588</v>
      </c>
      <c r="I49" s="41">
        <f t="shared" si="2"/>
        <v>-784706</v>
      </c>
      <c r="J49" s="41">
        <f t="shared" si="2"/>
        <v>14423458</v>
      </c>
      <c r="K49" s="41">
        <f t="shared" si="2"/>
        <v>-470561</v>
      </c>
      <c r="L49" s="41">
        <f t="shared" si="2"/>
        <v>-742788</v>
      </c>
      <c r="M49" s="41">
        <f t="shared" si="2"/>
        <v>10640598</v>
      </c>
      <c r="N49" s="41">
        <f t="shared" si="2"/>
        <v>9427249</v>
      </c>
      <c r="O49" s="41">
        <f t="shared" si="2"/>
        <v>601381</v>
      </c>
      <c r="P49" s="41">
        <f t="shared" si="2"/>
        <v>0</v>
      </c>
      <c r="Q49" s="41">
        <f t="shared" si="2"/>
        <v>9181435</v>
      </c>
      <c r="R49" s="41">
        <f t="shared" si="2"/>
        <v>9782816</v>
      </c>
      <c r="S49" s="41">
        <f t="shared" si="2"/>
        <v>-341293</v>
      </c>
      <c r="T49" s="41">
        <f t="shared" si="2"/>
        <v>-545822</v>
      </c>
      <c r="U49" s="41">
        <f t="shared" si="2"/>
        <v>-399194</v>
      </c>
      <c r="V49" s="41">
        <f t="shared" si="2"/>
        <v>-1286309</v>
      </c>
      <c r="W49" s="41">
        <f t="shared" si="2"/>
        <v>32347214</v>
      </c>
      <c r="X49" s="41">
        <f t="shared" si="2"/>
        <v>29077147</v>
      </c>
      <c r="Y49" s="41">
        <f t="shared" si="2"/>
        <v>3270067</v>
      </c>
      <c r="Z49" s="42">
        <f>+IF(X49&lt;&gt;0,+(Y49/X49)*100,0)</f>
        <v>11.246175561859628</v>
      </c>
      <c r="AA49" s="39">
        <f>+AA33-AA48</f>
        <v>29077147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15615445</v>
      </c>
      <c r="D52" s="48">
        <f t="shared" si="3"/>
        <v>0</v>
      </c>
      <c r="E52" s="49">
        <f t="shared" si="3"/>
        <v>27140499</v>
      </c>
      <c r="F52" s="50">
        <f t="shared" si="3"/>
        <v>29077147</v>
      </c>
      <c r="G52" s="50">
        <f t="shared" si="3"/>
        <v>15553752</v>
      </c>
      <c r="H52" s="50">
        <f t="shared" si="3"/>
        <v>-345588</v>
      </c>
      <c r="I52" s="50">
        <f t="shared" si="3"/>
        <v>-784706</v>
      </c>
      <c r="J52" s="50">
        <f t="shared" si="3"/>
        <v>14423458</v>
      </c>
      <c r="K52" s="50">
        <f t="shared" si="3"/>
        <v>-470561</v>
      </c>
      <c r="L52" s="50">
        <f t="shared" si="3"/>
        <v>-742788</v>
      </c>
      <c r="M52" s="50">
        <f t="shared" si="3"/>
        <v>10640598</v>
      </c>
      <c r="N52" s="50">
        <f t="shared" si="3"/>
        <v>9427249</v>
      </c>
      <c r="O52" s="50">
        <f t="shared" si="3"/>
        <v>601381</v>
      </c>
      <c r="P52" s="50">
        <f t="shared" si="3"/>
        <v>0</v>
      </c>
      <c r="Q52" s="50">
        <f t="shared" si="3"/>
        <v>9181435</v>
      </c>
      <c r="R52" s="50">
        <f t="shared" si="3"/>
        <v>9782816</v>
      </c>
      <c r="S52" s="50">
        <f t="shared" si="3"/>
        <v>-341293</v>
      </c>
      <c r="T52" s="50">
        <f t="shared" si="3"/>
        <v>-545822</v>
      </c>
      <c r="U52" s="50">
        <f t="shared" si="3"/>
        <v>-399194</v>
      </c>
      <c r="V52" s="50">
        <f t="shared" si="3"/>
        <v>-1286309</v>
      </c>
      <c r="W52" s="50">
        <f t="shared" si="3"/>
        <v>32347214</v>
      </c>
      <c r="X52" s="50">
        <f t="shared" si="3"/>
        <v>29077147</v>
      </c>
      <c r="Y52" s="50">
        <f t="shared" si="3"/>
        <v>3270067</v>
      </c>
      <c r="Z52" s="51">
        <f>+IF(X52&lt;&gt;0,+(Y52/X52)*100,0)</f>
        <v>11.246175561859628</v>
      </c>
      <c r="AA52" s="48">
        <f>SUM(AA49:AA51)</f>
        <v>29077147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15615445</v>
      </c>
      <c r="D54" s="54">
        <f>+D52-D53</f>
        <v>0</v>
      </c>
      <c r="E54" s="55">
        <f t="shared" si="4"/>
        <v>27140499</v>
      </c>
      <c r="F54" s="56">
        <f t="shared" si="4"/>
        <v>29077147</v>
      </c>
      <c r="G54" s="56">
        <f t="shared" si="4"/>
        <v>15553752</v>
      </c>
      <c r="H54" s="56">
        <f t="shared" si="4"/>
        <v>-345588</v>
      </c>
      <c r="I54" s="56">
        <f t="shared" si="4"/>
        <v>-784706</v>
      </c>
      <c r="J54" s="56">
        <f t="shared" si="4"/>
        <v>14423458</v>
      </c>
      <c r="K54" s="56">
        <f t="shared" si="4"/>
        <v>-470561</v>
      </c>
      <c r="L54" s="56">
        <f t="shared" si="4"/>
        <v>-742788</v>
      </c>
      <c r="M54" s="56">
        <f t="shared" si="4"/>
        <v>10640598</v>
      </c>
      <c r="N54" s="56">
        <f t="shared" si="4"/>
        <v>9427249</v>
      </c>
      <c r="O54" s="56">
        <f t="shared" si="4"/>
        <v>601381</v>
      </c>
      <c r="P54" s="56">
        <f t="shared" si="4"/>
        <v>0</v>
      </c>
      <c r="Q54" s="56">
        <f t="shared" si="4"/>
        <v>9181435</v>
      </c>
      <c r="R54" s="56">
        <f t="shared" si="4"/>
        <v>9782816</v>
      </c>
      <c r="S54" s="56">
        <f t="shared" si="4"/>
        <v>-341293</v>
      </c>
      <c r="T54" s="56">
        <f t="shared" si="4"/>
        <v>-545822</v>
      </c>
      <c r="U54" s="56">
        <f t="shared" si="4"/>
        <v>-399194</v>
      </c>
      <c r="V54" s="56">
        <f t="shared" si="4"/>
        <v>-1286309</v>
      </c>
      <c r="W54" s="56">
        <f t="shared" si="4"/>
        <v>32347214</v>
      </c>
      <c r="X54" s="56">
        <f t="shared" si="4"/>
        <v>29077147</v>
      </c>
      <c r="Y54" s="56">
        <f t="shared" si="4"/>
        <v>3270067</v>
      </c>
      <c r="Z54" s="57">
        <f>+IF(X54&lt;&gt;0,+(Y54/X54)*100,0)</f>
        <v>11.246175561859628</v>
      </c>
      <c r="AA54" s="54">
        <f>+AA52-AA53</f>
        <v>29077147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15615445</v>
      </c>
      <c r="D57" s="48">
        <f>SUM(D54:D56)</f>
        <v>0</v>
      </c>
      <c r="E57" s="49">
        <f t="shared" si="5"/>
        <v>27140499</v>
      </c>
      <c r="F57" s="50">
        <f t="shared" si="5"/>
        <v>29077147</v>
      </c>
      <c r="G57" s="50">
        <f t="shared" si="5"/>
        <v>15553752</v>
      </c>
      <c r="H57" s="50">
        <f t="shared" si="5"/>
        <v>-345588</v>
      </c>
      <c r="I57" s="50">
        <f t="shared" si="5"/>
        <v>-784706</v>
      </c>
      <c r="J57" s="50">
        <f t="shared" si="5"/>
        <v>14423458</v>
      </c>
      <c r="K57" s="50">
        <f t="shared" si="5"/>
        <v>-470561</v>
      </c>
      <c r="L57" s="50">
        <f t="shared" si="5"/>
        <v>-742788</v>
      </c>
      <c r="M57" s="50">
        <f t="shared" si="5"/>
        <v>10640598</v>
      </c>
      <c r="N57" s="50">
        <f t="shared" si="5"/>
        <v>9427249</v>
      </c>
      <c r="O57" s="50">
        <f t="shared" si="5"/>
        <v>601381</v>
      </c>
      <c r="P57" s="50">
        <f t="shared" si="5"/>
        <v>0</v>
      </c>
      <c r="Q57" s="50">
        <f t="shared" si="5"/>
        <v>9181435</v>
      </c>
      <c r="R57" s="50">
        <f t="shared" si="5"/>
        <v>9782816</v>
      </c>
      <c r="S57" s="50">
        <f t="shared" si="5"/>
        <v>-341293</v>
      </c>
      <c r="T57" s="50">
        <f t="shared" si="5"/>
        <v>-545822</v>
      </c>
      <c r="U57" s="50">
        <f t="shared" si="5"/>
        <v>-399194</v>
      </c>
      <c r="V57" s="50">
        <f t="shared" si="5"/>
        <v>-1286309</v>
      </c>
      <c r="W57" s="50">
        <f t="shared" si="5"/>
        <v>32347214</v>
      </c>
      <c r="X57" s="50">
        <f t="shared" si="5"/>
        <v>29077147</v>
      </c>
      <c r="Y57" s="50">
        <f t="shared" si="5"/>
        <v>3270067</v>
      </c>
      <c r="Z57" s="51">
        <f>+IF(X57&lt;&gt;0,+(Y57/X57)*100,0)</f>
        <v>11.246175561859628</v>
      </c>
      <c r="AA57" s="48">
        <f>SUM(AA54:AA56)</f>
        <v>29077147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15615445</v>
      </c>
      <c r="D60" s="65">
        <f>SUM(D57:D59)</f>
        <v>0</v>
      </c>
      <c r="E60" s="66">
        <f t="shared" si="6"/>
        <v>27140499</v>
      </c>
      <c r="F60" s="67">
        <f t="shared" si="6"/>
        <v>29077147</v>
      </c>
      <c r="G60" s="67">
        <f t="shared" si="6"/>
        <v>15553752</v>
      </c>
      <c r="H60" s="67">
        <f t="shared" si="6"/>
        <v>-345588</v>
      </c>
      <c r="I60" s="67">
        <f t="shared" si="6"/>
        <v>-784706</v>
      </c>
      <c r="J60" s="67">
        <f t="shared" si="6"/>
        <v>14423458</v>
      </c>
      <c r="K60" s="67">
        <f t="shared" si="6"/>
        <v>-470561</v>
      </c>
      <c r="L60" s="67">
        <f t="shared" si="6"/>
        <v>-742788</v>
      </c>
      <c r="M60" s="67">
        <f t="shared" si="6"/>
        <v>10640598</v>
      </c>
      <c r="N60" s="67">
        <f t="shared" si="6"/>
        <v>9427249</v>
      </c>
      <c r="O60" s="67">
        <f t="shared" si="6"/>
        <v>601381</v>
      </c>
      <c r="P60" s="67">
        <f t="shared" si="6"/>
        <v>0</v>
      </c>
      <c r="Q60" s="67">
        <f t="shared" si="6"/>
        <v>9181435</v>
      </c>
      <c r="R60" s="67">
        <f t="shared" si="6"/>
        <v>9782816</v>
      </c>
      <c r="S60" s="67">
        <f t="shared" si="6"/>
        <v>-341293</v>
      </c>
      <c r="T60" s="67">
        <f t="shared" si="6"/>
        <v>-545822</v>
      </c>
      <c r="U60" s="67">
        <f t="shared" si="6"/>
        <v>-399194</v>
      </c>
      <c r="V60" s="67">
        <f t="shared" si="6"/>
        <v>-1286309</v>
      </c>
      <c r="W60" s="67">
        <f t="shared" si="6"/>
        <v>32347214</v>
      </c>
      <c r="X60" s="67">
        <f t="shared" si="6"/>
        <v>29077147</v>
      </c>
      <c r="Y60" s="67">
        <f t="shared" si="6"/>
        <v>3270067</v>
      </c>
      <c r="Z60" s="68">
        <f>+IF(X60&lt;&gt;0,+(Y60/X60)*100,0)</f>
        <v>11.246175561859628</v>
      </c>
      <c r="AA60" s="65">
        <f>SUM(AA57:AA59)</f>
        <v>29077147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42024782</v>
      </c>
      <c r="D9" s="20"/>
      <c r="E9" s="21">
        <v>43001154</v>
      </c>
      <c r="F9" s="22">
        <v>49335224</v>
      </c>
      <c r="G9" s="22">
        <v>4389081</v>
      </c>
      <c r="H9" s="22">
        <v>4237864</v>
      </c>
      <c r="I9" s="22">
        <v>4075374</v>
      </c>
      <c r="J9" s="22">
        <v>12702319</v>
      </c>
      <c r="K9" s="22">
        <v>3954905</v>
      </c>
      <c r="L9" s="22">
        <v>3970877</v>
      </c>
      <c r="M9" s="22">
        <v>4043002</v>
      </c>
      <c r="N9" s="22">
        <v>11968784</v>
      </c>
      <c r="O9" s="22">
        <v>4049036</v>
      </c>
      <c r="P9" s="22">
        <v>3794362</v>
      </c>
      <c r="Q9" s="22">
        <v>4088628</v>
      </c>
      <c r="R9" s="22">
        <v>11932026</v>
      </c>
      <c r="S9" s="22">
        <v>4045421</v>
      </c>
      <c r="T9" s="22">
        <v>3904035</v>
      </c>
      <c r="U9" s="22">
        <v>-3507550</v>
      </c>
      <c r="V9" s="22">
        <v>4441906</v>
      </c>
      <c r="W9" s="22">
        <v>41045035</v>
      </c>
      <c r="X9" s="22">
        <v>49335224</v>
      </c>
      <c r="Y9" s="22">
        <v>-8290189</v>
      </c>
      <c r="Z9" s="23">
        <v>-16.803793168142906</v>
      </c>
      <c r="AA9" s="20">
        <v>49335224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9812085</v>
      </c>
      <c r="D13" s="20"/>
      <c r="E13" s="21">
        <v>8351889</v>
      </c>
      <c r="F13" s="22">
        <v>10897088</v>
      </c>
      <c r="G13" s="22">
        <v>887956</v>
      </c>
      <c r="H13" s="22">
        <v>898153</v>
      </c>
      <c r="I13" s="22">
        <v>897686</v>
      </c>
      <c r="J13" s="22">
        <v>2683795</v>
      </c>
      <c r="K13" s="22">
        <v>906494</v>
      </c>
      <c r="L13" s="22">
        <v>921185</v>
      </c>
      <c r="M13" s="22">
        <v>936633</v>
      </c>
      <c r="N13" s="22">
        <v>2764312</v>
      </c>
      <c r="O13" s="22">
        <v>914920</v>
      </c>
      <c r="P13" s="22">
        <v>921382</v>
      </c>
      <c r="Q13" s="22">
        <v>925317</v>
      </c>
      <c r="R13" s="22">
        <v>2761619</v>
      </c>
      <c r="S13" s="22">
        <v>937008</v>
      </c>
      <c r="T13" s="22">
        <v>938049</v>
      </c>
      <c r="U13" s="22">
        <v>924458</v>
      </c>
      <c r="V13" s="22">
        <v>2799515</v>
      </c>
      <c r="W13" s="22">
        <v>11009241</v>
      </c>
      <c r="X13" s="22">
        <v>10897088</v>
      </c>
      <c r="Y13" s="22">
        <v>112153</v>
      </c>
      <c r="Z13" s="23">
        <v>1.0292015628395403</v>
      </c>
      <c r="AA13" s="20">
        <v>10897088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51836867</v>
      </c>
      <c r="D33" s="29">
        <f t="shared" ref="D33:Y33" si="0">SUM(D6:D32)</f>
        <v>0</v>
      </c>
      <c r="E33" s="30">
        <f t="shared" si="0"/>
        <v>51353043</v>
      </c>
      <c r="F33" s="31">
        <f t="shared" si="0"/>
        <v>60232312</v>
      </c>
      <c r="G33" s="31">
        <f t="shared" si="0"/>
        <v>5277037</v>
      </c>
      <c r="H33" s="31">
        <f t="shared" si="0"/>
        <v>5136017</v>
      </c>
      <c r="I33" s="31">
        <f t="shared" si="0"/>
        <v>4973060</v>
      </c>
      <c r="J33" s="31">
        <f t="shared" si="0"/>
        <v>15386114</v>
      </c>
      <c r="K33" s="31">
        <f t="shared" si="0"/>
        <v>4861399</v>
      </c>
      <c r="L33" s="31">
        <f t="shared" si="0"/>
        <v>4892062</v>
      </c>
      <c r="M33" s="31">
        <f t="shared" si="0"/>
        <v>4979635</v>
      </c>
      <c r="N33" s="31">
        <f t="shared" si="0"/>
        <v>14733096</v>
      </c>
      <c r="O33" s="31">
        <f t="shared" si="0"/>
        <v>4963956</v>
      </c>
      <c r="P33" s="31">
        <f t="shared" si="0"/>
        <v>4715744</v>
      </c>
      <c r="Q33" s="31">
        <f t="shared" si="0"/>
        <v>5013945</v>
      </c>
      <c r="R33" s="31">
        <f t="shared" si="0"/>
        <v>14693645</v>
      </c>
      <c r="S33" s="31">
        <f t="shared" si="0"/>
        <v>4982429</v>
      </c>
      <c r="T33" s="31">
        <f t="shared" si="0"/>
        <v>4842084</v>
      </c>
      <c r="U33" s="31">
        <f t="shared" si="0"/>
        <v>-2583092</v>
      </c>
      <c r="V33" s="31">
        <f t="shared" si="0"/>
        <v>7241421</v>
      </c>
      <c r="W33" s="31">
        <f t="shared" si="0"/>
        <v>52054276</v>
      </c>
      <c r="X33" s="31">
        <f t="shared" si="0"/>
        <v>60232312</v>
      </c>
      <c r="Y33" s="31">
        <f t="shared" si="0"/>
        <v>-8178036</v>
      </c>
      <c r="Z33" s="32">
        <f>+IF(X33&lt;&gt;0,+(Y33/X33)*100,0)</f>
        <v>-13.577489769942751</v>
      </c>
      <c r="AA33" s="29">
        <f>SUM(AA6:AA32)</f>
        <v>60232312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15246229</v>
      </c>
      <c r="D35" s="20"/>
      <c r="E35" s="21">
        <v>17671884</v>
      </c>
      <c r="F35" s="22">
        <v>15561323</v>
      </c>
      <c r="G35" s="22">
        <v>1183460</v>
      </c>
      <c r="H35" s="22">
        <v>1227411</v>
      </c>
      <c r="I35" s="22">
        <v>1282191</v>
      </c>
      <c r="J35" s="22">
        <v>3693062</v>
      </c>
      <c r="K35" s="22">
        <v>1156227</v>
      </c>
      <c r="L35" s="22">
        <v>1765420</v>
      </c>
      <c r="M35" s="22">
        <v>1085356</v>
      </c>
      <c r="N35" s="22">
        <v>4007003</v>
      </c>
      <c r="O35" s="22">
        <v>1174065</v>
      </c>
      <c r="P35" s="22">
        <v>1142569</v>
      </c>
      <c r="Q35" s="22">
        <v>1153651</v>
      </c>
      <c r="R35" s="22">
        <v>3470285</v>
      </c>
      <c r="S35" s="22">
        <v>1176993</v>
      </c>
      <c r="T35" s="22">
        <v>1316568</v>
      </c>
      <c r="U35" s="22">
        <v>1150757</v>
      </c>
      <c r="V35" s="22">
        <v>3644318</v>
      </c>
      <c r="W35" s="22">
        <v>14814668</v>
      </c>
      <c r="X35" s="22">
        <v>15561323</v>
      </c>
      <c r="Y35" s="22">
        <v>-746655</v>
      </c>
      <c r="Z35" s="23">
        <v>-4.7981460188185796</v>
      </c>
      <c r="AA35" s="20">
        <v>15561323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44709</v>
      </c>
      <c r="D38" s="20"/>
      <c r="E38" s="21">
        <v>416500</v>
      </c>
      <c r="F38" s="22">
        <v>142800</v>
      </c>
      <c r="G38" s="22"/>
      <c r="H38" s="22"/>
      <c r="I38" s="22"/>
      <c r="J38" s="22"/>
      <c r="K38" s="22"/>
      <c r="L38" s="22"/>
      <c r="M38" s="22"/>
      <c r="N38" s="22"/>
      <c r="O38" s="22">
        <v>57400</v>
      </c>
      <c r="P38" s="22"/>
      <c r="Q38" s="22">
        <v>31944</v>
      </c>
      <c r="R38" s="22">
        <v>89344</v>
      </c>
      <c r="S38" s="22"/>
      <c r="T38" s="22"/>
      <c r="U38" s="22"/>
      <c r="V38" s="22"/>
      <c r="W38" s="22">
        <v>89344</v>
      </c>
      <c r="X38" s="22">
        <v>142800</v>
      </c>
      <c r="Y38" s="22">
        <v>-53456</v>
      </c>
      <c r="Z38" s="23">
        <v>-37.434173669467782</v>
      </c>
      <c r="AA38" s="20">
        <v>142800</v>
      </c>
    </row>
    <row r="39" spans="1:27" x14ac:dyDescent="0.25">
      <c r="A39" s="19" t="s">
        <v>65</v>
      </c>
      <c r="B39" s="15" t="s">
        <v>32</v>
      </c>
      <c r="C39" s="20">
        <v>2092247</v>
      </c>
      <c r="D39" s="20"/>
      <c r="E39" s="21">
        <v>3330435</v>
      </c>
      <c r="F39" s="22">
        <v>3330435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3330435</v>
      </c>
      <c r="Y39" s="22">
        <v>-3330435</v>
      </c>
      <c r="Z39" s="23">
        <v>-100</v>
      </c>
      <c r="AA39" s="20">
        <v>3330435</v>
      </c>
    </row>
    <row r="40" spans="1:27" x14ac:dyDescent="0.25">
      <c r="A40" s="19" t="s">
        <v>66</v>
      </c>
      <c r="B40" s="15" t="s">
        <v>32</v>
      </c>
      <c r="C40" s="20">
        <v>4352972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3396323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2607475</v>
      </c>
      <c r="D44" s="20"/>
      <c r="E44" s="21">
        <v>7343000</v>
      </c>
      <c r="F44" s="22">
        <v>7540613</v>
      </c>
      <c r="G44" s="22"/>
      <c r="H44" s="22"/>
      <c r="I44" s="22">
        <v>1086532</v>
      </c>
      <c r="J44" s="22">
        <v>1086532</v>
      </c>
      <c r="K44" s="22"/>
      <c r="L44" s="22"/>
      <c r="M44" s="22"/>
      <c r="N44" s="22"/>
      <c r="O44" s="22">
        <v>2524034</v>
      </c>
      <c r="P44" s="22"/>
      <c r="Q44" s="22">
        <v>723979</v>
      </c>
      <c r="R44" s="22">
        <v>3248013</v>
      </c>
      <c r="S44" s="22">
        <v>375434</v>
      </c>
      <c r="T44" s="22">
        <v>226820</v>
      </c>
      <c r="U44" s="22">
        <v>558824</v>
      </c>
      <c r="V44" s="22">
        <v>1161078</v>
      </c>
      <c r="W44" s="22">
        <v>5495623</v>
      </c>
      <c r="X44" s="22">
        <v>7540613</v>
      </c>
      <c r="Y44" s="22">
        <v>-2044990</v>
      </c>
      <c r="Z44" s="23">
        <v>-27.119678466458897</v>
      </c>
      <c r="AA44" s="20">
        <v>7540613</v>
      </c>
    </row>
    <row r="45" spans="1:27" x14ac:dyDescent="0.25">
      <c r="A45" s="19" t="s">
        <v>70</v>
      </c>
      <c r="B45" s="15" t="s">
        <v>32</v>
      </c>
      <c r="C45" s="20">
        <v>132919</v>
      </c>
      <c r="D45" s="20"/>
      <c r="E45" s="21">
        <v>103799</v>
      </c>
      <c r="F45" s="22">
        <v>135158</v>
      </c>
      <c r="G45" s="22">
        <v>9975</v>
      </c>
      <c r="H45" s="22">
        <v>10818</v>
      </c>
      <c r="I45" s="22">
        <v>11684</v>
      </c>
      <c r="J45" s="22">
        <v>32477</v>
      </c>
      <c r="K45" s="22">
        <v>10134</v>
      </c>
      <c r="L45" s="22">
        <v>15883</v>
      </c>
      <c r="M45" s="22">
        <v>9085</v>
      </c>
      <c r="N45" s="22">
        <v>35102</v>
      </c>
      <c r="O45" s="22">
        <v>9936</v>
      </c>
      <c r="P45" s="22">
        <v>9620</v>
      </c>
      <c r="Q45" s="22">
        <v>9646</v>
      </c>
      <c r="R45" s="22">
        <v>29202</v>
      </c>
      <c r="S45" s="22">
        <v>9880</v>
      </c>
      <c r="T45" s="22">
        <v>11270</v>
      </c>
      <c r="U45" s="22">
        <v>9627</v>
      </c>
      <c r="V45" s="22">
        <v>30777</v>
      </c>
      <c r="W45" s="22">
        <v>127558</v>
      </c>
      <c r="X45" s="22">
        <v>135158</v>
      </c>
      <c r="Y45" s="22">
        <v>-7600</v>
      </c>
      <c r="Z45" s="23">
        <v>-5.6230485801802335</v>
      </c>
      <c r="AA45" s="20">
        <v>135158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27872874</v>
      </c>
      <c r="D48" s="29">
        <f t="shared" ref="D48:Y48" si="1">SUM(D35:D47)</f>
        <v>0</v>
      </c>
      <c r="E48" s="30">
        <f t="shared" si="1"/>
        <v>28865618</v>
      </c>
      <c r="F48" s="31">
        <f t="shared" si="1"/>
        <v>26710329</v>
      </c>
      <c r="G48" s="31">
        <f t="shared" si="1"/>
        <v>1193435</v>
      </c>
      <c r="H48" s="31">
        <f t="shared" si="1"/>
        <v>1238229</v>
      </c>
      <c r="I48" s="31">
        <f t="shared" si="1"/>
        <v>2380407</v>
      </c>
      <c r="J48" s="31">
        <f t="shared" si="1"/>
        <v>4812071</v>
      </c>
      <c r="K48" s="31">
        <f t="shared" si="1"/>
        <v>1166361</v>
      </c>
      <c r="L48" s="31">
        <f t="shared" si="1"/>
        <v>1781303</v>
      </c>
      <c r="M48" s="31">
        <f t="shared" si="1"/>
        <v>1094441</v>
      </c>
      <c r="N48" s="31">
        <f t="shared" si="1"/>
        <v>4042105</v>
      </c>
      <c r="O48" s="31">
        <f t="shared" si="1"/>
        <v>3765435</v>
      </c>
      <c r="P48" s="31">
        <f t="shared" si="1"/>
        <v>1152189</v>
      </c>
      <c r="Q48" s="31">
        <f t="shared" si="1"/>
        <v>1919220</v>
      </c>
      <c r="R48" s="31">
        <f t="shared" si="1"/>
        <v>6836844</v>
      </c>
      <c r="S48" s="31">
        <f t="shared" si="1"/>
        <v>1562307</v>
      </c>
      <c r="T48" s="31">
        <f t="shared" si="1"/>
        <v>1554658</v>
      </c>
      <c r="U48" s="31">
        <f t="shared" si="1"/>
        <v>1719208</v>
      </c>
      <c r="V48" s="31">
        <f t="shared" si="1"/>
        <v>4836173</v>
      </c>
      <c r="W48" s="31">
        <f t="shared" si="1"/>
        <v>20527193</v>
      </c>
      <c r="X48" s="31">
        <f t="shared" si="1"/>
        <v>26710329</v>
      </c>
      <c r="Y48" s="31">
        <f t="shared" si="1"/>
        <v>-6183136</v>
      </c>
      <c r="Z48" s="32">
        <f>+IF(X48&lt;&gt;0,+(Y48/X48)*100,0)</f>
        <v>-23.148857507520777</v>
      </c>
      <c r="AA48" s="29">
        <f>SUM(AA35:AA47)</f>
        <v>26710329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23963993</v>
      </c>
      <c r="D49" s="39">
        <f t="shared" si="2"/>
        <v>0</v>
      </c>
      <c r="E49" s="40">
        <f t="shared" si="2"/>
        <v>22487425</v>
      </c>
      <c r="F49" s="41">
        <f t="shared" si="2"/>
        <v>33521983</v>
      </c>
      <c r="G49" s="41">
        <f t="shared" si="2"/>
        <v>4083602</v>
      </c>
      <c r="H49" s="41">
        <f t="shared" si="2"/>
        <v>3897788</v>
      </c>
      <c r="I49" s="41">
        <f t="shared" si="2"/>
        <v>2592653</v>
      </c>
      <c r="J49" s="41">
        <f t="shared" si="2"/>
        <v>10574043</v>
      </c>
      <c r="K49" s="41">
        <f t="shared" si="2"/>
        <v>3695038</v>
      </c>
      <c r="L49" s="41">
        <f t="shared" si="2"/>
        <v>3110759</v>
      </c>
      <c r="M49" s="41">
        <f t="shared" si="2"/>
        <v>3885194</v>
      </c>
      <c r="N49" s="41">
        <f t="shared" si="2"/>
        <v>10690991</v>
      </c>
      <c r="O49" s="41">
        <f t="shared" si="2"/>
        <v>1198521</v>
      </c>
      <c r="P49" s="41">
        <f t="shared" si="2"/>
        <v>3563555</v>
      </c>
      <c r="Q49" s="41">
        <f t="shared" si="2"/>
        <v>3094725</v>
      </c>
      <c r="R49" s="41">
        <f t="shared" si="2"/>
        <v>7856801</v>
      </c>
      <c r="S49" s="41">
        <f t="shared" si="2"/>
        <v>3420122</v>
      </c>
      <c r="T49" s="41">
        <f t="shared" si="2"/>
        <v>3287426</v>
      </c>
      <c r="U49" s="41">
        <f t="shared" si="2"/>
        <v>-4302300</v>
      </c>
      <c r="V49" s="41">
        <f t="shared" si="2"/>
        <v>2405248</v>
      </c>
      <c r="W49" s="41">
        <f t="shared" si="2"/>
        <v>31527083</v>
      </c>
      <c r="X49" s="41">
        <f t="shared" si="2"/>
        <v>33521983</v>
      </c>
      <c r="Y49" s="41">
        <f t="shared" si="2"/>
        <v>-1994900</v>
      </c>
      <c r="Z49" s="42">
        <f>+IF(X49&lt;&gt;0,+(Y49/X49)*100,0)</f>
        <v>-5.9510202603467697</v>
      </c>
      <c r="AA49" s="39">
        <f>+AA33-AA48</f>
        <v>33521983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23963993</v>
      </c>
      <c r="D52" s="48">
        <f t="shared" si="3"/>
        <v>0</v>
      </c>
      <c r="E52" s="49">
        <f t="shared" si="3"/>
        <v>22487425</v>
      </c>
      <c r="F52" s="50">
        <f t="shared" si="3"/>
        <v>33521983</v>
      </c>
      <c r="G52" s="50">
        <f t="shared" si="3"/>
        <v>4083602</v>
      </c>
      <c r="H52" s="50">
        <f t="shared" si="3"/>
        <v>3897788</v>
      </c>
      <c r="I52" s="50">
        <f t="shared" si="3"/>
        <v>2592653</v>
      </c>
      <c r="J52" s="50">
        <f t="shared" si="3"/>
        <v>10574043</v>
      </c>
      <c r="K52" s="50">
        <f t="shared" si="3"/>
        <v>3695038</v>
      </c>
      <c r="L52" s="50">
        <f t="shared" si="3"/>
        <v>3110759</v>
      </c>
      <c r="M52" s="50">
        <f t="shared" si="3"/>
        <v>3885194</v>
      </c>
      <c r="N52" s="50">
        <f t="shared" si="3"/>
        <v>10690991</v>
      </c>
      <c r="O52" s="50">
        <f t="shared" si="3"/>
        <v>1198521</v>
      </c>
      <c r="P52" s="50">
        <f t="shared" si="3"/>
        <v>3563555</v>
      </c>
      <c r="Q52" s="50">
        <f t="shared" si="3"/>
        <v>3094725</v>
      </c>
      <c r="R52" s="50">
        <f t="shared" si="3"/>
        <v>7856801</v>
      </c>
      <c r="S52" s="50">
        <f t="shared" si="3"/>
        <v>3420122</v>
      </c>
      <c r="T52" s="50">
        <f t="shared" si="3"/>
        <v>3287426</v>
      </c>
      <c r="U52" s="50">
        <f t="shared" si="3"/>
        <v>-4302300</v>
      </c>
      <c r="V52" s="50">
        <f t="shared" si="3"/>
        <v>2405248</v>
      </c>
      <c r="W52" s="50">
        <f t="shared" si="3"/>
        <v>31527083</v>
      </c>
      <c r="X52" s="50">
        <f t="shared" si="3"/>
        <v>33521983</v>
      </c>
      <c r="Y52" s="50">
        <f t="shared" si="3"/>
        <v>-1994900</v>
      </c>
      <c r="Z52" s="51">
        <f>+IF(X52&lt;&gt;0,+(Y52/X52)*100,0)</f>
        <v>-5.9510202603467697</v>
      </c>
      <c r="AA52" s="48">
        <f>SUM(AA49:AA51)</f>
        <v>33521983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23963993</v>
      </c>
      <c r="D54" s="54">
        <f>+D52-D53</f>
        <v>0</v>
      </c>
      <c r="E54" s="55">
        <f t="shared" si="4"/>
        <v>22487425</v>
      </c>
      <c r="F54" s="56">
        <f t="shared" si="4"/>
        <v>33521983</v>
      </c>
      <c r="G54" s="56">
        <f t="shared" si="4"/>
        <v>4083602</v>
      </c>
      <c r="H54" s="56">
        <f t="shared" si="4"/>
        <v>3897788</v>
      </c>
      <c r="I54" s="56">
        <f t="shared" si="4"/>
        <v>2592653</v>
      </c>
      <c r="J54" s="56">
        <f t="shared" si="4"/>
        <v>10574043</v>
      </c>
      <c r="K54" s="56">
        <f t="shared" si="4"/>
        <v>3695038</v>
      </c>
      <c r="L54" s="56">
        <f t="shared" si="4"/>
        <v>3110759</v>
      </c>
      <c r="M54" s="56">
        <f t="shared" si="4"/>
        <v>3885194</v>
      </c>
      <c r="N54" s="56">
        <f t="shared" si="4"/>
        <v>10690991</v>
      </c>
      <c r="O54" s="56">
        <f t="shared" si="4"/>
        <v>1198521</v>
      </c>
      <c r="P54" s="56">
        <f t="shared" si="4"/>
        <v>3563555</v>
      </c>
      <c r="Q54" s="56">
        <f t="shared" si="4"/>
        <v>3094725</v>
      </c>
      <c r="R54" s="56">
        <f t="shared" si="4"/>
        <v>7856801</v>
      </c>
      <c r="S54" s="56">
        <f t="shared" si="4"/>
        <v>3420122</v>
      </c>
      <c r="T54" s="56">
        <f t="shared" si="4"/>
        <v>3287426</v>
      </c>
      <c r="U54" s="56">
        <f t="shared" si="4"/>
        <v>-4302300</v>
      </c>
      <c r="V54" s="56">
        <f t="shared" si="4"/>
        <v>2405248</v>
      </c>
      <c r="W54" s="56">
        <f t="shared" si="4"/>
        <v>31527083</v>
      </c>
      <c r="X54" s="56">
        <f t="shared" si="4"/>
        <v>33521983</v>
      </c>
      <c r="Y54" s="56">
        <f t="shared" si="4"/>
        <v>-1994900</v>
      </c>
      <c r="Z54" s="57">
        <f>+IF(X54&lt;&gt;0,+(Y54/X54)*100,0)</f>
        <v>-5.9510202603467697</v>
      </c>
      <c r="AA54" s="54">
        <f>+AA52-AA53</f>
        <v>33521983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23963993</v>
      </c>
      <c r="D57" s="48">
        <f>SUM(D54:D56)</f>
        <v>0</v>
      </c>
      <c r="E57" s="49">
        <f t="shared" si="5"/>
        <v>22487425</v>
      </c>
      <c r="F57" s="50">
        <f t="shared" si="5"/>
        <v>33521983</v>
      </c>
      <c r="G57" s="50">
        <f t="shared" si="5"/>
        <v>4083602</v>
      </c>
      <c r="H57" s="50">
        <f t="shared" si="5"/>
        <v>3897788</v>
      </c>
      <c r="I57" s="50">
        <f t="shared" si="5"/>
        <v>2592653</v>
      </c>
      <c r="J57" s="50">
        <f t="shared" si="5"/>
        <v>10574043</v>
      </c>
      <c r="K57" s="50">
        <f t="shared" si="5"/>
        <v>3695038</v>
      </c>
      <c r="L57" s="50">
        <f t="shared" si="5"/>
        <v>3110759</v>
      </c>
      <c r="M57" s="50">
        <f t="shared" si="5"/>
        <v>3885194</v>
      </c>
      <c r="N57" s="50">
        <f t="shared" si="5"/>
        <v>10690991</v>
      </c>
      <c r="O57" s="50">
        <f t="shared" si="5"/>
        <v>1198521</v>
      </c>
      <c r="P57" s="50">
        <f t="shared" si="5"/>
        <v>3563555</v>
      </c>
      <c r="Q57" s="50">
        <f t="shared" si="5"/>
        <v>3094725</v>
      </c>
      <c r="R57" s="50">
        <f t="shared" si="5"/>
        <v>7856801</v>
      </c>
      <c r="S57" s="50">
        <f t="shared" si="5"/>
        <v>3420122</v>
      </c>
      <c r="T57" s="50">
        <f t="shared" si="5"/>
        <v>3287426</v>
      </c>
      <c r="U57" s="50">
        <f t="shared" si="5"/>
        <v>-4302300</v>
      </c>
      <c r="V57" s="50">
        <f t="shared" si="5"/>
        <v>2405248</v>
      </c>
      <c r="W57" s="50">
        <f t="shared" si="5"/>
        <v>31527083</v>
      </c>
      <c r="X57" s="50">
        <f t="shared" si="5"/>
        <v>33521983</v>
      </c>
      <c r="Y57" s="50">
        <f t="shared" si="5"/>
        <v>-1994900</v>
      </c>
      <c r="Z57" s="51">
        <f>+IF(X57&lt;&gt;0,+(Y57/X57)*100,0)</f>
        <v>-5.9510202603467697</v>
      </c>
      <c r="AA57" s="48">
        <f>SUM(AA54:AA56)</f>
        <v>33521983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23963993</v>
      </c>
      <c r="D60" s="65">
        <f>SUM(D57:D59)</f>
        <v>0</v>
      </c>
      <c r="E60" s="66">
        <f t="shared" si="6"/>
        <v>22487425</v>
      </c>
      <c r="F60" s="67">
        <f t="shared" si="6"/>
        <v>33521983</v>
      </c>
      <c r="G60" s="67">
        <f t="shared" si="6"/>
        <v>4083602</v>
      </c>
      <c r="H60" s="67">
        <f t="shared" si="6"/>
        <v>3897788</v>
      </c>
      <c r="I60" s="67">
        <f t="shared" si="6"/>
        <v>2592653</v>
      </c>
      <c r="J60" s="67">
        <f t="shared" si="6"/>
        <v>10574043</v>
      </c>
      <c r="K60" s="67">
        <f t="shared" si="6"/>
        <v>3695038</v>
      </c>
      <c r="L60" s="67">
        <f t="shared" si="6"/>
        <v>3110759</v>
      </c>
      <c r="M60" s="67">
        <f t="shared" si="6"/>
        <v>3885194</v>
      </c>
      <c r="N60" s="67">
        <f t="shared" si="6"/>
        <v>10690991</v>
      </c>
      <c r="O60" s="67">
        <f t="shared" si="6"/>
        <v>1198521</v>
      </c>
      <c r="P60" s="67">
        <f t="shared" si="6"/>
        <v>3563555</v>
      </c>
      <c r="Q60" s="67">
        <f t="shared" si="6"/>
        <v>3094725</v>
      </c>
      <c r="R60" s="67">
        <f t="shared" si="6"/>
        <v>7856801</v>
      </c>
      <c r="S60" s="67">
        <f t="shared" si="6"/>
        <v>3420122</v>
      </c>
      <c r="T60" s="67">
        <f t="shared" si="6"/>
        <v>3287426</v>
      </c>
      <c r="U60" s="67">
        <f t="shared" si="6"/>
        <v>-4302300</v>
      </c>
      <c r="V60" s="67">
        <f t="shared" si="6"/>
        <v>2405248</v>
      </c>
      <c r="W60" s="67">
        <f t="shared" si="6"/>
        <v>31527083</v>
      </c>
      <c r="X60" s="67">
        <f t="shared" si="6"/>
        <v>33521983</v>
      </c>
      <c r="Y60" s="67">
        <f t="shared" si="6"/>
        <v>-1994900</v>
      </c>
      <c r="Z60" s="68">
        <f>+IF(X60&lt;&gt;0,+(Y60/X60)*100,0)</f>
        <v>-5.9510202603467697</v>
      </c>
      <c r="AA60" s="65">
        <f>SUM(AA57:AA59)</f>
        <v>33521983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47362</v>
      </c>
      <c r="D8" s="20"/>
      <c r="E8" s="21">
        <v>3996002</v>
      </c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2002508</v>
      </c>
      <c r="D9" s="20"/>
      <c r="E9" s="21">
        <v>-721091</v>
      </c>
      <c r="F9" s="22">
        <v>-760088</v>
      </c>
      <c r="G9" s="22">
        <v>-38334</v>
      </c>
      <c r="H9" s="22">
        <v>-59132</v>
      </c>
      <c r="I9" s="22">
        <v>-68490</v>
      </c>
      <c r="J9" s="22">
        <v>-165956</v>
      </c>
      <c r="K9" s="22">
        <v>-68932</v>
      </c>
      <c r="L9" s="22">
        <v>-72358</v>
      </c>
      <c r="M9" s="22">
        <v>-72799</v>
      </c>
      <c r="N9" s="22">
        <v>-214089</v>
      </c>
      <c r="O9" s="22">
        <v>-73088</v>
      </c>
      <c r="P9" s="22">
        <v>-73776</v>
      </c>
      <c r="Q9" s="22">
        <v>-74706</v>
      </c>
      <c r="R9" s="22">
        <v>-221570</v>
      </c>
      <c r="S9" s="22">
        <v>-75106</v>
      </c>
      <c r="T9" s="22">
        <v>-75106</v>
      </c>
      <c r="U9" s="22">
        <v>-75305</v>
      </c>
      <c r="V9" s="22">
        <v>-225517</v>
      </c>
      <c r="W9" s="22">
        <v>-827132</v>
      </c>
      <c r="X9" s="22">
        <v>-760088</v>
      </c>
      <c r="Y9" s="22">
        <v>-67044</v>
      </c>
      <c r="Z9" s="23">
        <v>8.8205576196440418</v>
      </c>
      <c r="AA9" s="20">
        <v>-760088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2070226</v>
      </c>
      <c r="G13" s="22">
        <v>169868</v>
      </c>
      <c r="H13" s="22">
        <v>171943</v>
      </c>
      <c r="I13" s="22">
        <v>172217</v>
      </c>
      <c r="J13" s="22">
        <v>514028</v>
      </c>
      <c r="K13" s="22">
        <v>171458</v>
      </c>
      <c r="L13" s="22">
        <v>173825</v>
      </c>
      <c r="M13" s="22">
        <v>175801</v>
      </c>
      <c r="N13" s="22">
        <v>521084</v>
      </c>
      <c r="O13" s="22">
        <v>177055</v>
      </c>
      <c r="P13" s="22">
        <v>178549</v>
      </c>
      <c r="Q13" s="22">
        <v>180343</v>
      </c>
      <c r="R13" s="22">
        <v>535947</v>
      </c>
      <c r="S13" s="22">
        <v>182306</v>
      </c>
      <c r="T13" s="22">
        <v>184122</v>
      </c>
      <c r="U13" s="22">
        <v>185260</v>
      </c>
      <c r="V13" s="22">
        <v>551688</v>
      </c>
      <c r="W13" s="22">
        <v>2122747</v>
      </c>
      <c r="X13" s="22">
        <v>2070226</v>
      </c>
      <c r="Y13" s="22">
        <v>52521</v>
      </c>
      <c r="Z13" s="23">
        <v>2.536969393679724</v>
      </c>
      <c r="AA13" s="20">
        <v>2070226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483742</v>
      </c>
      <c r="D29" s="20"/>
      <c r="E29" s="21">
        <v>837372</v>
      </c>
      <c r="F29" s="22">
        <v>837372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837372</v>
      </c>
      <c r="Y29" s="22">
        <v>-837372</v>
      </c>
      <c r="Z29" s="23">
        <v>-100</v>
      </c>
      <c r="AA29" s="20">
        <v>837372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2533612</v>
      </c>
      <c r="D33" s="29">
        <f t="shared" ref="D33:Y33" si="0">SUM(D6:D32)</f>
        <v>0</v>
      </c>
      <c r="E33" s="30">
        <f t="shared" si="0"/>
        <v>4112283</v>
      </c>
      <c r="F33" s="31">
        <f t="shared" si="0"/>
        <v>2147510</v>
      </c>
      <c r="G33" s="31">
        <f t="shared" si="0"/>
        <v>131534</v>
      </c>
      <c r="H33" s="31">
        <f t="shared" si="0"/>
        <v>112811</v>
      </c>
      <c r="I33" s="31">
        <f t="shared" si="0"/>
        <v>103727</v>
      </c>
      <c r="J33" s="31">
        <f t="shared" si="0"/>
        <v>348072</v>
      </c>
      <c r="K33" s="31">
        <f t="shared" si="0"/>
        <v>102526</v>
      </c>
      <c r="L33" s="31">
        <f t="shared" si="0"/>
        <v>101467</v>
      </c>
      <c r="M33" s="31">
        <f t="shared" si="0"/>
        <v>103002</v>
      </c>
      <c r="N33" s="31">
        <f t="shared" si="0"/>
        <v>306995</v>
      </c>
      <c r="O33" s="31">
        <f t="shared" si="0"/>
        <v>103967</v>
      </c>
      <c r="P33" s="31">
        <f t="shared" si="0"/>
        <v>104773</v>
      </c>
      <c r="Q33" s="31">
        <f t="shared" si="0"/>
        <v>105637</v>
      </c>
      <c r="R33" s="31">
        <f t="shared" si="0"/>
        <v>314377</v>
      </c>
      <c r="S33" s="31">
        <f t="shared" si="0"/>
        <v>107200</v>
      </c>
      <c r="T33" s="31">
        <f t="shared" si="0"/>
        <v>109016</v>
      </c>
      <c r="U33" s="31">
        <f t="shared" si="0"/>
        <v>109955</v>
      </c>
      <c r="V33" s="31">
        <f t="shared" si="0"/>
        <v>326171</v>
      </c>
      <c r="W33" s="31">
        <f t="shared" si="0"/>
        <v>1295615</v>
      </c>
      <c r="X33" s="31">
        <f t="shared" si="0"/>
        <v>2147510</v>
      </c>
      <c r="Y33" s="31">
        <f t="shared" si="0"/>
        <v>-851895</v>
      </c>
      <c r="Z33" s="32">
        <f>+IF(X33&lt;&gt;0,+(Y33/X33)*100,0)</f>
        <v>-39.668965453013023</v>
      </c>
      <c r="AA33" s="29">
        <f>SUM(AA6:AA32)</f>
        <v>2147510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1115537</v>
      </c>
      <c r="D35" s="20"/>
      <c r="E35" s="21">
        <v>1094771</v>
      </c>
      <c r="F35" s="22">
        <v>1009236</v>
      </c>
      <c r="G35" s="22"/>
      <c r="H35" s="22">
        <v>162711</v>
      </c>
      <c r="I35" s="22">
        <v>95455</v>
      </c>
      <c r="J35" s="22">
        <v>258166</v>
      </c>
      <c r="K35" s="22">
        <v>77151</v>
      </c>
      <c r="L35" s="22">
        <v>71709</v>
      </c>
      <c r="M35" s="22">
        <v>90136</v>
      </c>
      <c r="N35" s="22">
        <v>238996</v>
      </c>
      <c r="O35" s="22">
        <v>99097</v>
      </c>
      <c r="P35" s="22">
        <v>86001</v>
      </c>
      <c r="Q35" s="22">
        <v>82644</v>
      </c>
      <c r="R35" s="22">
        <v>267742</v>
      </c>
      <c r="S35" s="22">
        <v>76615</v>
      </c>
      <c r="T35" s="22">
        <v>85064</v>
      </c>
      <c r="U35" s="22">
        <v>74875</v>
      </c>
      <c r="V35" s="22">
        <v>236554</v>
      </c>
      <c r="W35" s="22">
        <v>1001458</v>
      </c>
      <c r="X35" s="22">
        <v>1009236</v>
      </c>
      <c r="Y35" s="22">
        <v>-7778</v>
      </c>
      <c r="Z35" s="23">
        <v>-0.77068198122143883</v>
      </c>
      <c r="AA35" s="20">
        <v>1009236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75476</v>
      </c>
      <c r="D38" s="20"/>
      <c r="E38" s="21">
        <v>110700</v>
      </c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>
        <v>5805</v>
      </c>
      <c r="R38" s="22">
        <v>5805</v>
      </c>
      <c r="S38" s="22"/>
      <c r="T38" s="22">
        <v>1753</v>
      </c>
      <c r="U38" s="22"/>
      <c r="V38" s="22">
        <v>1753</v>
      </c>
      <c r="W38" s="22">
        <v>7558</v>
      </c>
      <c r="X38" s="22"/>
      <c r="Y38" s="22">
        <v>7558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593824</v>
      </c>
      <c r="F39" s="22">
        <v>593824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593824</v>
      </c>
      <c r="Y39" s="22">
        <v>-593824</v>
      </c>
      <c r="Z39" s="23">
        <v>-100</v>
      </c>
      <c r="AA39" s="20">
        <v>593824</v>
      </c>
    </row>
    <row r="40" spans="1:27" x14ac:dyDescent="0.25">
      <c r="A40" s="19" t="s">
        <v>66</v>
      </c>
      <c r="B40" s="15" t="s">
        <v>32</v>
      </c>
      <c r="C40" s="20">
        <v>2053218</v>
      </c>
      <c r="D40" s="20"/>
      <c r="E40" s="21">
        <v>2174675</v>
      </c>
      <c r="F40" s="22">
        <v>2174675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2174675</v>
      </c>
      <c r="Y40" s="22">
        <v>-2174675</v>
      </c>
      <c r="Z40" s="23">
        <v>-100</v>
      </c>
      <c r="AA40" s="20">
        <v>2174675</v>
      </c>
    </row>
    <row r="41" spans="1:27" x14ac:dyDescent="0.25">
      <c r="A41" s="19" t="s">
        <v>40</v>
      </c>
      <c r="B41" s="15" t="s">
        <v>32</v>
      </c>
      <c r="C41" s="20">
        <v>4607510</v>
      </c>
      <c r="D41" s="20"/>
      <c r="E41" s="21">
        <v>4196000</v>
      </c>
      <c r="F41" s="22">
        <v>4196000</v>
      </c>
      <c r="G41" s="22"/>
      <c r="H41" s="22"/>
      <c r="I41" s="22"/>
      <c r="J41" s="22"/>
      <c r="K41" s="22"/>
      <c r="L41" s="22"/>
      <c r="M41" s="22"/>
      <c r="N41" s="22"/>
      <c r="O41" s="22"/>
      <c r="P41" s="22">
        <v>99762</v>
      </c>
      <c r="Q41" s="22"/>
      <c r="R41" s="22">
        <v>99762</v>
      </c>
      <c r="S41" s="22">
        <v>572</v>
      </c>
      <c r="T41" s="22">
        <v>843390</v>
      </c>
      <c r="U41" s="22"/>
      <c r="V41" s="22">
        <v>843962</v>
      </c>
      <c r="W41" s="22">
        <v>943724</v>
      </c>
      <c r="X41" s="22">
        <v>4196000</v>
      </c>
      <c r="Y41" s="22">
        <v>-3252276</v>
      </c>
      <c r="Z41" s="23">
        <v>-77.508960915157289</v>
      </c>
      <c r="AA41" s="20">
        <v>4196000</v>
      </c>
    </row>
    <row r="42" spans="1:27" x14ac:dyDescent="0.25">
      <c r="A42" s="19" t="s">
        <v>67</v>
      </c>
      <c r="B42" s="15" t="s">
        <v>32</v>
      </c>
      <c r="C42" s="20">
        <v>8460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286827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199361</v>
      </c>
      <c r="D45" s="20"/>
      <c r="E45" s="21"/>
      <c r="F45" s="22">
        <v>7951</v>
      </c>
      <c r="G45" s="22"/>
      <c r="H45" s="22">
        <v>1363</v>
      </c>
      <c r="I45" s="22">
        <v>786</v>
      </c>
      <c r="J45" s="22">
        <v>2149</v>
      </c>
      <c r="K45" s="22">
        <v>603</v>
      </c>
      <c r="L45" s="22">
        <v>549</v>
      </c>
      <c r="M45" s="22">
        <v>674</v>
      </c>
      <c r="N45" s="22">
        <v>1826</v>
      </c>
      <c r="O45" s="22">
        <v>776</v>
      </c>
      <c r="P45" s="22">
        <v>544</v>
      </c>
      <c r="Q45" s="22">
        <v>656</v>
      </c>
      <c r="R45" s="22">
        <v>1976</v>
      </c>
      <c r="S45" s="22">
        <v>1524</v>
      </c>
      <c r="T45" s="22">
        <v>5907</v>
      </c>
      <c r="U45" s="22">
        <v>578</v>
      </c>
      <c r="V45" s="22">
        <v>8009</v>
      </c>
      <c r="W45" s="22">
        <v>13960</v>
      </c>
      <c r="X45" s="22">
        <v>7951</v>
      </c>
      <c r="Y45" s="22">
        <v>6009</v>
      </c>
      <c r="Z45" s="23">
        <v>75.575399320840148</v>
      </c>
      <c r="AA45" s="20">
        <v>7951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8059562</v>
      </c>
      <c r="D48" s="29">
        <f t="shared" ref="D48:Y48" si="1">SUM(D35:D47)</f>
        <v>0</v>
      </c>
      <c r="E48" s="30">
        <f t="shared" si="1"/>
        <v>8456797</v>
      </c>
      <c r="F48" s="31">
        <f t="shared" si="1"/>
        <v>7981686</v>
      </c>
      <c r="G48" s="31">
        <f t="shared" si="1"/>
        <v>0</v>
      </c>
      <c r="H48" s="31">
        <f t="shared" si="1"/>
        <v>164074</v>
      </c>
      <c r="I48" s="31">
        <f t="shared" si="1"/>
        <v>96241</v>
      </c>
      <c r="J48" s="31">
        <f t="shared" si="1"/>
        <v>260315</v>
      </c>
      <c r="K48" s="31">
        <f t="shared" si="1"/>
        <v>77754</v>
      </c>
      <c r="L48" s="31">
        <f t="shared" si="1"/>
        <v>72258</v>
      </c>
      <c r="M48" s="31">
        <f t="shared" si="1"/>
        <v>90810</v>
      </c>
      <c r="N48" s="31">
        <f t="shared" si="1"/>
        <v>240822</v>
      </c>
      <c r="O48" s="31">
        <f t="shared" si="1"/>
        <v>99873</v>
      </c>
      <c r="P48" s="31">
        <f t="shared" si="1"/>
        <v>186307</v>
      </c>
      <c r="Q48" s="31">
        <f t="shared" si="1"/>
        <v>89105</v>
      </c>
      <c r="R48" s="31">
        <f t="shared" si="1"/>
        <v>375285</v>
      </c>
      <c r="S48" s="31">
        <f t="shared" si="1"/>
        <v>78711</v>
      </c>
      <c r="T48" s="31">
        <f t="shared" si="1"/>
        <v>936114</v>
      </c>
      <c r="U48" s="31">
        <f t="shared" si="1"/>
        <v>75453</v>
      </c>
      <c r="V48" s="31">
        <f t="shared" si="1"/>
        <v>1090278</v>
      </c>
      <c r="W48" s="31">
        <f t="shared" si="1"/>
        <v>1966700</v>
      </c>
      <c r="X48" s="31">
        <f t="shared" si="1"/>
        <v>7981686</v>
      </c>
      <c r="Y48" s="31">
        <f t="shared" si="1"/>
        <v>-6014986</v>
      </c>
      <c r="Z48" s="32">
        <f>+IF(X48&lt;&gt;0,+(Y48/X48)*100,0)</f>
        <v>-75.359842519487742</v>
      </c>
      <c r="AA48" s="29">
        <f>SUM(AA35:AA47)</f>
        <v>7981686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-5525950</v>
      </c>
      <c r="D49" s="39">
        <f t="shared" si="2"/>
        <v>0</v>
      </c>
      <c r="E49" s="40">
        <f t="shared" si="2"/>
        <v>-4344514</v>
      </c>
      <c r="F49" s="41">
        <f t="shared" si="2"/>
        <v>-5834176</v>
      </c>
      <c r="G49" s="41">
        <f t="shared" si="2"/>
        <v>131534</v>
      </c>
      <c r="H49" s="41">
        <f t="shared" si="2"/>
        <v>-51263</v>
      </c>
      <c r="I49" s="41">
        <f t="shared" si="2"/>
        <v>7486</v>
      </c>
      <c r="J49" s="41">
        <f t="shared" si="2"/>
        <v>87757</v>
      </c>
      <c r="K49" s="41">
        <f t="shared" si="2"/>
        <v>24772</v>
      </c>
      <c r="L49" s="41">
        <f t="shared" si="2"/>
        <v>29209</v>
      </c>
      <c r="M49" s="41">
        <f t="shared" si="2"/>
        <v>12192</v>
      </c>
      <c r="N49" s="41">
        <f t="shared" si="2"/>
        <v>66173</v>
      </c>
      <c r="O49" s="41">
        <f t="shared" si="2"/>
        <v>4094</v>
      </c>
      <c r="P49" s="41">
        <f t="shared" si="2"/>
        <v>-81534</v>
      </c>
      <c r="Q49" s="41">
        <f t="shared" si="2"/>
        <v>16532</v>
      </c>
      <c r="R49" s="41">
        <f t="shared" si="2"/>
        <v>-60908</v>
      </c>
      <c r="S49" s="41">
        <f t="shared" si="2"/>
        <v>28489</v>
      </c>
      <c r="T49" s="41">
        <f t="shared" si="2"/>
        <v>-827098</v>
      </c>
      <c r="U49" s="41">
        <f t="shared" si="2"/>
        <v>34502</v>
      </c>
      <c r="V49" s="41">
        <f t="shared" si="2"/>
        <v>-764107</v>
      </c>
      <c r="W49" s="41">
        <f t="shared" si="2"/>
        <v>-671085</v>
      </c>
      <c r="X49" s="41">
        <f t="shared" si="2"/>
        <v>-5834176</v>
      </c>
      <c r="Y49" s="41">
        <f t="shared" si="2"/>
        <v>5163091</v>
      </c>
      <c r="Z49" s="42">
        <f>+IF(X49&lt;&gt;0,+(Y49/X49)*100,0)</f>
        <v>-88.49734735462215</v>
      </c>
      <c r="AA49" s="39">
        <f>+AA33-AA48</f>
        <v>-5834176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-5525950</v>
      </c>
      <c r="D52" s="48">
        <f t="shared" si="3"/>
        <v>0</v>
      </c>
      <c r="E52" s="49">
        <f t="shared" si="3"/>
        <v>-4344514</v>
      </c>
      <c r="F52" s="50">
        <f t="shared" si="3"/>
        <v>-5834176</v>
      </c>
      <c r="G52" s="50">
        <f t="shared" si="3"/>
        <v>131534</v>
      </c>
      <c r="H52" s="50">
        <f t="shared" si="3"/>
        <v>-51263</v>
      </c>
      <c r="I52" s="50">
        <f t="shared" si="3"/>
        <v>7486</v>
      </c>
      <c r="J52" s="50">
        <f t="shared" si="3"/>
        <v>87757</v>
      </c>
      <c r="K52" s="50">
        <f t="shared" si="3"/>
        <v>24772</v>
      </c>
      <c r="L52" s="50">
        <f t="shared" si="3"/>
        <v>29209</v>
      </c>
      <c r="M52" s="50">
        <f t="shared" si="3"/>
        <v>12192</v>
      </c>
      <c r="N52" s="50">
        <f t="shared" si="3"/>
        <v>66173</v>
      </c>
      <c r="O52" s="50">
        <f t="shared" si="3"/>
        <v>4094</v>
      </c>
      <c r="P52" s="50">
        <f t="shared" si="3"/>
        <v>-81534</v>
      </c>
      <c r="Q52" s="50">
        <f t="shared" si="3"/>
        <v>16532</v>
      </c>
      <c r="R52" s="50">
        <f t="shared" si="3"/>
        <v>-60908</v>
      </c>
      <c r="S52" s="50">
        <f t="shared" si="3"/>
        <v>28489</v>
      </c>
      <c r="T52" s="50">
        <f t="shared" si="3"/>
        <v>-827098</v>
      </c>
      <c r="U52" s="50">
        <f t="shared" si="3"/>
        <v>34502</v>
      </c>
      <c r="V52" s="50">
        <f t="shared" si="3"/>
        <v>-764107</v>
      </c>
      <c r="W52" s="50">
        <f t="shared" si="3"/>
        <v>-671085</v>
      </c>
      <c r="X52" s="50">
        <f t="shared" si="3"/>
        <v>-5834176</v>
      </c>
      <c r="Y52" s="50">
        <f t="shared" si="3"/>
        <v>5163091</v>
      </c>
      <c r="Z52" s="51">
        <f>+IF(X52&lt;&gt;0,+(Y52/X52)*100,0)</f>
        <v>-88.49734735462215</v>
      </c>
      <c r="AA52" s="48">
        <f>SUM(AA49:AA51)</f>
        <v>-5834176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-5525950</v>
      </c>
      <c r="D54" s="54">
        <f>+D52-D53</f>
        <v>0</v>
      </c>
      <c r="E54" s="55">
        <f t="shared" si="4"/>
        <v>-4344514</v>
      </c>
      <c r="F54" s="56">
        <f t="shared" si="4"/>
        <v>-5834176</v>
      </c>
      <c r="G54" s="56">
        <f t="shared" si="4"/>
        <v>131534</v>
      </c>
      <c r="H54" s="56">
        <f t="shared" si="4"/>
        <v>-51263</v>
      </c>
      <c r="I54" s="56">
        <f t="shared" si="4"/>
        <v>7486</v>
      </c>
      <c r="J54" s="56">
        <f t="shared" si="4"/>
        <v>87757</v>
      </c>
      <c r="K54" s="56">
        <f t="shared" si="4"/>
        <v>24772</v>
      </c>
      <c r="L54" s="56">
        <f t="shared" si="4"/>
        <v>29209</v>
      </c>
      <c r="M54" s="56">
        <f t="shared" si="4"/>
        <v>12192</v>
      </c>
      <c r="N54" s="56">
        <f t="shared" si="4"/>
        <v>66173</v>
      </c>
      <c r="O54" s="56">
        <f t="shared" si="4"/>
        <v>4094</v>
      </c>
      <c r="P54" s="56">
        <f t="shared" si="4"/>
        <v>-81534</v>
      </c>
      <c r="Q54" s="56">
        <f t="shared" si="4"/>
        <v>16532</v>
      </c>
      <c r="R54" s="56">
        <f t="shared" si="4"/>
        <v>-60908</v>
      </c>
      <c r="S54" s="56">
        <f t="shared" si="4"/>
        <v>28489</v>
      </c>
      <c r="T54" s="56">
        <f t="shared" si="4"/>
        <v>-827098</v>
      </c>
      <c r="U54" s="56">
        <f t="shared" si="4"/>
        <v>34502</v>
      </c>
      <c r="V54" s="56">
        <f t="shared" si="4"/>
        <v>-764107</v>
      </c>
      <c r="W54" s="56">
        <f t="shared" si="4"/>
        <v>-671085</v>
      </c>
      <c r="X54" s="56">
        <f t="shared" si="4"/>
        <v>-5834176</v>
      </c>
      <c r="Y54" s="56">
        <f t="shared" si="4"/>
        <v>5163091</v>
      </c>
      <c r="Z54" s="57">
        <f>+IF(X54&lt;&gt;0,+(Y54/X54)*100,0)</f>
        <v>-88.49734735462215</v>
      </c>
      <c r="AA54" s="54">
        <f>+AA52-AA53</f>
        <v>-5834176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-5525950</v>
      </c>
      <c r="D57" s="48">
        <f>SUM(D54:D56)</f>
        <v>0</v>
      </c>
      <c r="E57" s="49">
        <f t="shared" si="5"/>
        <v>-4344514</v>
      </c>
      <c r="F57" s="50">
        <f t="shared" si="5"/>
        <v>-5834176</v>
      </c>
      <c r="G57" s="50">
        <f t="shared" si="5"/>
        <v>131534</v>
      </c>
      <c r="H57" s="50">
        <f t="shared" si="5"/>
        <v>-51263</v>
      </c>
      <c r="I57" s="50">
        <f t="shared" si="5"/>
        <v>7486</v>
      </c>
      <c r="J57" s="50">
        <f t="shared" si="5"/>
        <v>87757</v>
      </c>
      <c r="K57" s="50">
        <f t="shared" si="5"/>
        <v>24772</v>
      </c>
      <c r="L57" s="50">
        <f t="shared" si="5"/>
        <v>29209</v>
      </c>
      <c r="M57" s="50">
        <f t="shared" si="5"/>
        <v>12192</v>
      </c>
      <c r="N57" s="50">
        <f t="shared" si="5"/>
        <v>66173</v>
      </c>
      <c r="O57" s="50">
        <f t="shared" si="5"/>
        <v>4094</v>
      </c>
      <c r="P57" s="50">
        <f t="shared" si="5"/>
        <v>-81534</v>
      </c>
      <c r="Q57" s="50">
        <f t="shared" si="5"/>
        <v>16532</v>
      </c>
      <c r="R57" s="50">
        <f t="shared" si="5"/>
        <v>-60908</v>
      </c>
      <c r="S57" s="50">
        <f t="shared" si="5"/>
        <v>28489</v>
      </c>
      <c r="T57" s="50">
        <f t="shared" si="5"/>
        <v>-827098</v>
      </c>
      <c r="U57" s="50">
        <f t="shared" si="5"/>
        <v>34502</v>
      </c>
      <c r="V57" s="50">
        <f t="shared" si="5"/>
        <v>-764107</v>
      </c>
      <c r="W57" s="50">
        <f t="shared" si="5"/>
        <v>-671085</v>
      </c>
      <c r="X57" s="50">
        <f t="shared" si="5"/>
        <v>-5834176</v>
      </c>
      <c r="Y57" s="50">
        <f t="shared" si="5"/>
        <v>5163091</v>
      </c>
      <c r="Z57" s="51">
        <f>+IF(X57&lt;&gt;0,+(Y57/X57)*100,0)</f>
        <v>-88.49734735462215</v>
      </c>
      <c r="AA57" s="48">
        <f>SUM(AA54:AA56)</f>
        <v>-5834176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-5525950</v>
      </c>
      <c r="D60" s="65">
        <f>SUM(D57:D59)</f>
        <v>0</v>
      </c>
      <c r="E60" s="66">
        <f t="shared" si="6"/>
        <v>-4344514</v>
      </c>
      <c r="F60" s="67">
        <f t="shared" si="6"/>
        <v>-5834176</v>
      </c>
      <c r="G60" s="67">
        <f t="shared" si="6"/>
        <v>131534</v>
      </c>
      <c r="H60" s="67">
        <f t="shared" si="6"/>
        <v>-51263</v>
      </c>
      <c r="I60" s="67">
        <f t="shared" si="6"/>
        <v>7486</v>
      </c>
      <c r="J60" s="67">
        <f t="shared" si="6"/>
        <v>87757</v>
      </c>
      <c r="K60" s="67">
        <f t="shared" si="6"/>
        <v>24772</v>
      </c>
      <c r="L60" s="67">
        <f t="shared" si="6"/>
        <v>29209</v>
      </c>
      <c r="M60" s="67">
        <f t="shared" si="6"/>
        <v>12192</v>
      </c>
      <c r="N60" s="67">
        <f t="shared" si="6"/>
        <v>66173</v>
      </c>
      <c r="O60" s="67">
        <f t="shared" si="6"/>
        <v>4094</v>
      </c>
      <c r="P60" s="67">
        <f t="shared" si="6"/>
        <v>-81534</v>
      </c>
      <c r="Q60" s="67">
        <f t="shared" si="6"/>
        <v>16532</v>
      </c>
      <c r="R60" s="67">
        <f t="shared" si="6"/>
        <v>-60908</v>
      </c>
      <c r="S60" s="67">
        <f t="shared" si="6"/>
        <v>28489</v>
      </c>
      <c r="T60" s="67">
        <f t="shared" si="6"/>
        <v>-827098</v>
      </c>
      <c r="U60" s="67">
        <f t="shared" si="6"/>
        <v>34502</v>
      </c>
      <c r="V60" s="67">
        <f t="shared" si="6"/>
        <v>-764107</v>
      </c>
      <c r="W60" s="67">
        <f t="shared" si="6"/>
        <v>-671085</v>
      </c>
      <c r="X60" s="67">
        <f t="shared" si="6"/>
        <v>-5834176</v>
      </c>
      <c r="Y60" s="67">
        <f t="shared" si="6"/>
        <v>5163091</v>
      </c>
      <c r="Z60" s="68">
        <f>+IF(X60&lt;&gt;0,+(Y60/X60)*100,0)</f>
        <v>-88.49734735462215</v>
      </c>
      <c r="AA60" s="65">
        <f>SUM(AA57:AA59)</f>
        <v>-5834176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8442521</v>
      </c>
      <c r="D9" s="20"/>
      <c r="E9" s="21">
        <v>25847033</v>
      </c>
      <c r="F9" s="22">
        <v>-2160764</v>
      </c>
      <c r="G9" s="22">
        <v>-813704</v>
      </c>
      <c r="H9" s="22">
        <v>-817907</v>
      </c>
      <c r="I9" s="22">
        <v>-752572</v>
      </c>
      <c r="J9" s="22">
        <v>-2384183</v>
      </c>
      <c r="K9" s="22">
        <v>-863567</v>
      </c>
      <c r="L9" s="22">
        <v>-715996</v>
      </c>
      <c r="M9" s="22">
        <v>-744798</v>
      </c>
      <c r="N9" s="22">
        <v>-2324361</v>
      </c>
      <c r="O9" s="22">
        <v>13242161</v>
      </c>
      <c r="P9" s="22">
        <v>343</v>
      </c>
      <c r="Q9" s="22">
        <v>545</v>
      </c>
      <c r="R9" s="22">
        <v>13243049</v>
      </c>
      <c r="S9" s="22">
        <v>1225</v>
      </c>
      <c r="T9" s="22">
        <v>227</v>
      </c>
      <c r="U9" s="22">
        <v>2611</v>
      </c>
      <c r="V9" s="22">
        <v>4063</v>
      </c>
      <c r="W9" s="22">
        <v>8538568</v>
      </c>
      <c r="X9" s="22">
        <v>-2160764</v>
      </c>
      <c r="Y9" s="22">
        <v>10699332</v>
      </c>
      <c r="Z9" s="23">
        <v>-495.16430299653268</v>
      </c>
      <c r="AA9" s="20">
        <v>-2160764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16864000</v>
      </c>
      <c r="F26" s="22">
        <v>16864000</v>
      </c>
      <c r="G26" s="22"/>
      <c r="H26" s="22"/>
      <c r="I26" s="22"/>
      <c r="J26" s="22"/>
      <c r="K26" s="22"/>
      <c r="L26" s="22"/>
      <c r="M26" s="22"/>
      <c r="N26" s="22"/>
      <c r="O26" s="22">
        <v>12647785</v>
      </c>
      <c r="P26" s="22"/>
      <c r="Q26" s="22"/>
      <c r="R26" s="22">
        <v>12647785</v>
      </c>
      <c r="S26" s="22"/>
      <c r="T26" s="22"/>
      <c r="U26" s="22"/>
      <c r="V26" s="22"/>
      <c r="W26" s="22">
        <v>12647785</v>
      </c>
      <c r="X26" s="22">
        <v>16864000</v>
      </c>
      <c r="Y26" s="22">
        <v>-4216215</v>
      </c>
      <c r="Z26" s="23">
        <v>-25.001274905123338</v>
      </c>
      <c r="AA26" s="20">
        <v>16864000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8442521</v>
      </c>
      <c r="D33" s="29">
        <f t="shared" ref="D33:Y33" si="0">SUM(D6:D32)</f>
        <v>0</v>
      </c>
      <c r="E33" s="30">
        <f t="shared" si="0"/>
        <v>42711033</v>
      </c>
      <c r="F33" s="31">
        <f t="shared" si="0"/>
        <v>14703236</v>
      </c>
      <c r="G33" s="31">
        <f t="shared" si="0"/>
        <v>-813704</v>
      </c>
      <c r="H33" s="31">
        <f t="shared" si="0"/>
        <v>-817907</v>
      </c>
      <c r="I33" s="31">
        <f t="shared" si="0"/>
        <v>-752572</v>
      </c>
      <c r="J33" s="31">
        <f t="shared" si="0"/>
        <v>-2384183</v>
      </c>
      <c r="K33" s="31">
        <f t="shared" si="0"/>
        <v>-863567</v>
      </c>
      <c r="L33" s="31">
        <f t="shared" si="0"/>
        <v>-715996</v>
      </c>
      <c r="M33" s="31">
        <f t="shared" si="0"/>
        <v>-744798</v>
      </c>
      <c r="N33" s="31">
        <f t="shared" si="0"/>
        <v>-2324361</v>
      </c>
      <c r="O33" s="31">
        <f t="shared" si="0"/>
        <v>25889946</v>
      </c>
      <c r="P33" s="31">
        <f t="shared" si="0"/>
        <v>343</v>
      </c>
      <c r="Q33" s="31">
        <f t="shared" si="0"/>
        <v>545</v>
      </c>
      <c r="R33" s="31">
        <f t="shared" si="0"/>
        <v>25890834</v>
      </c>
      <c r="S33" s="31">
        <f t="shared" si="0"/>
        <v>1225</v>
      </c>
      <c r="T33" s="31">
        <f t="shared" si="0"/>
        <v>227</v>
      </c>
      <c r="U33" s="31">
        <f t="shared" si="0"/>
        <v>2611</v>
      </c>
      <c r="V33" s="31">
        <f t="shared" si="0"/>
        <v>4063</v>
      </c>
      <c r="W33" s="31">
        <f t="shared" si="0"/>
        <v>21186353</v>
      </c>
      <c r="X33" s="31">
        <f t="shared" si="0"/>
        <v>14703236</v>
      </c>
      <c r="Y33" s="31">
        <f t="shared" si="0"/>
        <v>6483117</v>
      </c>
      <c r="Z33" s="32">
        <f>+IF(X33&lt;&gt;0,+(Y33/X33)*100,0)</f>
        <v>44.093130246974205</v>
      </c>
      <c r="AA33" s="29">
        <f>SUM(AA6:AA32)</f>
        <v>14703236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4685067</v>
      </c>
      <c r="D35" s="20"/>
      <c r="E35" s="21">
        <v>6568386</v>
      </c>
      <c r="F35" s="22">
        <v>8056277</v>
      </c>
      <c r="G35" s="22">
        <v>467887</v>
      </c>
      <c r="H35" s="22">
        <v>491554</v>
      </c>
      <c r="I35" s="22">
        <v>538121</v>
      </c>
      <c r="J35" s="22">
        <v>1497562</v>
      </c>
      <c r="K35" s="22">
        <v>510933</v>
      </c>
      <c r="L35" s="22">
        <v>491788</v>
      </c>
      <c r="M35" s="22">
        <v>542534</v>
      </c>
      <c r="N35" s="22">
        <v>1545255</v>
      </c>
      <c r="O35" s="22">
        <v>565474</v>
      </c>
      <c r="P35" s="22">
        <v>501817</v>
      </c>
      <c r="Q35" s="22">
        <v>523318</v>
      </c>
      <c r="R35" s="22">
        <v>1590609</v>
      </c>
      <c r="S35" s="22">
        <v>503752</v>
      </c>
      <c r="T35" s="22">
        <v>548722</v>
      </c>
      <c r="U35" s="22">
        <v>549679</v>
      </c>
      <c r="V35" s="22">
        <v>1602153</v>
      </c>
      <c r="W35" s="22">
        <v>6235579</v>
      </c>
      <c r="X35" s="22">
        <v>8056277</v>
      </c>
      <c r="Y35" s="22">
        <v>-1820698</v>
      </c>
      <c r="Z35" s="23">
        <v>-22.599744273936956</v>
      </c>
      <c r="AA35" s="20">
        <v>8056277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22331</v>
      </c>
      <c r="D38" s="20"/>
      <c r="E38" s="21">
        <v>25000</v>
      </c>
      <c r="F38" s="22">
        <v>25000</v>
      </c>
      <c r="G38" s="22"/>
      <c r="H38" s="22"/>
      <c r="I38" s="22"/>
      <c r="J38" s="22"/>
      <c r="K38" s="22">
        <v>8950</v>
      </c>
      <c r="L38" s="22"/>
      <c r="M38" s="22"/>
      <c r="N38" s="22">
        <v>8950</v>
      </c>
      <c r="O38" s="22"/>
      <c r="P38" s="22"/>
      <c r="Q38" s="22"/>
      <c r="R38" s="22"/>
      <c r="S38" s="22"/>
      <c r="T38" s="22"/>
      <c r="U38" s="22"/>
      <c r="V38" s="22"/>
      <c r="W38" s="22">
        <v>8950</v>
      </c>
      <c r="X38" s="22">
        <v>25000</v>
      </c>
      <c r="Y38" s="22">
        <v>-16050</v>
      </c>
      <c r="Z38" s="23">
        <v>-64.2</v>
      </c>
      <c r="AA38" s="20">
        <v>25000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5500000</v>
      </c>
      <c r="F39" s="22">
        <v>10000000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10000000</v>
      </c>
      <c r="Y39" s="22">
        <v>-10000000</v>
      </c>
      <c r="Z39" s="23">
        <v>-100</v>
      </c>
      <c r="AA39" s="20">
        <v>10000000</v>
      </c>
    </row>
    <row r="40" spans="1:27" x14ac:dyDescent="0.25">
      <c r="A40" s="19" t="s">
        <v>66</v>
      </c>
      <c r="B40" s="15" t="s">
        <v>32</v>
      </c>
      <c r="C40" s="20">
        <v>4105319</v>
      </c>
      <c r="D40" s="20"/>
      <c r="E40" s="21">
        <v>26587574</v>
      </c>
      <c r="F40" s="22">
        <v>26587574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26587574</v>
      </c>
      <c r="Y40" s="22">
        <v>-26587574</v>
      </c>
      <c r="Z40" s="23">
        <v>-100</v>
      </c>
      <c r="AA40" s="20">
        <v>26587574</v>
      </c>
    </row>
    <row r="41" spans="1:27" x14ac:dyDescent="0.25">
      <c r="A41" s="19" t="s">
        <v>40</v>
      </c>
      <c r="B41" s="15" t="s">
        <v>32</v>
      </c>
      <c r="C41" s="20">
        <v>9114642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97000</v>
      </c>
      <c r="D42" s="20"/>
      <c r="E42" s="21">
        <v>198900</v>
      </c>
      <c r="F42" s="22">
        <v>198900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198900</v>
      </c>
      <c r="Y42" s="22">
        <v>-198900</v>
      </c>
      <c r="Z42" s="23">
        <v>-100</v>
      </c>
      <c r="AA42" s="20">
        <v>198900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931</v>
      </c>
      <c r="D44" s="20"/>
      <c r="E44" s="21">
        <v>250000</v>
      </c>
      <c r="F44" s="22">
        <v>250000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250000</v>
      </c>
      <c r="Y44" s="22">
        <v>-250000</v>
      </c>
      <c r="Z44" s="23">
        <v>-100</v>
      </c>
      <c r="AA44" s="20">
        <v>250000</v>
      </c>
    </row>
    <row r="45" spans="1:27" x14ac:dyDescent="0.25">
      <c r="A45" s="19" t="s">
        <v>70</v>
      </c>
      <c r="B45" s="15" t="s">
        <v>32</v>
      </c>
      <c r="C45" s="20">
        <v>19600</v>
      </c>
      <c r="D45" s="20"/>
      <c r="E45" s="21">
        <v>1530000</v>
      </c>
      <c r="F45" s="22">
        <v>1590055</v>
      </c>
      <c r="G45" s="22">
        <v>4339</v>
      </c>
      <c r="H45" s="22">
        <v>4137</v>
      </c>
      <c r="I45" s="22">
        <v>4551</v>
      </c>
      <c r="J45" s="22">
        <v>13027</v>
      </c>
      <c r="K45" s="22">
        <v>4329</v>
      </c>
      <c r="L45" s="22">
        <v>4138</v>
      </c>
      <c r="M45" s="22">
        <v>4643</v>
      </c>
      <c r="N45" s="22">
        <v>13110</v>
      </c>
      <c r="O45" s="22">
        <v>4872</v>
      </c>
      <c r="P45" s="22">
        <v>4236</v>
      </c>
      <c r="Q45" s="22">
        <v>4441</v>
      </c>
      <c r="R45" s="22">
        <v>13549</v>
      </c>
      <c r="S45" s="22">
        <v>4244</v>
      </c>
      <c r="T45" s="22">
        <v>4692</v>
      </c>
      <c r="U45" s="22">
        <v>4704</v>
      </c>
      <c r="V45" s="22">
        <v>13640</v>
      </c>
      <c r="W45" s="22">
        <v>53326</v>
      </c>
      <c r="X45" s="22">
        <v>1590055</v>
      </c>
      <c r="Y45" s="22">
        <v>-1536729</v>
      </c>
      <c r="Z45" s="23">
        <v>-96.646279531211192</v>
      </c>
      <c r="AA45" s="20">
        <v>1590055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18044890</v>
      </c>
      <c r="D48" s="29">
        <f t="shared" ref="D48:Y48" si="1">SUM(D35:D47)</f>
        <v>0</v>
      </c>
      <c r="E48" s="30">
        <f t="shared" si="1"/>
        <v>40659860</v>
      </c>
      <c r="F48" s="31">
        <f t="shared" si="1"/>
        <v>46707806</v>
      </c>
      <c r="G48" s="31">
        <f t="shared" si="1"/>
        <v>472226</v>
      </c>
      <c r="H48" s="31">
        <f t="shared" si="1"/>
        <v>495691</v>
      </c>
      <c r="I48" s="31">
        <f t="shared" si="1"/>
        <v>542672</v>
      </c>
      <c r="J48" s="31">
        <f t="shared" si="1"/>
        <v>1510589</v>
      </c>
      <c r="K48" s="31">
        <f t="shared" si="1"/>
        <v>524212</v>
      </c>
      <c r="L48" s="31">
        <f t="shared" si="1"/>
        <v>495926</v>
      </c>
      <c r="M48" s="31">
        <f t="shared" si="1"/>
        <v>547177</v>
      </c>
      <c r="N48" s="31">
        <f t="shared" si="1"/>
        <v>1567315</v>
      </c>
      <c r="O48" s="31">
        <f t="shared" si="1"/>
        <v>570346</v>
      </c>
      <c r="P48" s="31">
        <f t="shared" si="1"/>
        <v>506053</v>
      </c>
      <c r="Q48" s="31">
        <f t="shared" si="1"/>
        <v>527759</v>
      </c>
      <c r="R48" s="31">
        <f t="shared" si="1"/>
        <v>1604158</v>
      </c>
      <c r="S48" s="31">
        <f t="shared" si="1"/>
        <v>507996</v>
      </c>
      <c r="T48" s="31">
        <f t="shared" si="1"/>
        <v>553414</v>
      </c>
      <c r="U48" s="31">
        <f t="shared" si="1"/>
        <v>554383</v>
      </c>
      <c r="V48" s="31">
        <f t="shared" si="1"/>
        <v>1615793</v>
      </c>
      <c r="W48" s="31">
        <f t="shared" si="1"/>
        <v>6297855</v>
      </c>
      <c r="X48" s="31">
        <f t="shared" si="1"/>
        <v>46707806</v>
      </c>
      <c r="Y48" s="31">
        <f t="shared" si="1"/>
        <v>-40409951</v>
      </c>
      <c r="Z48" s="32">
        <f>+IF(X48&lt;&gt;0,+(Y48/X48)*100,0)</f>
        <v>-86.516482919364705</v>
      </c>
      <c r="AA48" s="29">
        <f>SUM(AA35:AA47)</f>
        <v>46707806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-9602369</v>
      </c>
      <c r="D49" s="39">
        <f t="shared" si="2"/>
        <v>0</v>
      </c>
      <c r="E49" s="40">
        <f t="shared" si="2"/>
        <v>2051173</v>
      </c>
      <c r="F49" s="41">
        <f t="shared" si="2"/>
        <v>-32004570</v>
      </c>
      <c r="G49" s="41">
        <f t="shared" si="2"/>
        <v>-1285930</v>
      </c>
      <c r="H49" s="41">
        <f t="shared" si="2"/>
        <v>-1313598</v>
      </c>
      <c r="I49" s="41">
        <f t="shared" si="2"/>
        <v>-1295244</v>
      </c>
      <c r="J49" s="41">
        <f t="shared" si="2"/>
        <v>-3894772</v>
      </c>
      <c r="K49" s="41">
        <f t="shared" si="2"/>
        <v>-1387779</v>
      </c>
      <c r="L49" s="41">
        <f t="shared" si="2"/>
        <v>-1211922</v>
      </c>
      <c r="M49" s="41">
        <f t="shared" si="2"/>
        <v>-1291975</v>
      </c>
      <c r="N49" s="41">
        <f t="shared" si="2"/>
        <v>-3891676</v>
      </c>
      <c r="O49" s="41">
        <f t="shared" si="2"/>
        <v>25319600</v>
      </c>
      <c r="P49" s="41">
        <f t="shared" si="2"/>
        <v>-505710</v>
      </c>
      <c r="Q49" s="41">
        <f t="shared" si="2"/>
        <v>-527214</v>
      </c>
      <c r="R49" s="41">
        <f t="shared" si="2"/>
        <v>24286676</v>
      </c>
      <c r="S49" s="41">
        <f t="shared" si="2"/>
        <v>-506771</v>
      </c>
      <c r="T49" s="41">
        <f t="shared" si="2"/>
        <v>-553187</v>
      </c>
      <c r="U49" s="41">
        <f t="shared" si="2"/>
        <v>-551772</v>
      </c>
      <c r="V49" s="41">
        <f t="shared" si="2"/>
        <v>-1611730</v>
      </c>
      <c r="W49" s="41">
        <f t="shared" si="2"/>
        <v>14888498</v>
      </c>
      <c r="X49" s="41">
        <f t="shared" si="2"/>
        <v>-32004570</v>
      </c>
      <c r="Y49" s="41">
        <f t="shared" si="2"/>
        <v>46893068</v>
      </c>
      <c r="Z49" s="42">
        <f>+IF(X49&lt;&gt;0,+(Y49/X49)*100,0)</f>
        <v>-146.51991262497825</v>
      </c>
      <c r="AA49" s="39">
        <f>+AA33-AA48</f>
        <v>-32004570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-9602369</v>
      </c>
      <c r="D52" s="48">
        <f t="shared" si="3"/>
        <v>0</v>
      </c>
      <c r="E52" s="49">
        <f t="shared" si="3"/>
        <v>2051173</v>
      </c>
      <c r="F52" s="50">
        <f t="shared" si="3"/>
        <v>-32004570</v>
      </c>
      <c r="G52" s="50">
        <f t="shared" si="3"/>
        <v>-1285930</v>
      </c>
      <c r="H52" s="50">
        <f t="shared" si="3"/>
        <v>-1313598</v>
      </c>
      <c r="I52" s="50">
        <f t="shared" si="3"/>
        <v>-1295244</v>
      </c>
      <c r="J52" s="50">
        <f t="shared" si="3"/>
        <v>-3894772</v>
      </c>
      <c r="K52" s="50">
        <f t="shared" si="3"/>
        <v>-1387779</v>
      </c>
      <c r="L52" s="50">
        <f t="shared" si="3"/>
        <v>-1211922</v>
      </c>
      <c r="M52" s="50">
        <f t="shared" si="3"/>
        <v>-1291975</v>
      </c>
      <c r="N52" s="50">
        <f t="shared" si="3"/>
        <v>-3891676</v>
      </c>
      <c r="O52" s="50">
        <f t="shared" si="3"/>
        <v>25319600</v>
      </c>
      <c r="P52" s="50">
        <f t="shared" si="3"/>
        <v>-505710</v>
      </c>
      <c r="Q52" s="50">
        <f t="shared" si="3"/>
        <v>-527214</v>
      </c>
      <c r="R52" s="50">
        <f t="shared" si="3"/>
        <v>24286676</v>
      </c>
      <c r="S52" s="50">
        <f t="shared" si="3"/>
        <v>-506771</v>
      </c>
      <c r="T52" s="50">
        <f t="shared" si="3"/>
        <v>-553187</v>
      </c>
      <c r="U52" s="50">
        <f t="shared" si="3"/>
        <v>-551772</v>
      </c>
      <c r="V52" s="50">
        <f t="shared" si="3"/>
        <v>-1611730</v>
      </c>
      <c r="W52" s="50">
        <f t="shared" si="3"/>
        <v>14888498</v>
      </c>
      <c r="X52" s="50">
        <f t="shared" si="3"/>
        <v>-32004570</v>
      </c>
      <c r="Y52" s="50">
        <f t="shared" si="3"/>
        <v>46893068</v>
      </c>
      <c r="Z52" s="51">
        <f>+IF(X52&lt;&gt;0,+(Y52/X52)*100,0)</f>
        <v>-146.51991262497825</v>
      </c>
      <c r="AA52" s="48">
        <f>SUM(AA49:AA51)</f>
        <v>-32004570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-9602369</v>
      </c>
      <c r="D54" s="54">
        <f>+D52-D53</f>
        <v>0</v>
      </c>
      <c r="E54" s="55">
        <f t="shared" si="4"/>
        <v>2051173</v>
      </c>
      <c r="F54" s="56">
        <f t="shared" si="4"/>
        <v>-32004570</v>
      </c>
      <c r="G54" s="56">
        <f t="shared" si="4"/>
        <v>-1285930</v>
      </c>
      <c r="H54" s="56">
        <f t="shared" si="4"/>
        <v>-1313598</v>
      </c>
      <c r="I54" s="56">
        <f t="shared" si="4"/>
        <v>-1295244</v>
      </c>
      <c r="J54" s="56">
        <f t="shared" si="4"/>
        <v>-3894772</v>
      </c>
      <c r="K54" s="56">
        <f t="shared" si="4"/>
        <v>-1387779</v>
      </c>
      <c r="L54" s="56">
        <f t="shared" si="4"/>
        <v>-1211922</v>
      </c>
      <c r="M54" s="56">
        <f t="shared" si="4"/>
        <v>-1291975</v>
      </c>
      <c r="N54" s="56">
        <f t="shared" si="4"/>
        <v>-3891676</v>
      </c>
      <c r="O54" s="56">
        <f t="shared" si="4"/>
        <v>25319600</v>
      </c>
      <c r="P54" s="56">
        <f t="shared" si="4"/>
        <v>-505710</v>
      </c>
      <c r="Q54" s="56">
        <f t="shared" si="4"/>
        <v>-527214</v>
      </c>
      <c r="R54" s="56">
        <f t="shared" si="4"/>
        <v>24286676</v>
      </c>
      <c r="S54" s="56">
        <f t="shared" si="4"/>
        <v>-506771</v>
      </c>
      <c r="T54" s="56">
        <f t="shared" si="4"/>
        <v>-553187</v>
      </c>
      <c r="U54" s="56">
        <f t="shared" si="4"/>
        <v>-551772</v>
      </c>
      <c r="V54" s="56">
        <f t="shared" si="4"/>
        <v>-1611730</v>
      </c>
      <c r="W54" s="56">
        <f t="shared" si="4"/>
        <v>14888498</v>
      </c>
      <c r="X54" s="56">
        <f t="shared" si="4"/>
        <v>-32004570</v>
      </c>
      <c r="Y54" s="56">
        <f t="shared" si="4"/>
        <v>46893068</v>
      </c>
      <c r="Z54" s="57">
        <f>+IF(X54&lt;&gt;0,+(Y54/X54)*100,0)</f>
        <v>-146.51991262497825</v>
      </c>
      <c r="AA54" s="54">
        <f>+AA52-AA53</f>
        <v>-32004570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-9602369</v>
      </c>
      <c r="D57" s="48">
        <f>SUM(D54:D56)</f>
        <v>0</v>
      </c>
      <c r="E57" s="49">
        <f t="shared" si="5"/>
        <v>2051173</v>
      </c>
      <c r="F57" s="50">
        <f t="shared" si="5"/>
        <v>-32004570</v>
      </c>
      <c r="G57" s="50">
        <f t="shared" si="5"/>
        <v>-1285930</v>
      </c>
      <c r="H57" s="50">
        <f t="shared" si="5"/>
        <v>-1313598</v>
      </c>
      <c r="I57" s="50">
        <f t="shared" si="5"/>
        <v>-1295244</v>
      </c>
      <c r="J57" s="50">
        <f t="shared" si="5"/>
        <v>-3894772</v>
      </c>
      <c r="K57" s="50">
        <f t="shared" si="5"/>
        <v>-1387779</v>
      </c>
      <c r="L57" s="50">
        <f t="shared" si="5"/>
        <v>-1211922</v>
      </c>
      <c r="M57" s="50">
        <f t="shared" si="5"/>
        <v>-1291975</v>
      </c>
      <c r="N57" s="50">
        <f t="shared" si="5"/>
        <v>-3891676</v>
      </c>
      <c r="O57" s="50">
        <f t="shared" si="5"/>
        <v>25319600</v>
      </c>
      <c r="P57" s="50">
        <f t="shared" si="5"/>
        <v>-505710</v>
      </c>
      <c r="Q57" s="50">
        <f t="shared" si="5"/>
        <v>-527214</v>
      </c>
      <c r="R57" s="50">
        <f t="shared" si="5"/>
        <v>24286676</v>
      </c>
      <c r="S57" s="50">
        <f t="shared" si="5"/>
        <v>-506771</v>
      </c>
      <c r="T57" s="50">
        <f t="shared" si="5"/>
        <v>-553187</v>
      </c>
      <c r="U57" s="50">
        <f t="shared" si="5"/>
        <v>-551772</v>
      </c>
      <c r="V57" s="50">
        <f t="shared" si="5"/>
        <v>-1611730</v>
      </c>
      <c r="W57" s="50">
        <f t="shared" si="5"/>
        <v>14888498</v>
      </c>
      <c r="X57" s="50">
        <f t="shared" si="5"/>
        <v>-32004570</v>
      </c>
      <c r="Y57" s="50">
        <f t="shared" si="5"/>
        <v>46893068</v>
      </c>
      <c r="Z57" s="51">
        <f>+IF(X57&lt;&gt;0,+(Y57/X57)*100,0)</f>
        <v>-146.51991262497825</v>
      </c>
      <c r="AA57" s="48">
        <f>SUM(AA54:AA56)</f>
        <v>-32004570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-9602369</v>
      </c>
      <c r="D60" s="65">
        <f>SUM(D57:D59)</f>
        <v>0</v>
      </c>
      <c r="E60" s="66">
        <f t="shared" si="6"/>
        <v>2051173</v>
      </c>
      <c r="F60" s="67">
        <f t="shared" si="6"/>
        <v>-32004570</v>
      </c>
      <c r="G60" s="67">
        <f t="shared" si="6"/>
        <v>-1285930</v>
      </c>
      <c r="H60" s="67">
        <f t="shared" si="6"/>
        <v>-1313598</v>
      </c>
      <c r="I60" s="67">
        <f t="shared" si="6"/>
        <v>-1295244</v>
      </c>
      <c r="J60" s="67">
        <f t="shared" si="6"/>
        <v>-3894772</v>
      </c>
      <c r="K60" s="67">
        <f t="shared" si="6"/>
        <v>-1387779</v>
      </c>
      <c r="L60" s="67">
        <f t="shared" si="6"/>
        <v>-1211922</v>
      </c>
      <c r="M60" s="67">
        <f t="shared" si="6"/>
        <v>-1291975</v>
      </c>
      <c r="N60" s="67">
        <f t="shared" si="6"/>
        <v>-3891676</v>
      </c>
      <c r="O60" s="67">
        <f t="shared" si="6"/>
        <v>25319600</v>
      </c>
      <c r="P60" s="67">
        <f t="shared" si="6"/>
        <v>-505710</v>
      </c>
      <c r="Q60" s="67">
        <f t="shared" si="6"/>
        <v>-527214</v>
      </c>
      <c r="R60" s="67">
        <f t="shared" si="6"/>
        <v>24286676</v>
      </c>
      <c r="S60" s="67">
        <f t="shared" si="6"/>
        <v>-506771</v>
      </c>
      <c r="T60" s="67">
        <f t="shared" si="6"/>
        <v>-553187</v>
      </c>
      <c r="U60" s="67">
        <f t="shared" si="6"/>
        <v>-551772</v>
      </c>
      <c r="V60" s="67">
        <f t="shared" si="6"/>
        <v>-1611730</v>
      </c>
      <c r="W60" s="67">
        <f t="shared" si="6"/>
        <v>14888498</v>
      </c>
      <c r="X60" s="67">
        <f t="shared" si="6"/>
        <v>-32004570</v>
      </c>
      <c r="Y60" s="67">
        <f t="shared" si="6"/>
        <v>46893068</v>
      </c>
      <c r="Z60" s="68">
        <f>+IF(X60&lt;&gt;0,+(Y60/X60)*100,0)</f>
        <v>-146.51991262497825</v>
      </c>
      <c r="AA60" s="65">
        <f>SUM(AA57:AA59)</f>
        <v>-32004570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1850672</v>
      </c>
      <c r="D9" s="20"/>
      <c r="E9" s="21">
        <v>1640336</v>
      </c>
      <c r="F9" s="22">
        <v>1640336</v>
      </c>
      <c r="G9" s="22">
        <v>152615</v>
      </c>
      <c r="H9" s="22">
        <v>149048</v>
      </c>
      <c r="I9" s="22">
        <v>152615</v>
      </c>
      <c r="J9" s="22">
        <v>454278</v>
      </c>
      <c r="K9" s="22">
        <v>152383</v>
      </c>
      <c r="L9" s="22">
        <v>152295</v>
      </c>
      <c r="M9" s="22">
        <v>152295</v>
      </c>
      <c r="N9" s="22">
        <v>456973</v>
      </c>
      <c r="O9" s="22">
        <v>159057</v>
      </c>
      <c r="P9" s="22">
        <v>157380</v>
      </c>
      <c r="Q9" s="22">
        <v>172104</v>
      </c>
      <c r="R9" s="22">
        <v>488541</v>
      </c>
      <c r="S9" s="22">
        <v>169148</v>
      </c>
      <c r="T9" s="22">
        <v>166435</v>
      </c>
      <c r="U9" s="22"/>
      <c r="V9" s="22">
        <v>335583</v>
      </c>
      <c r="W9" s="22">
        <v>1735375</v>
      </c>
      <c r="X9" s="22">
        <v>1640336</v>
      </c>
      <c r="Y9" s="22">
        <v>95039</v>
      </c>
      <c r="Z9" s="23">
        <v>5.793873938022454</v>
      </c>
      <c r="AA9" s="20">
        <v>1640336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930769</v>
      </c>
      <c r="D13" s="20"/>
      <c r="E13" s="21">
        <v>500887</v>
      </c>
      <c r="F13" s="22">
        <v>500887</v>
      </c>
      <c r="G13" s="22">
        <v>107256</v>
      </c>
      <c r="H13" s="22">
        <v>108565</v>
      </c>
      <c r="I13" s="22">
        <v>76888</v>
      </c>
      <c r="J13" s="22">
        <v>292709</v>
      </c>
      <c r="K13" s="22">
        <v>56991</v>
      </c>
      <c r="L13" s="22">
        <v>58062</v>
      </c>
      <c r="M13" s="22">
        <v>59524</v>
      </c>
      <c r="N13" s="22">
        <v>174577</v>
      </c>
      <c r="O13" s="22">
        <v>81494</v>
      </c>
      <c r="P13" s="22">
        <v>83033</v>
      </c>
      <c r="Q13" s="22">
        <v>84226</v>
      </c>
      <c r="R13" s="22">
        <v>248753</v>
      </c>
      <c r="S13" s="22">
        <v>129139</v>
      </c>
      <c r="T13" s="22">
        <v>130593</v>
      </c>
      <c r="U13" s="22"/>
      <c r="V13" s="22">
        <v>259732</v>
      </c>
      <c r="W13" s="22">
        <v>975771</v>
      </c>
      <c r="X13" s="22">
        <v>500887</v>
      </c>
      <c r="Y13" s="22">
        <v>474884</v>
      </c>
      <c r="Z13" s="23">
        <v>94.808609526699641</v>
      </c>
      <c r="AA13" s="20">
        <v>500887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2781441</v>
      </c>
      <c r="D33" s="29">
        <f t="shared" ref="D33:Y33" si="0">SUM(D6:D32)</f>
        <v>0</v>
      </c>
      <c r="E33" s="30">
        <f t="shared" si="0"/>
        <v>2141223</v>
      </c>
      <c r="F33" s="31">
        <f t="shared" si="0"/>
        <v>2141223</v>
      </c>
      <c r="G33" s="31">
        <f t="shared" si="0"/>
        <v>259871</v>
      </c>
      <c r="H33" s="31">
        <f t="shared" si="0"/>
        <v>257613</v>
      </c>
      <c r="I33" s="31">
        <f t="shared" si="0"/>
        <v>229503</v>
      </c>
      <c r="J33" s="31">
        <f t="shared" si="0"/>
        <v>746987</v>
      </c>
      <c r="K33" s="31">
        <f t="shared" si="0"/>
        <v>209374</v>
      </c>
      <c r="L33" s="31">
        <f t="shared" si="0"/>
        <v>210357</v>
      </c>
      <c r="M33" s="31">
        <f t="shared" si="0"/>
        <v>211819</v>
      </c>
      <c r="N33" s="31">
        <f t="shared" si="0"/>
        <v>631550</v>
      </c>
      <c r="O33" s="31">
        <f t="shared" si="0"/>
        <v>240551</v>
      </c>
      <c r="P33" s="31">
        <f t="shared" si="0"/>
        <v>240413</v>
      </c>
      <c r="Q33" s="31">
        <f t="shared" si="0"/>
        <v>256330</v>
      </c>
      <c r="R33" s="31">
        <f t="shared" si="0"/>
        <v>737294</v>
      </c>
      <c r="S33" s="31">
        <f t="shared" si="0"/>
        <v>298287</v>
      </c>
      <c r="T33" s="31">
        <f t="shared" si="0"/>
        <v>297028</v>
      </c>
      <c r="U33" s="31">
        <f t="shared" si="0"/>
        <v>0</v>
      </c>
      <c r="V33" s="31">
        <f t="shared" si="0"/>
        <v>595315</v>
      </c>
      <c r="W33" s="31">
        <f t="shared" si="0"/>
        <v>2711146</v>
      </c>
      <c r="X33" s="31">
        <f t="shared" si="0"/>
        <v>2141223</v>
      </c>
      <c r="Y33" s="31">
        <f t="shared" si="0"/>
        <v>569923</v>
      </c>
      <c r="Z33" s="32">
        <f>+IF(X33&lt;&gt;0,+(Y33/X33)*100,0)</f>
        <v>26.616704565568366</v>
      </c>
      <c r="AA33" s="29">
        <f>SUM(AA6:AA32)</f>
        <v>2141223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4290826</v>
      </c>
      <c r="D35" s="20"/>
      <c r="E35" s="21">
        <v>4346519</v>
      </c>
      <c r="F35" s="22">
        <v>5385101</v>
      </c>
      <c r="G35" s="22">
        <v>433899</v>
      </c>
      <c r="H35" s="22"/>
      <c r="I35" s="22">
        <v>840579</v>
      </c>
      <c r="J35" s="22">
        <v>1274478</v>
      </c>
      <c r="K35" s="22">
        <v>383194</v>
      </c>
      <c r="L35" s="22">
        <v>297531</v>
      </c>
      <c r="M35" s="22">
        <v>379081</v>
      </c>
      <c r="N35" s="22">
        <v>1059806</v>
      </c>
      <c r="O35" s="22">
        <v>358269</v>
      </c>
      <c r="P35" s="22">
        <v>370610</v>
      </c>
      <c r="Q35" s="22">
        <v>393644</v>
      </c>
      <c r="R35" s="22">
        <v>1122523</v>
      </c>
      <c r="S35" s="22">
        <v>420582</v>
      </c>
      <c r="T35" s="22">
        <v>438078</v>
      </c>
      <c r="U35" s="22"/>
      <c r="V35" s="22">
        <v>858660</v>
      </c>
      <c r="W35" s="22">
        <v>4315467</v>
      </c>
      <c r="X35" s="22">
        <v>5385101</v>
      </c>
      <c r="Y35" s="22">
        <v>-1069634</v>
      </c>
      <c r="Z35" s="23">
        <v>-19.862840084150697</v>
      </c>
      <c r="AA35" s="20">
        <v>5385101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739453</v>
      </c>
      <c r="D38" s="20"/>
      <c r="E38" s="21">
        <v>452154</v>
      </c>
      <c r="F38" s="22">
        <v>454782</v>
      </c>
      <c r="G38" s="22"/>
      <c r="H38" s="22">
        <v>59783</v>
      </c>
      <c r="I38" s="22">
        <v>30000</v>
      </c>
      <c r="J38" s="22">
        <v>89783</v>
      </c>
      <c r="K38" s="22">
        <v>32391</v>
      </c>
      <c r="L38" s="22">
        <v>-10000</v>
      </c>
      <c r="M38" s="22">
        <v>82826</v>
      </c>
      <c r="N38" s="22">
        <v>105217</v>
      </c>
      <c r="O38" s="22">
        <v>20000</v>
      </c>
      <c r="P38" s="22">
        <v>52174</v>
      </c>
      <c r="Q38" s="22">
        <v>54543</v>
      </c>
      <c r="R38" s="22">
        <v>126717</v>
      </c>
      <c r="S38" s="22">
        <v>50048</v>
      </c>
      <c r="T38" s="22">
        <v>30589</v>
      </c>
      <c r="U38" s="22"/>
      <c r="V38" s="22">
        <v>80637</v>
      </c>
      <c r="W38" s="22">
        <v>402354</v>
      </c>
      <c r="X38" s="22">
        <v>454782</v>
      </c>
      <c r="Y38" s="22">
        <v>-52428</v>
      </c>
      <c r="Z38" s="23">
        <v>-11.528160745148226</v>
      </c>
      <c r="AA38" s="20">
        <v>454782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544165</v>
      </c>
      <c r="D40" s="20"/>
      <c r="E40" s="21">
        <v>1141658</v>
      </c>
      <c r="F40" s="22">
        <v>1141660</v>
      </c>
      <c r="G40" s="22"/>
      <c r="H40" s="22"/>
      <c r="I40" s="22"/>
      <c r="J40" s="22"/>
      <c r="K40" s="22"/>
      <c r="L40" s="22"/>
      <c r="M40" s="22">
        <v>570830</v>
      </c>
      <c r="N40" s="22">
        <v>570830</v>
      </c>
      <c r="O40" s="22"/>
      <c r="P40" s="22"/>
      <c r="Q40" s="22"/>
      <c r="R40" s="22"/>
      <c r="S40" s="22"/>
      <c r="T40" s="22"/>
      <c r="U40" s="22"/>
      <c r="V40" s="22"/>
      <c r="W40" s="22">
        <v>570830</v>
      </c>
      <c r="X40" s="22">
        <v>1141660</v>
      </c>
      <c r="Y40" s="22">
        <v>-570830</v>
      </c>
      <c r="Z40" s="23">
        <v>-50</v>
      </c>
      <c r="AA40" s="20">
        <v>1141660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2735429</v>
      </c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71665</v>
      </c>
      <c r="F42" s="22">
        <v>130877</v>
      </c>
      <c r="G42" s="22"/>
      <c r="H42" s="22"/>
      <c r="I42" s="22"/>
      <c r="J42" s="22"/>
      <c r="K42" s="22"/>
      <c r="L42" s="22">
        <v>65439</v>
      </c>
      <c r="M42" s="22"/>
      <c r="N42" s="22">
        <v>65439</v>
      </c>
      <c r="O42" s="22"/>
      <c r="P42" s="22">
        <v>27430</v>
      </c>
      <c r="Q42" s="22">
        <v>7112</v>
      </c>
      <c r="R42" s="22">
        <v>34542</v>
      </c>
      <c r="S42" s="22">
        <v>21724</v>
      </c>
      <c r="T42" s="22">
        <v>500</v>
      </c>
      <c r="U42" s="22"/>
      <c r="V42" s="22">
        <v>22224</v>
      </c>
      <c r="W42" s="22">
        <v>122205</v>
      </c>
      <c r="X42" s="22">
        <v>130877</v>
      </c>
      <c r="Y42" s="22">
        <v>-8672</v>
      </c>
      <c r="Z42" s="23">
        <v>-6.6260687515759074</v>
      </c>
      <c r="AA42" s="20">
        <v>130877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49087</v>
      </c>
      <c r="D45" s="20"/>
      <c r="E45" s="21">
        <v>46217</v>
      </c>
      <c r="F45" s="22">
        <v>90493</v>
      </c>
      <c r="G45" s="22">
        <v>6006</v>
      </c>
      <c r="H45" s="22"/>
      <c r="I45" s="22">
        <v>27459</v>
      </c>
      <c r="J45" s="22">
        <v>33465</v>
      </c>
      <c r="K45" s="22">
        <v>3090</v>
      </c>
      <c r="L45" s="22">
        <v>2449</v>
      </c>
      <c r="M45" s="22">
        <v>3256</v>
      </c>
      <c r="N45" s="22">
        <v>8795</v>
      </c>
      <c r="O45" s="22">
        <v>2988</v>
      </c>
      <c r="P45" s="22">
        <v>2517</v>
      </c>
      <c r="Q45" s="22">
        <v>2275</v>
      </c>
      <c r="R45" s="22">
        <v>7780</v>
      </c>
      <c r="S45" s="22">
        <v>2393</v>
      </c>
      <c r="T45" s="22">
        <v>2591</v>
      </c>
      <c r="U45" s="22"/>
      <c r="V45" s="22">
        <v>4984</v>
      </c>
      <c r="W45" s="22">
        <v>55024</v>
      </c>
      <c r="X45" s="22">
        <v>90493</v>
      </c>
      <c r="Y45" s="22">
        <v>-35469</v>
      </c>
      <c r="Z45" s="23">
        <v>-39.195296873791342</v>
      </c>
      <c r="AA45" s="20">
        <v>90493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5623531</v>
      </c>
      <c r="D48" s="29">
        <f t="shared" ref="D48:Y48" si="1">SUM(D35:D47)</f>
        <v>0</v>
      </c>
      <c r="E48" s="30">
        <f t="shared" si="1"/>
        <v>8793642</v>
      </c>
      <c r="F48" s="31">
        <f t="shared" si="1"/>
        <v>7202913</v>
      </c>
      <c r="G48" s="31">
        <f t="shared" si="1"/>
        <v>439905</v>
      </c>
      <c r="H48" s="31">
        <f t="shared" si="1"/>
        <v>59783</v>
      </c>
      <c r="I48" s="31">
        <f t="shared" si="1"/>
        <v>898038</v>
      </c>
      <c r="J48" s="31">
        <f t="shared" si="1"/>
        <v>1397726</v>
      </c>
      <c r="K48" s="31">
        <f t="shared" si="1"/>
        <v>418675</v>
      </c>
      <c r="L48" s="31">
        <f t="shared" si="1"/>
        <v>355419</v>
      </c>
      <c r="M48" s="31">
        <f t="shared" si="1"/>
        <v>1035993</v>
      </c>
      <c r="N48" s="31">
        <f t="shared" si="1"/>
        <v>1810087</v>
      </c>
      <c r="O48" s="31">
        <f t="shared" si="1"/>
        <v>381257</v>
      </c>
      <c r="P48" s="31">
        <f t="shared" si="1"/>
        <v>452731</v>
      </c>
      <c r="Q48" s="31">
        <f t="shared" si="1"/>
        <v>457574</v>
      </c>
      <c r="R48" s="31">
        <f t="shared" si="1"/>
        <v>1291562</v>
      </c>
      <c r="S48" s="31">
        <f t="shared" si="1"/>
        <v>494747</v>
      </c>
      <c r="T48" s="31">
        <f t="shared" si="1"/>
        <v>471758</v>
      </c>
      <c r="U48" s="31">
        <f t="shared" si="1"/>
        <v>0</v>
      </c>
      <c r="V48" s="31">
        <f t="shared" si="1"/>
        <v>966505</v>
      </c>
      <c r="W48" s="31">
        <f t="shared" si="1"/>
        <v>5465880</v>
      </c>
      <c r="X48" s="31">
        <f t="shared" si="1"/>
        <v>7202913</v>
      </c>
      <c r="Y48" s="31">
        <f t="shared" si="1"/>
        <v>-1737033</v>
      </c>
      <c r="Z48" s="32">
        <f>+IF(X48&lt;&gt;0,+(Y48/X48)*100,0)</f>
        <v>-24.11570152242572</v>
      </c>
      <c r="AA48" s="29">
        <f>SUM(AA35:AA47)</f>
        <v>7202913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-2842090</v>
      </c>
      <c r="D49" s="39">
        <f t="shared" si="2"/>
        <v>0</v>
      </c>
      <c r="E49" s="40">
        <f t="shared" si="2"/>
        <v>-6652419</v>
      </c>
      <c r="F49" s="41">
        <f t="shared" si="2"/>
        <v>-5061690</v>
      </c>
      <c r="G49" s="41">
        <f t="shared" si="2"/>
        <v>-180034</v>
      </c>
      <c r="H49" s="41">
        <f t="shared" si="2"/>
        <v>197830</v>
      </c>
      <c r="I49" s="41">
        <f t="shared" si="2"/>
        <v>-668535</v>
      </c>
      <c r="J49" s="41">
        <f t="shared" si="2"/>
        <v>-650739</v>
      </c>
      <c r="K49" s="41">
        <f t="shared" si="2"/>
        <v>-209301</v>
      </c>
      <c r="L49" s="41">
        <f t="shared" si="2"/>
        <v>-145062</v>
      </c>
      <c r="M49" s="41">
        <f t="shared" si="2"/>
        <v>-824174</v>
      </c>
      <c r="N49" s="41">
        <f t="shared" si="2"/>
        <v>-1178537</v>
      </c>
      <c r="O49" s="41">
        <f t="shared" si="2"/>
        <v>-140706</v>
      </c>
      <c r="P49" s="41">
        <f t="shared" si="2"/>
        <v>-212318</v>
      </c>
      <c r="Q49" s="41">
        <f t="shared" si="2"/>
        <v>-201244</v>
      </c>
      <c r="R49" s="41">
        <f t="shared" si="2"/>
        <v>-554268</v>
      </c>
      <c r="S49" s="41">
        <f t="shared" si="2"/>
        <v>-196460</v>
      </c>
      <c r="T49" s="41">
        <f t="shared" si="2"/>
        <v>-174730</v>
      </c>
      <c r="U49" s="41">
        <f t="shared" si="2"/>
        <v>0</v>
      </c>
      <c r="V49" s="41">
        <f t="shared" si="2"/>
        <v>-371190</v>
      </c>
      <c r="W49" s="41">
        <f t="shared" si="2"/>
        <v>-2754734</v>
      </c>
      <c r="X49" s="41">
        <f t="shared" si="2"/>
        <v>-5061690</v>
      </c>
      <c r="Y49" s="41">
        <f t="shared" si="2"/>
        <v>2306956</v>
      </c>
      <c r="Z49" s="42">
        <f>+IF(X49&lt;&gt;0,+(Y49/X49)*100,0)</f>
        <v>-45.576793521531343</v>
      </c>
      <c r="AA49" s="39">
        <f>+AA33-AA48</f>
        <v>-5061690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-2842090</v>
      </c>
      <c r="D52" s="48">
        <f t="shared" si="3"/>
        <v>0</v>
      </c>
      <c r="E52" s="49">
        <f t="shared" si="3"/>
        <v>-6652419</v>
      </c>
      <c r="F52" s="50">
        <f t="shared" si="3"/>
        <v>-5061690</v>
      </c>
      <c r="G52" s="50">
        <f t="shared" si="3"/>
        <v>-180034</v>
      </c>
      <c r="H52" s="50">
        <f t="shared" si="3"/>
        <v>197830</v>
      </c>
      <c r="I52" s="50">
        <f t="shared" si="3"/>
        <v>-668535</v>
      </c>
      <c r="J52" s="50">
        <f t="shared" si="3"/>
        <v>-650739</v>
      </c>
      <c r="K52" s="50">
        <f t="shared" si="3"/>
        <v>-209301</v>
      </c>
      <c r="L52" s="50">
        <f t="shared" si="3"/>
        <v>-145062</v>
      </c>
      <c r="M52" s="50">
        <f t="shared" si="3"/>
        <v>-824174</v>
      </c>
      <c r="N52" s="50">
        <f t="shared" si="3"/>
        <v>-1178537</v>
      </c>
      <c r="O52" s="50">
        <f t="shared" si="3"/>
        <v>-140706</v>
      </c>
      <c r="P52" s="50">
        <f t="shared" si="3"/>
        <v>-212318</v>
      </c>
      <c r="Q52" s="50">
        <f t="shared" si="3"/>
        <v>-201244</v>
      </c>
      <c r="R52" s="50">
        <f t="shared" si="3"/>
        <v>-554268</v>
      </c>
      <c r="S52" s="50">
        <f t="shared" si="3"/>
        <v>-196460</v>
      </c>
      <c r="T52" s="50">
        <f t="shared" si="3"/>
        <v>-174730</v>
      </c>
      <c r="U52" s="50">
        <f t="shared" si="3"/>
        <v>0</v>
      </c>
      <c r="V52" s="50">
        <f t="shared" si="3"/>
        <v>-371190</v>
      </c>
      <c r="W52" s="50">
        <f t="shared" si="3"/>
        <v>-2754734</v>
      </c>
      <c r="X52" s="50">
        <f t="shared" si="3"/>
        <v>-5061690</v>
      </c>
      <c r="Y52" s="50">
        <f t="shared" si="3"/>
        <v>2306956</v>
      </c>
      <c r="Z52" s="51">
        <f>+IF(X52&lt;&gt;0,+(Y52/X52)*100,0)</f>
        <v>-45.576793521531343</v>
      </c>
      <c r="AA52" s="48">
        <f>SUM(AA49:AA51)</f>
        <v>-5061690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-2842090</v>
      </c>
      <c r="D54" s="54">
        <f>+D52-D53</f>
        <v>0</v>
      </c>
      <c r="E54" s="55">
        <f t="shared" si="4"/>
        <v>-6652419</v>
      </c>
      <c r="F54" s="56">
        <f t="shared" si="4"/>
        <v>-5061690</v>
      </c>
      <c r="G54" s="56">
        <f t="shared" si="4"/>
        <v>-180034</v>
      </c>
      <c r="H54" s="56">
        <f t="shared" si="4"/>
        <v>197830</v>
      </c>
      <c r="I54" s="56">
        <f t="shared" si="4"/>
        <v>-668535</v>
      </c>
      <c r="J54" s="56">
        <f t="shared" si="4"/>
        <v>-650739</v>
      </c>
      <c r="K54" s="56">
        <f t="shared" si="4"/>
        <v>-209301</v>
      </c>
      <c r="L54" s="56">
        <f t="shared" si="4"/>
        <v>-145062</v>
      </c>
      <c r="M54" s="56">
        <f t="shared" si="4"/>
        <v>-824174</v>
      </c>
      <c r="N54" s="56">
        <f t="shared" si="4"/>
        <v>-1178537</v>
      </c>
      <c r="O54" s="56">
        <f t="shared" si="4"/>
        <v>-140706</v>
      </c>
      <c r="P54" s="56">
        <f t="shared" si="4"/>
        <v>-212318</v>
      </c>
      <c r="Q54" s="56">
        <f t="shared" si="4"/>
        <v>-201244</v>
      </c>
      <c r="R54" s="56">
        <f t="shared" si="4"/>
        <v>-554268</v>
      </c>
      <c r="S54" s="56">
        <f t="shared" si="4"/>
        <v>-196460</v>
      </c>
      <c r="T54" s="56">
        <f t="shared" si="4"/>
        <v>-174730</v>
      </c>
      <c r="U54" s="56">
        <f t="shared" si="4"/>
        <v>0</v>
      </c>
      <c r="V54" s="56">
        <f t="shared" si="4"/>
        <v>-371190</v>
      </c>
      <c r="W54" s="56">
        <f t="shared" si="4"/>
        <v>-2754734</v>
      </c>
      <c r="X54" s="56">
        <f t="shared" si="4"/>
        <v>-5061690</v>
      </c>
      <c r="Y54" s="56">
        <f t="shared" si="4"/>
        <v>2306956</v>
      </c>
      <c r="Z54" s="57">
        <f>+IF(X54&lt;&gt;0,+(Y54/X54)*100,0)</f>
        <v>-45.576793521531343</v>
      </c>
      <c r="AA54" s="54">
        <f>+AA52-AA53</f>
        <v>-5061690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-2842090</v>
      </c>
      <c r="D57" s="48">
        <f>SUM(D54:D56)</f>
        <v>0</v>
      </c>
      <c r="E57" s="49">
        <f t="shared" si="5"/>
        <v>-6652419</v>
      </c>
      <c r="F57" s="50">
        <f t="shared" si="5"/>
        <v>-5061690</v>
      </c>
      <c r="G57" s="50">
        <f t="shared" si="5"/>
        <v>-180034</v>
      </c>
      <c r="H57" s="50">
        <f t="shared" si="5"/>
        <v>197830</v>
      </c>
      <c r="I57" s="50">
        <f t="shared" si="5"/>
        <v>-668535</v>
      </c>
      <c r="J57" s="50">
        <f t="shared" si="5"/>
        <v>-650739</v>
      </c>
      <c r="K57" s="50">
        <f t="shared" si="5"/>
        <v>-209301</v>
      </c>
      <c r="L57" s="50">
        <f t="shared" si="5"/>
        <v>-145062</v>
      </c>
      <c r="M57" s="50">
        <f t="shared" si="5"/>
        <v>-824174</v>
      </c>
      <c r="N57" s="50">
        <f t="shared" si="5"/>
        <v>-1178537</v>
      </c>
      <c r="O57" s="50">
        <f t="shared" si="5"/>
        <v>-140706</v>
      </c>
      <c r="P57" s="50">
        <f t="shared" si="5"/>
        <v>-212318</v>
      </c>
      <c r="Q57" s="50">
        <f t="shared" si="5"/>
        <v>-201244</v>
      </c>
      <c r="R57" s="50">
        <f t="shared" si="5"/>
        <v>-554268</v>
      </c>
      <c r="S57" s="50">
        <f t="shared" si="5"/>
        <v>-196460</v>
      </c>
      <c r="T57" s="50">
        <f t="shared" si="5"/>
        <v>-174730</v>
      </c>
      <c r="U57" s="50">
        <f t="shared" si="5"/>
        <v>0</v>
      </c>
      <c r="V57" s="50">
        <f t="shared" si="5"/>
        <v>-371190</v>
      </c>
      <c r="W57" s="50">
        <f t="shared" si="5"/>
        <v>-2754734</v>
      </c>
      <c r="X57" s="50">
        <f t="shared" si="5"/>
        <v>-5061690</v>
      </c>
      <c r="Y57" s="50">
        <f t="shared" si="5"/>
        <v>2306956</v>
      </c>
      <c r="Z57" s="51">
        <f>+IF(X57&lt;&gt;0,+(Y57/X57)*100,0)</f>
        <v>-45.576793521531343</v>
      </c>
      <c r="AA57" s="48">
        <f>SUM(AA54:AA56)</f>
        <v>-5061690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-2842090</v>
      </c>
      <c r="D60" s="65">
        <f>SUM(D57:D59)</f>
        <v>0</v>
      </c>
      <c r="E60" s="66">
        <f t="shared" si="6"/>
        <v>-6652419</v>
      </c>
      <c r="F60" s="67">
        <f t="shared" si="6"/>
        <v>-5061690</v>
      </c>
      <c r="G60" s="67">
        <f t="shared" si="6"/>
        <v>-180034</v>
      </c>
      <c r="H60" s="67">
        <f t="shared" si="6"/>
        <v>197830</v>
      </c>
      <c r="I60" s="67">
        <f t="shared" si="6"/>
        <v>-668535</v>
      </c>
      <c r="J60" s="67">
        <f t="shared" si="6"/>
        <v>-650739</v>
      </c>
      <c r="K60" s="67">
        <f t="shared" si="6"/>
        <v>-209301</v>
      </c>
      <c r="L60" s="67">
        <f t="shared" si="6"/>
        <v>-145062</v>
      </c>
      <c r="M60" s="67">
        <f t="shared" si="6"/>
        <v>-824174</v>
      </c>
      <c r="N60" s="67">
        <f t="shared" si="6"/>
        <v>-1178537</v>
      </c>
      <c r="O60" s="67">
        <f t="shared" si="6"/>
        <v>-140706</v>
      </c>
      <c r="P60" s="67">
        <f t="shared" si="6"/>
        <v>-212318</v>
      </c>
      <c r="Q60" s="67">
        <f t="shared" si="6"/>
        <v>-201244</v>
      </c>
      <c r="R60" s="67">
        <f t="shared" si="6"/>
        <v>-554268</v>
      </c>
      <c r="S60" s="67">
        <f t="shared" si="6"/>
        <v>-196460</v>
      </c>
      <c r="T60" s="67">
        <f t="shared" si="6"/>
        <v>-174730</v>
      </c>
      <c r="U60" s="67">
        <f t="shared" si="6"/>
        <v>0</v>
      </c>
      <c r="V60" s="67">
        <f t="shared" si="6"/>
        <v>-371190</v>
      </c>
      <c r="W60" s="67">
        <f t="shared" si="6"/>
        <v>-2754734</v>
      </c>
      <c r="X60" s="67">
        <f t="shared" si="6"/>
        <v>-5061690</v>
      </c>
      <c r="Y60" s="67">
        <f t="shared" si="6"/>
        <v>2306956</v>
      </c>
      <c r="Z60" s="68">
        <f>+IF(X60&lt;&gt;0,+(Y60/X60)*100,0)</f>
        <v>-45.576793521531343</v>
      </c>
      <c r="AA60" s="65">
        <f>SUM(AA57:AA59)</f>
        <v>-5061690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6350555</v>
      </c>
      <c r="D9" s="20"/>
      <c r="E9" s="21">
        <v>6553560</v>
      </c>
      <c r="F9" s="22">
        <v>6553560</v>
      </c>
      <c r="G9" s="22">
        <v>854126</v>
      </c>
      <c r="H9" s="22">
        <v>855194</v>
      </c>
      <c r="I9" s="22">
        <v>855039</v>
      </c>
      <c r="J9" s="22">
        <v>2564359</v>
      </c>
      <c r="K9" s="22">
        <v>855221</v>
      </c>
      <c r="L9" s="22">
        <v>855221</v>
      </c>
      <c r="M9" s="22">
        <v>855221</v>
      </c>
      <c r="N9" s="22">
        <v>2565663</v>
      </c>
      <c r="O9" s="22">
        <v>855533</v>
      </c>
      <c r="P9" s="22">
        <v>855688</v>
      </c>
      <c r="Q9" s="22">
        <v>-1851335</v>
      </c>
      <c r="R9" s="22">
        <v>-140114</v>
      </c>
      <c r="S9" s="22">
        <v>537995</v>
      </c>
      <c r="T9" s="22">
        <v>536957</v>
      </c>
      <c r="U9" s="22">
        <v>539537</v>
      </c>
      <c r="V9" s="22">
        <v>1614489</v>
      </c>
      <c r="W9" s="22">
        <v>6604397</v>
      </c>
      <c r="X9" s="22">
        <v>6553560</v>
      </c>
      <c r="Y9" s="22">
        <v>50837</v>
      </c>
      <c r="Z9" s="23">
        <v>0.77571579416378278</v>
      </c>
      <c r="AA9" s="20">
        <v>6553560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3631669</v>
      </c>
      <c r="D26" s="20"/>
      <c r="E26" s="21">
        <v>3778322</v>
      </c>
      <c r="F26" s="22">
        <v>3778322</v>
      </c>
      <c r="G26" s="22">
        <v>-201522</v>
      </c>
      <c r="H26" s="22">
        <v>-200923</v>
      </c>
      <c r="I26" s="22">
        <v>-405811</v>
      </c>
      <c r="J26" s="22">
        <v>-808256</v>
      </c>
      <c r="K26" s="22">
        <v>-310676</v>
      </c>
      <c r="L26" s="22">
        <v>-323288</v>
      </c>
      <c r="M26" s="22">
        <v>-313475</v>
      </c>
      <c r="N26" s="22">
        <v>-947439</v>
      </c>
      <c r="O26" s="22">
        <v>-316818</v>
      </c>
      <c r="P26" s="22">
        <v>-317325</v>
      </c>
      <c r="Q26" s="22">
        <v>4664199</v>
      </c>
      <c r="R26" s="22">
        <v>4030056</v>
      </c>
      <c r="S26" s="22"/>
      <c r="T26" s="22"/>
      <c r="U26" s="22"/>
      <c r="V26" s="22"/>
      <c r="W26" s="22">
        <v>2274361</v>
      </c>
      <c r="X26" s="22">
        <v>3778322</v>
      </c>
      <c r="Y26" s="22">
        <v>-1503961</v>
      </c>
      <c r="Z26" s="23">
        <v>-39.804998091745489</v>
      </c>
      <c r="AA26" s="20">
        <v>3778322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9982224</v>
      </c>
      <c r="D33" s="29">
        <f t="shared" ref="D33:Y33" si="0">SUM(D6:D32)</f>
        <v>0</v>
      </c>
      <c r="E33" s="30">
        <f t="shared" si="0"/>
        <v>10331882</v>
      </c>
      <c r="F33" s="31">
        <f t="shared" si="0"/>
        <v>10331882</v>
      </c>
      <c r="G33" s="31">
        <f t="shared" si="0"/>
        <v>652604</v>
      </c>
      <c r="H33" s="31">
        <f t="shared" si="0"/>
        <v>654271</v>
      </c>
      <c r="I33" s="31">
        <f t="shared" si="0"/>
        <v>449228</v>
      </c>
      <c r="J33" s="31">
        <f t="shared" si="0"/>
        <v>1756103</v>
      </c>
      <c r="K33" s="31">
        <f t="shared" si="0"/>
        <v>544545</v>
      </c>
      <c r="L33" s="31">
        <f t="shared" si="0"/>
        <v>531933</v>
      </c>
      <c r="M33" s="31">
        <f t="shared" si="0"/>
        <v>541746</v>
      </c>
      <c r="N33" s="31">
        <f t="shared" si="0"/>
        <v>1618224</v>
      </c>
      <c r="O33" s="31">
        <f t="shared" si="0"/>
        <v>538715</v>
      </c>
      <c r="P33" s="31">
        <f t="shared" si="0"/>
        <v>538363</v>
      </c>
      <c r="Q33" s="31">
        <f t="shared" si="0"/>
        <v>2812864</v>
      </c>
      <c r="R33" s="31">
        <f t="shared" si="0"/>
        <v>3889942</v>
      </c>
      <c r="S33" s="31">
        <f t="shared" si="0"/>
        <v>537995</v>
      </c>
      <c r="T33" s="31">
        <f t="shared" si="0"/>
        <v>536957</v>
      </c>
      <c r="U33" s="31">
        <f t="shared" si="0"/>
        <v>539537</v>
      </c>
      <c r="V33" s="31">
        <f t="shared" si="0"/>
        <v>1614489</v>
      </c>
      <c r="W33" s="31">
        <f t="shared" si="0"/>
        <v>8878758</v>
      </c>
      <c r="X33" s="31">
        <f t="shared" si="0"/>
        <v>10331882</v>
      </c>
      <c r="Y33" s="31">
        <f t="shared" si="0"/>
        <v>-1453124</v>
      </c>
      <c r="Z33" s="32">
        <f>+IF(X33&lt;&gt;0,+(Y33/X33)*100,0)</f>
        <v>-14.064465699472759</v>
      </c>
      <c r="AA33" s="29">
        <f>SUM(AA6:AA32)</f>
        <v>10331882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7354481</v>
      </c>
      <c r="D35" s="20"/>
      <c r="E35" s="21">
        <v>7366956</v>
      </c>
      <c r="F35" s="22">
        <v>4854811</v>
      </c>
      <c r="G35" s="22">
        <v>650823</v>
      </c>
      <c r="H35" s="22">
        <v>576800</v>
      </c>
      <c r="I35" s="22">
        <v>634557</v>
      </c>
      <c r="J35" s="22">
        <v>1862180</v>
      </c>
      <c r="K35" s="22">
        <v>715079</v>
      </c>
      <c r="L35" s="22">
        <v>805594</v>
      </c>
      <c r="M35" s="22">
        <v>644540</v>
      </c>
      <c r="N35" s="22">
        <v>2165213</v>
      </c>
      <c r="O35" s="22">
        <v>616246</v>
      </c>
      <c r="P35" s="22">
        <v>723119</v>
      </c>
      <c r="Q35" s="22">
        <v>403142</v>
      </c>
      <c r="R35" s="22">
        <v>1742507</v>
      </c>
      <c r="S35" s="22">
        <v>425699</v>
      </c>
      <c r="T35" s="22">
        <v>430962</v>
      </c>
      <c r="U35" s="22">
        <v>421897</v>
      </c>
      <c r="V35" s="22">
        <v>1278558</v>
      </c>
      <c r="W35" s="22">
        <v>7048458</v>
      </c>
      <c r="X35" s="22">
        <v>4854811</v>
      </c>
      <c r="Y35" s="22">
        <v>2193647</v>
      </c>
      <c r="Z35" s="23">
        <v>45.185013381571395</v>
      </c>
      <c r="AA35" s="20">
        <v>4854811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579297</v>
      </c>
      <c r="D38" s="20"/>
      <c r="E38" s="21">
        <v>786750</v>
      </c>
      <c r="F38" s="22">
        <v>614596</v>
      </c>
      <c r="G38" s="22"/>
      <c r="H38" s="22"/>
      <c r="I38" s="22"/>
      <c r="J38" s="22"/>
      <c r="K38" s="22"/>
      <c r="L38" s="22"/>
      <c r="M38" s="22">
        <v>255665</v>
      </c>
      <c r="N38" s="22">
        <v>255665</v>
      </c>
      <c r="O38" s="22">
        <v>141314</v>
      </c>
      <c r="P38" s="22"/>
      <c r="Q38" s="22">
        <v>217618</v>
      </c>
      <c r="R38" s="22">
        <v>358932</v>
      </c>
      <c r="S38" s="22"/>
      <c r="T38" s="22"/>
      <c r="U38" s="22"/>
      <c r="V38" s="22"/>
      <c r="W38" s="22">
        <v>614597</v>
      </c>
      <c r="X38" s="22">
        <v>614596</v>
      </c>
      <c r="Y38" s="22">
        <v>1</v>
      </c>
      <c r="Z38" s="23"/>
      <c r="AA38" s="20">
        <v>614596</v>
      </c>
    </row>
    <row r="39" spans="1:27" x14ac:dyDescent="0.25">
      <c r="A39" s="19" t="s">
        <v>65</v>
      </c>
      <c r="B39" s="15" t="s">
        <v>32</v>
      </c>
      <c r="C39" s="20">
        <v>5474571</v>
      </c>
      <c r="D39" s="20"/>
      <c r="E39" s="21"/>
      <c r="F39" s="22">
        <v>365581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365581</v>
      </c>
      <c r="Y39" s="22">
        <v>-365581</v>
      </c>
      <c r="Z39" s="23">
        <v>-100</v>
      </c>
      <c r="AA39" s="20">
        <v>365581</v>
      </c>
    </row>
    <row r="40" spans="1:27" x14ac:dyDescent="0.25">
      <c r="A40" s="19" t="s">
        <v>66</v>
      </c>
      <c r="B40" s="15" t="s">
        <v>32</v>
      </c>
      <c r="C40" s="20">
        <v>17883</v>
      </c>
      <c r="D40" s="20"/>
      <c r="E40" s="21">
        <v>209846</v>
      </c>
      <c r="F40" s="22">
        <v>209846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209846</v>
      </c>
      <c r="Y40" s="22">
        <v>-209846</v>
      </c>
      <c r="Z40" s="23">
        <v>-100</v>
      </c>
      <c r="AA40" s="20">
        <v>209846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2144437</v>
      </c>
      <c r="F41" s="22">
        <v>2144437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2144437</v>
      </c>
      <c r="Y41" s="22">
        <v>-2144437</v>
      </c>
      <c r="Z41" s="23">
        <v>-100</v>
      </c>
      <c r="AA41" s="20">
        <v>2144437</v>
      </c>
    </row>
    <row r="42" spans="1:27" x14ac:dyDescent="0.25">
      <c r="A42" s="19" t="s">
        <v>67</v>
      </c>
      <c r="B42" s="15" t="s">
        <v>32</v>
      </c>
      <c r="C42" s="20">
        <v>2058473</v>
      </c>
      <c r="D42" s="20"/>
      <c r="E42" s="21">
        <v>1931583</v>
      </c>
      <c r="F42" s="22">
        <v>2481583</v>
      </c>
      <c r="G42" s="22">
        <v>167753</v>
      </c>
      <c r="H42" s="22">
        <v>207777</v>
      </c>
      <c r="I42" s="22">
        <v>137326</v>
      </c>
      <c r="J42" s="22">
        <v>512856</v>
      </c>
      <c r="K42" s="22">
        <v>390405</v>
      </c>
      <c r="L42" s="22">
        <v>316457</v>
      </c>
      <c r="M42" s="22">
        <v>267798</v>
      </c>
      <c r="N42" s="22">
        <v>974660</v>
      </c>
      <c r="O42" s="22">
        <v>231886</v>
      </c>
      <c r="P42" s="22">
        <v>189776</v>
      </c>
      <c r="Q42" s="22">
        <v>341486</v>
      </c>
      <c r="R42" s="22">
        <v>763148</v>
      </c>
      <c r="S42" s="22">
        <v>124211</v>
      </c>
      <c r="T42" s="22">
        <v>67661</v>
      </c>
      <c r="U42" s="22">
        <v>40076</v>
      </c>
      <c r="V42" s="22">
        <v>231948</v>
      </c>
      <c r="W42" s="22">
        <v>2482612</v>
      </c>
      <c r="X42" s="22">
        <v>2481583</v>
      </c>
      <c r="Y42" s="22">
        <v>1029</v>
      </c>
      <c r="Z42" s="23">
        <v>4.146546780824982E-2</v>
      </c>
      <c r="AA42" s="20">
        <v>2481583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1267273</v>
      </c>
      <c r="D44" s="20"/>
      <c r="E44" s="21">
        <v>1524674</v>
      </c>
      <c r="F44" s="22">
        <v>1524674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1524674</v>
      </c>
      <c r="Y44" s="22">
        <v>-1524674</v>
      </c>
      <c r="Z44" s="23">
        <v>-100</v>
      </c>
      <c r="AA44" s="20">
        <v>1524674</v>
      </c>
    </row>
    <row r="45" spans="1:27" x14ac:dyDescent="0.25">
      <c r="A45" s="19" t="s">
        <v>70</v>
      </c>
      <c r="B45" s="15" t="s">
        <v>32</v>
      </c>
      <c r="C45" s="20">
        <v>-895518</v>
      </c>
      <c r="D45" s="20"/>
      <c r="E45" s="21">
        <v>231066</v>
      </c>
      <c r="F45" s="22">
        <v>276081</v>
      </c>
      <c r="G45" s="22">
        <v>11038</v>
      </c>
      <c r="H45" s="22">
        <v>17380</v>
      </c>
      <c r="I45" s="22">
        <v>5927</v>
      </c>
      <c r="J45" s="22">
        <v>34345</v>
      </c>
      <c r="K45" s="22">
        <v>26628</v>
      </c>
      <c r="L45" s="22">
        <v>49644</v>
      </c>
      <c r="M45" s="22">
        <v>3298</v>
      </c>
      <c r="N45" s="22">
        <v>79570</v>
      </c>
      <c r="O45" s="22">
        <v>61533</v>
      </c>
      <c r="P45" s="22">
        <v>40181</v>
      </c>
      <c r="Q45" s="22">
        <v>46762</v>
      </c>
      <c r="R45" s="22">
        <v>148476</v>
      </c>
      <c r="S45" s="22">
        <v>6184</v>
      </c>
      <c r="T45" s="22">
        <v>4100</v>
      </c>
      <c r="U45" s="22">
        <v>1964</v>
      </c>
      <c r="V45" s="22">
        <v>12248</v>
      </c>
      <c r="W45" s="22">
        <v>274639</v>
      </c>
      <c r="X45" s="22">
        <v>276081</v>
      </c>
      <c r="Y45" s="22">
        <v>-1442</v>
      </c>
      <c r="Z45" s="23">
        <v>-0.52231048134424318</v>
      </c>
      <c r="AA45" s="20">
        <v>276081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15856460</v>
      </c>
      <c r="D48" s="29">
        <f t="shared" ref="D48:Y48" si="1">SUM(D35:D47)</f>
        <v>0</v>
      </c>
      <c r="E48" s="30">
        <f t="shared" si="1"/>
        <v>14195312</v>
      </c>
      <c r="F48" s="31">
        <f t="shared" si="1"/>
        <v>12471609</v>
      </c>
      <c r="G48" s="31">
        <f t="shared" si="1"/>
        <v>829614</v>
      </c>
      <c r="H48" s="31">
        <f t="shared" si="1"/>
        <v>801957</v>
      </c>
      <c r="I48" s="31">
        <f t="shared" si="1"/>
        <v>777810</v>
      </c>
      <c r="J48" s="31">
        <f t="shared" si="1"/>
        <v>2409381</v>
      </c>
      <c r="K48" s="31">
        <f t="shared" si="1"/>
        <v>1132112</v>
      </c>
      <c r="L48" s="31">
        <f t="shared" si="1"/>
        <v>1171695</v>
      </c>
      <c r="M48" s="31">
        <f t="shared" si="1"/>
        <v>1171301</v>
      </c>
      <c r="N48" s="31">
        <f t="shared" si="1"/>
        <v>3475108</v>
      </c>
      <c r="O48" s="31">
        <f t="shared" si="1"/>
        <v>1050979</v>
      </c>
      <c r="P48" s="31">
        <f t="shared" si="1"/>
        <v>953076</v>
      </c>
      <c r="Q48" s="31">
        <f t="shared" si="1"/>
        <v>1009008</v>
      </c>
      <c r="R48" s="31">
        <f t="shared" si="1"/>
        <v>3013063</v>
      </c>
      <c r="S48" s="31">
        <f t="shared" si="1"/>
        <v>556094</v>
      </c>
      <c r="T48" s="31">
        <f t="shared" si="1"/>
        <v>502723</v>
      </c>
      <c r="U48" s="31">
        <f t="shared" si="1"/>
        <v>463937</v>
      </c>
      <c r="V48" s="31">
        <f t="shared" si="1"/>
        <v>1522754</v>
      </c>
      <c r="W48" s="31">
        <f t="shared" si="1"/>
        <v>10420306</v>
      </c>
      <c r="X48" s="31">
        <f t="shared" si="1"/>
        <v>12471609</v>
      </c>
      <c r="Y48" s="31">
        <f t="shared" si="1"/>
        <v>-2051303</v>
      </c>
      <c r="Z48" s="32">
        <f>+IF(X48&lt;&gt;0,+(Y48/X48)*100,0)</f>
        <v>-16.447781517204398</v>
      </c>
      <c r="AA48" s="29">
        <f>SUM(AA35:AA47)</f>
        <v>12471609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-5874236</v>
      </c>
      <c r="D49" s="39">
        <f t="shared" si="2"/>
        <v>0</v>
      </c>
      <c r="E49" s="40">
        <f t="shared" si="2"/>
        <v>-3863430</v>
      </c>
      <c r="F49" s="41">
        <f t="shared" si="2"/>
        <v>-2139727</v>
      </c>
      <c r="G49" s="41">
        <f t="shared" si="2"/>
        <v>-177010</v>
      </c>
      <c r="H49" s="41">
        <f t="shared" si="2"/>
        <v>-147686</v>
      </c>
      <c r="I49" s="41">
        <f t="shared" si="2"/>
        <v>-328582</v>
      </c>
      <c r="J49" s="41">
        <f t="shared" si="2"/>
        <v>-653278</v>
      </c>
      <c r="K49" s="41">
        <f t="shared" si="2"/>
        <v>-587567</v>
      </c>
      <c r="L49" s="41">
        <f t="shared" si="2"/>
        <v>-639762</v>
      </c>
      <c r="M49" s="41">
        <f t="shared" si="2"/>
        <v>-629555</v>
      </c>
      <c r="N49" s="41">
        <f t="shared" si="2"/>
        <v>-1856884</v>
      </c>
      <c r="O49" s="41">
        <f t="shared" si="2"/>
        <v>-512264</v>
      </c>
      <c r="P49" s="41">
        <f t="shared" si="2"/>
        <v>-414713</v>
      </c>
      <c r="Q49" s="41">
        <f t="shared" si="2"/>
        <v>1803856</v>
      </c>
      <c r="R49" s="41">
        <f t="shared" si="2"/>
        <v>876879</v>
      </c>
      <c r="S49" s="41">
        <f t="shared" si="2"/>
        <v>-18099</v>
      </c>
      <c r="T49" s="41">
        <f t="shared" si="2"/>
        <v>34234</v>
      </c>
      <c r="U49" s="41">
        <f t="shared" si="2"/>
        <v>75600</v>
      </c>
      <c r="V49" s="41">
        <f t="shared" si="2"/>
        <v>91735</v>
      </c>
      <c r="W49" s="41">
        <f t="shared" si="2"/>
        <v>-1541548</v>
      </c>
      <c r="X49" s="41">
        <f t="shared" si="2"/>
        <v>-2139727</v>
      </c>
      <c r="Y49" s="41">
        <f t="shared" si="2"/>
        <v>598179</v>
      </c>
      <c r="Z49" s="42">
        <f>+IF(X49&lt;&gt;0,+(Y49/X49)*100,0)</f>
        <v>-27.955856050795262</v>
      </c>
      <c r="AA49" s="39">
        <f>+AA33-AA48</f>
        <v>-2139727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-5874236</v>
      </c>
      <c r="D52" s="48">
        <f t="shared" si="3"/>
        <v>0</v>
      </c>
      <c r="E52" s="49">
        <f t="shared" si="3"/>
        <v>-3863430</v>
      </c>
      <c r="F52" s="50">
        <f t="shared" si="3"/>
        <v>-2139727</v>
      </c>
      <c r="G52" s="50">
        <f t="shared" si="3"/>
        <v>-177010</v>
      </c>
      <c r="H52" s="50">
        <f t="shared" si="3"/>
        <v>-147686</v>
      </c>
      <c r="I52" s="50">
        <f t="shared" si="3"/>
        <v>-328582</v>
      </c>
      <c r="J52" s="50">
        <f t="shared" si="3"/>
        <v>-653278</v>
      </c>
      <c r="K52" s="50">
        <f t="shared" si="3"/>
        <v>-587567</v>
      </c>
      <c r="L52" s="50">
        <f t="shared" si="3"/>
        <v>-639762</v>
      </c>
      <c r="M52" s="50">
        <f t="shared" si="3"/>
        <v>-629555</v>
      </c>
      <c r="N52" s="50">
        <f t="shared" si="3"/>
        <v>-1856884</v>
      </c>
      <c r="O52" s="50">
        <f t="shared" si="3"/>
        <v>-512264</v>
      </c>
      <c r="P52" s="50">
        <f t="shared" si="3"/>
        <v>-414713</v>
      </c>
      <c r="Q52" s="50">
        <f t="shared" si="3"/>
        <v>1803856</v>
      </c>
      <c r="R52" s="50">
        <f t="shared" si="3"/>
        <v>876879</v>
      </c>
      <c r="S52" s="50">
        <f t="shared" si="3"/>
        <v>-18099</v>
      </c>
      <c r="T52" s="50">
        <f t="shared" si="3"/>
        <v>34234</v>
      </c>
      <c r="U52" s="50">
        <f t="shared" si="3"/>
        <v>75600</v>
      </c>
      <c r="V52" s="50">
        <f t="shared" si="3"/>
        <v>91735</v>
      </c>
      <c r="W52" s="50">
        <f t="shared" si="3"/>
        <v>-1541548</v>
      </c>
      <c r="X52" s="50">
        <f t="shared" si="3"/>
        <v>-2139727</v>
      </c>
      <c r="Y52" s="50">
        <f t="shared" si="3"/>
        <v>598179</v>
      </c>
      <c r="Z52" s="51">
        <f>+IF(X52&lt;&gt;0,+(Y52/X52)*100,0)</f>
        <v>-27.955856050795262</v>
      </c>
      <c r="AA52" s="48">
        <f>SUM(AA49:AA51)</f>
        <v>-2139727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-5874236</v>
      </c>
      <c r="D54" s="54">
        <f>+D52-D53</f>
        <v>0</v>
      </c>
      <c r="E54" s="55">
        <f t="shared" si="4"/>
        <v>-3863430</v>
      </c>
      <c r="F54" s="56">
        <f t="shared" si="4"/>
        <v>-2139727</v>
      </c>
      <c r="G54" s="56">
        <f t="shared" si="4"/>
        <v>-177010</v>
      </c>
      <c r="H54" s="56">
        <f t="shared" si="4"/>
        <v>-147686</v>
      </c>
      <c r="I54" s="56">
        <f t="shared" si="4"/>
        <v>-328582</v>
      </c>
      <c r="J54" s="56">
        <f t="shared" si="4"/>
        <v>-653278</v>
      </c>
      <c r="K54" s="56">
        <f t="shared" si="4"/>
        <v>-587567</v>
      </c>
      <c r="L54" s="56">
        <f t="shared" si="4"/>
        <v>-639762</v>
      </c>
      <c r="M54" s="56">
        <f t="shared" si="4"/>
        <v>-629555</v>
      </c>
      <c r="N54" s="56">
        <f t="shared" si="4"/>
        <v>-1856884</v>
      </c>
      <c r="O54" s="56">
        <f t="shared" si="4"/>
        <v>-512264</v>
      </c>
      <c r="P54" s="56">
        <f t="shared" si="4"/>
        <v>-414713</v>
      </c>
      <c r="Q54" s="56">
        <f t="shared" si="4"/>
        <v>1803856</v>
      </c>
      <c r="R54" s="56">
        <f t="shared" si="4"/>
        <v>876879</v>
      </c>
      <c r="S54" s="56">
        <f t="shared" si="4"/>
        <v>-18099</v>
      </c>
      <c r="T54" s="56">
        <f t="shared" si="4"/>
        <v>34234</v>
      </c>
      <c r="U54" s="56">
        <f t="shared" si="4"/>
        <v>75600</v>
      </c>
      <c r="V54" s="56">
        <f t="shared" si="4"/>
        <v>91735</v>
      </c>
      <c r="W54" s="56">
        <f t="shared" si="4"/>
        <v>-1541548</v>
      </c>
      <c r="X54" s="56">
        <f t="shared" si="4"/>
        <v>-2139727</v>
      </c>
      <c r="Y54" s="56">
        <f t="shared" si="4"/>
        <v>598179</v>
      </c>
      <c r="Z54" s="57">
        <f>+IF(X54&lt;&gt;0,+(Y54/X54)*100,0)</f>
        <v>-27.955856050795262</v>
      </c>
      <c r="AA54" s="54">
        <f>+AA52-AA53</f>
        <v>-2139727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-5874236</v>
      </c>
      <c r="D57" s="48">
        <f>SUM(D54:D56)</f>
        <v>0</v>
      </c>
      <c r="E57" s="49">
        <f t="shared" si="5"/>
        <v>-3863430</v>
      </c>
      <c r="F57" s="50">
        <f t="shared" si="5"/>
        <v>-2139727</v>
      </c>
      <c r="G57" s="50">
        <f t="shared" si="5"/>
        <v>-177010</v>
      </c>
      <c r="H57" s="50">
        <f t="shared" si="5"/>
        <v>-147686</v>
      </c>
      <c r="I57" s="50">
        <f t="shared" si="5"/>
        <v>-328582</v>
      </c>
      <c r="J57" s="50">
        <f t="shared" si="5"/>
        <v>-653278</v>
      </c>
      <c r="K57" s="50">
        <f t="shared" si="5"/>
        <v>-587567</v>
      </c>
      <c r="L57" s="50">
        <f t="shared" si="5"/>
        <v>-639762</v>
      </c>
      <c r="M57" s="50">
        <f t="shared" si="5"/>
        <v>-629555</v>
      </c>
      <c r="N57" s="50">
        <f t="shared" si="5"/>
        <v>-1856884</v>
      </c>
      <c r="O57" s="50">
        <f t="shared" si="5"/>
        <v>-512264</v>
      </c>
      <c r="P57" s="50">
        <f t="shared" si="5"/>
        <v>-414713</v>
      </c>
      <c r="Q57" s="50">
        <f t="shared" si="5"/>
        <v>1803856</v>
      </c>
      <c r="R57" s="50">
        <f t="shared" si="5"/>
        <v>876879</v>
      </c>
      <c r="S57" s="50">
        <f t="shared" si="5"/>
        <v>-18099</v>
      </c>
      <c r="T57" s="50">
        <f t="shared" si="5"/>
        <v>34234</v>
      </c>
      <c r="U57" s="50">
        <f t="shared" si="5"/>
        <v>75600</v>
      </c>
      <c r="V57" s="50">
        <f t="shared" si="5"/>
        <v>91735</v>
      </c>
      <c r="W57" s="50">
        <f t="shared" si="5"/>
        <v>-1541548</v>
      </c>
      <c r="X57" s="50">
        <f t="shared" si="5"/>
        <v>-2139727</v>
      </c>
      <c r="Y57" s="50">
        <f t="shared" si="5"/>
        <v>598179</v>
      </c>
      <c r="Z57" s="51">
        <f>+IF(X57&lt;&gt;0,+(Y57/X57)*100,0)</f>
        <v>-27.955856050795262</v>
      </c>
      <c r="AA57" s="48">
        <f>SUM(AA54:AA56)</f>
        <v>-2139727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-5874236</v>
      </c>
      <c r="D60" s="65">
        <f>SUM(D57:D59)</f>
        <v>0</v>
      </c>
      <c r="E60" s="66">
        <f t="shared" si="6"/>
        <v>-3863430</v>
      </c>
      <c r="F60" s="67">
        <f t="shared" si="6"/>
        <v>-2139727</v>
      </c>
      <c r="G60" s="67">
        <f t="shared" si="6"/>
        <v>-177010</v>
      </c>
      <c r="H60" s="67">
        <f t="shared" si="6"/>
        <v>-147686</v>
      </c>
      <c r="I60" s="67">
        <f t="shared" si="6"/>
        <v>-328582</v>
      </c>
      <c r="J60" s="67">
        <f t="shared" si="6"/>
        <v>-653278</v>
      </c>
      <c r="K60" s="67">
        <f t="shared" si="6"/>
        <v>-587567</v>
      </c>
      <c r="L60" s="67">
        <f t="shared" si="6"/>
        <v>-639762</v>
      </c>
      <c r="M60" s="67">
        <f t="shared" si="6"/>
        <v>-629555</v>
      </c>
      <c r="N60" s="67">
        <f t="shared" si="6"/>
        <v>-1856884</v>
      </c>
      <c r="O60" s="67">
        <f t="shared" si="6"/>
        <v>-512264</v>
      </c>
      <c r="P60" s="67">
        <f t="shared" si="6"/>
        <v>-414713</v>
      </c>
      <c r="Q60" s="67">
        <f t="shared" si="6"/>
        <v>1803856</v>
      </c>
      <c r="R60" s="67">
        <f t="shared" si="6"/>
        <v>876879</v>
      </c>
      <c r="S60" s="67">
        <f t="shared" si="6"/>
        <v>-18099</v>
      </c>
      <c r="T60" s="67">
        <f t="shared" si="6"/>
        <v>34234</v>
      </c>
      <c r="U60" s="67">
        <f t="shared" si="6"/>
        <v>75600</v>
      </c>
      <c r="V60" s="67">
        <f t="shared" si="6"/>
        <v>91735</v>
      </c>
      <c r="W60" s="67">
        <f t="shared" si="6"/>
        <v>-1541548</v>
      </c>
      <c r="X60" s="67">
        <f t="shared" si="6"/>
        <v>-2139727</v>
      </c>
      <c r="Y60" s="67">
        <f t="shared" si="6"/>
        <v>598179</v>
      </c>
      <c r="Z60" s="68">
        <f>+IF(X60&lt;&gt;0,+(Y60/X60)*100,0)</f>
        <v>-27.955856050795262</v>
      </c>
      <c r="AA60" s="65">
        <f>SUM(AA57:AA59)</f>
        <v>-2139727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2475077</v>
      </c>
      <c r="D9" s="20"/>
      <c r="E9" s="21">
        <v>2828800</v>
      </c>
      <c r="F9" s="22">
        <v>2828800</v>
      </c>
      <c r="G9" s="22">
        <v>243797</v>
      </c>
      <c r="H9" s="22">
        <v>226050</v>
      </c>
      <c r="I9" s="22">
        <v>225293</v>
      </c>
      <c r="J9" s="22">
        <v>695140</v>
      </c>
      <c r="K9" s="22">
        <v>221082</v>
      </c>
      <c r="L9" s="22">
        <v>215766</v>
      </c>
      <c r="M9" s="22">
        <v>215067</v>
      </c>
      <c r="N9" s="22">
        <v>651915</v>
      </c>
      <c r="O9" s="22">
        <v>213361</v>
      </c>
      <c r="P9" s="22">
        <v>212508</v>
      </c>
      <c r="Q9" s="22">
        <v>211543</v>
      </c>
      <c r="R9" s="22">
        <v>637412</v>
      </c>
      <c r="S9" s="22">
        <v>210491</v>
      </c>
      <c r="T9" s="22">
        <v>210654</v>
      </c>
      <c r="U9" s="22">
        <v>208554</v>
      </c>
      <c r="V9" s="22">
        <v>629699</v>
      </c>
      <c r="W9" s="22">
        <v>2614166</v>
      </c>
      <c r="X9" s="22">
        <v>2828800</v>
      </c>
      <c r="Y9" s="22">
        <v>-214634</v>
      </c>
      <c r="Z9" s="23">
        <v>-7.5874575791855206</v>
      </c>
      <c r="AA9" s="20">
        <v>2828800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755182</v>
      </c>
      <c r="D13" s="20"/>
      <c r="E13" s="21">
        <v>794200</v>
      </c>
      <c r="F13" s="22">
        <v>794200</v>
      </c>
      <c r="G13" s="22">
        <v>63270</v>
      </c>
      <c r="H13" s="22">
        <v>64300</v>
      </c>
      <c r="I13" s="22">
        <v>64303</v>
      </c>
      <c r="J13" s="22">
        <v>191873</v>
      </c>
      <c r="K13" s="22">
        <v>65022</v>
      </c>
      <c r="L13" s="22">
        <v>63228</v>
      </c>
      <c r="M13" s="22">
        <v>64057</v>
      </c>
      <c r="N13" s="22">
        <v>192307</v>
      </c>
      <c r="O13" s="22">
        <v>65591</v>
      </c>
      <c r="P13" s="22">
        <v>64757</v>
      </c>
      <c r="Q13" s="22">
        <v>65368</v>
      </c>
      <c r="R13" s="22">
        <v>195716</v>
      </c>
      <c r="S13" s="22">
        <v>66444</v>
      </c>
      <c r="T13" s="22">
        <v>67577</v>
      </c>
      <c r="U13" s="22">
        <v>66544</v>
      </c>
      <c r="V13" s="22">
        <v>200565</v>
      </c>
      <c r="W13" s="22">
        <v>780461</v>
      </c>
      <c r="X13" s="22">
        <v>794200</v>
      </c>
      <c r="Y13" s="22">
        <v>-13739</v>
      </c>
      <c r="Z13" s="23">
        <v>-1.729916897506925</v>
      </c>
      <c r="AA13" s="20">
        <v>794200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5987600</v>
      </c>
      <c r="D26" s="20"/>
      <c r="E26" s="21">
        <v>6355200</v>
      </c>
      <c r="F26" s="22">
        <v>6355200</v>
      </c>
      <c r="G26" s="22">
        <v>5185800</v>
      </c>
      <c r="H26" s="22"/>
      <c r="I26" s="22"/>
      <c r="J26" s="22">
        <v>5185800</v>
      </c>
      <c r="K26" s="22"/>
      <c r="L26" s="22"/>
      <c r="M26" s="22">
        <v>1169400</v>
      </c>
      <c r="N26" s="22">
        <v>1169400</v>
      </c>
      <c r="O26" s="22"/>
      <c r="P26" s="22"/>
      <c r="Q26" s="22"/>
      <c r="R26" s="22"/>
      <c r="S26" s="22"/>
      <c r="T26" s="22"/>
      <c r="U26" s="22"/>
      <c r="V26" s="22"/>
      <c r="W26" s="22">
        <v>6355200</v>
      </c>
      <c r="X26" s="22">
        <v>6355200</v>
      </c>
      <c r="Y26" s="22"/>
      <c r="Z26" s="23"/>
      <c r="AA26" s="20">
        <v>6355200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9217859</v>
      </c>
      <c r="D33" s="29">
        <f t="shared" ref="D33:Y33" si="0">SUM(D6:D32)</f>
        <v>0</v>
      </c>
      <c r="E33" s="30">
        <f t="shared" si="0"/>
        <v>9978200</v>
      </c>
      <c r="F33" s="31">
        <f t="shared" si="0"/>
        <v>9978200</v>
      </c>
      <c r="G33" s="31">
        <f t="shared" si="0"/>
        <v>5492867</v>
      </c>
      <c r="H33" s="31">
        <f t="shared" si="0"/>
        <v>290350</v>
      </c>
      <c r="I33" s="31">
        <f t="shared" si="0"/>
        <v>289596</v>
      </c>
      <c r="J33" s="31">
        <f t="shared" si="0"/>
        <v>6072813</v>
      </c>
      <c r="K33" s="31">
        <f t="shared" si="0"/>
        <v>286104</v>
      </c>
      <c r="L33" s="31">
        <f t="shared" si="0"/>
        <v>278994</v>
      </c>
      <c r="M33" s="31">
        <f t="shared" si="0"/>
        <v>1448524</v>
      </c>
      <c r="N33" s="31">
        <f t="shared" si="0"/>
        <v>2013622</v>
      </c>
      <c r="O33" s="31">
        <f t="shared" si="0"/>
        <v>278952</v>
      </c>
      <c r="P33" s="31">
        <f t="shared" si="0"/>
        <v>277265</v>
      </c>
      <c r="Q33" s="31">
        <f t="shared" si="0"/>
        <v>276911</v>
      </c>
      <c r="R33" s="31">
        <f t="shared" si="0"/>
        <v>833128</v>
      </c>
      <c r="S33" s="31">
        <f t="shared" si="0"/>
        <v>276935</v>
      </c>
      <c r="T33" s="31">
        <f t="shared" si="0"/>
        <v>278231</v>
      </c>
      <c r="U33" s="31">
        <f t="shared" si="0"/>
        <v>275098</v>
      </c>
      <c r="V33" s="31">
        <f t="shared" si="0"/>
        <v>830264</v>
      </c>
      <c r="W33" s="31">
        <f t="shared" si="0"/>
        <v>9749827</v>
      </c>
      <c r="X33" s="31">
        <f t="shared" si="0"/>
        <v>9978200</v>
      </c>
      <c r="Y33" s="31">
        <f t="shared" si="0"/>
        <v>-228373</v>
      </c>
      <c r="Z33" s="32">
        <f>+IF(X33&lt;&gt;0,+(Y33/X33)*100,0)</f>
        <v>-2.2887194083101159</v>
      </c>
      <c r="AA33" s="29">
        <f>SUM(AA6:AA32)</f>
        <v>9978200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2336068</v>
      </c>
      <c r="D35" s="20"/>
      <c r="E35" s="21">
        <v>1611369</v>
      </c>
      <c r="F35" s="22">
        <v>2869369</v>
      </c>
      <c r="G35" s="22">
        <v>198677</v>
      </c>
      <c r="H35" s="22">
        <v>204504</v>
      </c>
      <c r="I35" s="22">
        <v>229668</v>
      </c>
      <c r="J35" s="22">
        <v>632849</v>
      </c>
      <c r="K35" s="22">
        <v>227947</v>
      </c>
      <c r="L35" s="22">
        <v>212136</v>
      </c>
      <c r="M35" s="22">
        <v>388751</v>
      </c>
      <c r="N35" s="22">
        <v>828834</v>
      </c>
      <c r="O35" s="22">
        <v>235964</v>
      </c>
      <c r="P35" s="22">
        <v>207024</v>
      </c>
      <c r="Q35" s="22">
        <v>218708</v>
      </c>
      <c r="R35" s="22">
        <v>661696</v>
      </c>
      <c r="S35" s="22">
        <v>218506</v>
      </c>
      <c r="T35" s="22">
        <v>217738</v>
      </c>
      <c r="U35" s="22">
        <v>213967</v>
      </c>
      <c r="V35" s="22">
        <v>650211</v>
      </c>
      <c r="W35" s="22">
        <v>2773590</v>
      </c>
      <c r="X35" s="22">
        <v>2869369</v>
      </c>
      <c r="Y35" s="22">
        <v>-95779</v>
      </c>
      <c r="Z35" s="23">
        <v>-3.3379812774167421</v>
      </c>
      <c r="AA35" s="20">
        <v>2869369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847453</v>
      </c>
      <c r="D38" s="20"/>
      <c r="E38" s="21">
        <v>741950</v>
      </c>
      <c r="F38" s="22">
        <v>741950</v>
      </c>
      <c r="G38" s="22"/>
      <c r="H38" s="22">
        <v>19868</v>
      </c>
      <c r="I38" s="22">
        <v>35872</v>
      </c>
      <c r="J38" s="22">
        <v>55740</v>
      </c>
      <c r="K38" s="22">
        <v>38186</v>
      </c>
      <c r="L38" s="22">
        <v>222682</v>
      </c>
      <c r="M38" s="22">
        <v>71294</v>
      </c>
      <c r="N38" s="22">
        <v>332162</v>
      </c>
      <c r="O38" s="22">
        <v>17930</v>
      </c>
      <c r="P38" s="22">
        <v>61252</v>
      </c>
      <c r="Q38" s="22">
        <v>36344</v>
      </c>
      <c r="R38" s="22">
        <v>115526</v>
      </c>
      <c r="S38" s="22">
        <v>28831</v>
      </c>
      <c r="T38" s="22">
        <v>97630</v>
      </c>
      <c r="U38" s="22">
        <v>215512</v>
      </c>
      <c r="V38" s="22">
        <v>341973</v>
      </c>
      <c r="W38" s="22">
        <v>845401</v>
      </c>
      <c r="X38" s="22">
        <v>741950</v>
      </c>
      <c r="Y38" s="22">
        <v>103451</v>
      </c>
      <c r="Z38" s="23">
        <v>13.943122851944201</v>
      </c>
      <c r="AA38" s="20">
        <v>741950</v>
      </c>
    </row>
    <row r="39" spans="1:27" x14ac:dyDescent="0.25">
      <c r="A39" s="19" t="s">
        <v>65</v>
      </c>
      <c r="B39" s="15" t="s">
        <v>32</v>
      </c>
      <c r="C39" s="20">
        <v>1360053</v>
      </c>
      <c r="D39" s="20"/>
      <c r="E39" s="21">
        <v>1430251</v>
      </c>
      <c r="F39" s="22">
        <v>1430251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1430251</v>
      </c>
      <c r="Y39" s="22">
        <v>-1430251</v>
      </c>
      <c r="Z39" s="23">
        <v>-100</v>
      </c>
      <c r="AA39" s="20">
        <v>1430251</v>
      </c>
    </row>
    <row r="40" spans="1:27" x14ac:dyDescent="0.25">
      <c r="A40" s="19" t="s">
        <v>66</v>
      </c>
      <c r="B40" s="15" t="s">
        <v>32</v>
      </c>
      <c r="C40" s="20">
        <v>197943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181093</v>
      </c>
      <c r="D42" s="20"/>
      <c r="E42" s="21">
        <v>271700</v>
      </c>
      <c r="F42" s="22">
        <v>271700</v>
      </c>
      <c r="G42" s="22"/>
      <c r="H42" s="22">
        <v>10261</v>
      </c>
      <c r="I42" s="22">
        <v>5475</v>
      </c>
      <c r="J42" s="22">
        <v>15736</v>
      </c>
      <c r="K42" s="22">
        <v>1945</v>
      </c>
      <c r="L42" s="22">
        <v>421</v>
      </c>
      <c r="M42" s="22">
        <v>60865</v>
      </c>
      <c r="N42" s="22">
        <v>63231</v>
      </c>
      <c r="O42" s="22"/>
      <c r="P42" s="22">
        <v>34347</v>
      </c>
      <c r="Q42" s="22">
        <v>481</v>
      </c>
      <c r="R42" s="22">
        <v>34828</v>
      </c>
      <c r="S42" s="22">
        <v>163</v>
      </c>
      <c r="T42" s="22"/>
      <c r="U42" s="22">
        <v>15494</v>
      </c>
      <c r="V42" s="22">
        <v>15657</v>
      </c>
      <c r="W42" s="22">
        <v>129452</v>
      </c>
      <c r="X42" s="22">
        <v>271700</v>
      </c>
      <c r="Y42" s="22">
        <v>-142248</v>
      </c>
      <c r="Z42" s="23">
        <v>-52.354803091645195</v>
      </c>
      <c r="AA42" s="20">
        <v>271700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5000</v>
      </c>
      <c r="F44" s="22">
        <v>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5000</v>
      </c>
      <c r="Y44" s="22">
        <v>-5000</v>
      </c>
      <c r="Z44" s="23">
        <v>-100</v>
      </c>
      <c r="AA44" s="20">
        <v>5000</v>
      </c>
    </row>
    <row r="45" spans="1:27" x14ac:dyDescent="0.25">
      <c r="A45" s="19" t="s">
        <v>70</v>
      </c>
      <c r="B45" s="15" t="s">
        <v>32</v>
      </c>
      <c r="C45" s="20">
        <v>122392</v>
      </c>
      <c r="D45" s="20"/>
      <c r="E45" s="21">
        <v>301700</v>
      </c>
      <c r="F45" s="22">
        <v>261700</v>
      </c>
      <c r="G45" s="22">
        <v>5931</v>
      </c>
      <c r="H45" s="22">
        <v>21900</v>
      </c>
      <c r="I45" s="22">
        <v>6542</v>
      </c>
      <c r="J45" s="22">
        <v>34373</v>
      </c>
      <c r="K45" s="22">
        <v>29694</v>
      </c>
      <c r="L45" s="22">
        <v>9018</v>
      </c>
      <c r="M45" s="22">
        <v>6330</v>
      </c>
      <c r="N45" s="22">
        <v>45042</v>
      </c>
      <c r="O45" s="22">
        <v>6586</v>
      </c>
      <c r="P45" s="22">
        <v>8415</v>
      </c>
      <c r="Q45" s="22">
        <v>6409</v>
      </c>
      <c r="R45" s="22">
        <v>21410</v>
      </c>
      <c r="S45" s="22">
        <v>6406</v>
      </c>
      <c r="T45" s="22">
        <v>16698</v>
      </c>
      <c r="U45" s="22">
        <v>6960</v>
      </c>
      <c r="V45" s="22">
        <v>30064</v>
      </c>
      <c r="W45" s="22">
        <v>130889</v>
      </c>
      <c r="X45" s="22">
        <v>261700</v>
      </c>
      <c r="Y45" s="22">
        <v>-130811</v>
      </c>
      <c r="Z45" s="23">
        <v>-49.985097439816585</v>
      </c>
      <c r="AA45" s="20">
        <v>261700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5045002</v>
      </c>
      <c r="D48" s="29">
        <f t="shared" ref="D48:Y48" si="1">SUM(D35:D47)</f>
        <v>0</v>
      </c>
      <c r="E48" s="30">
        <f t="shared" si="1"/>
        <v>4361970</v>
      </c>
      <c r="F48" s="31">
        <f t="shared" si="1"/>
        <v>5579970</v>
      </c>
      <c r="G48" s="31">
        <f t="shared" si="1"/>
        <v>204608</v>
      </c>
      <c r="H48" s="31">
        <f t="shared" si="1"/>
        <v>256533</v>
      </c>
      <c r="I48" s="31">
        <f t="shared" si="1"/>
        <v>277557</v>
      </c>
      <c r="J48" s="31">
        <f t="shared" si="1"/>
        <v>738698</v>
      </c>
      <c r="K48" s="31">
        <f t="shared" si="1"/>
        <v>297772</v>
      </c>
      <c r="L48" s="31">
        <f t="shared" si="1"/>
        <v>444257</v>
      </c>
      <c r="M48" s="31">
        <f t="shared" si="1"/>
        <v>527240</v>
      </c>
      <c r="N48" s="31">
        <f t="shared" si="1"/>
        <v>1269269</v>
      </c>
      <c r="O48" s="31">
        <f t="shared" si="1"/>
        <v>260480</v>
      </c>
      <c r="P48" s="31">
        <f t="shared" si="1"/>
        <v>311038</v>
      </c>
      <c r="Q48" s="31">
        <f t="shared" si="1"/>
        <v>261942</v>
      </c>
      <c r="R48" s="31">
        <f t="shared" si="1"/>
        <v>833460</v>
      </c>
      <c r="S48" s="31">
        <f t="shared" si="1"/>
        <v>253906</v>
      </c>
      <c r="T48" s="31">
        <f t="shared" si="1"/>
        <v>332066</v>
      </c>
      <c r="U48" s="31">
        <f t="shared" si="1"/>
        <v>451933</v>
      </c>
      <c r="V48" s="31">
        <f t="shared" si="1"/>
        <v>1037905</v>
      </c>
      <c r="W48" s="31">
        <f t="shared" si="1"/>
        <v>3879332</v>
      </c>
      <c r="X48" s="31">
        <f t="shared" si="1"/>
        <v>5579970</v>
      </c>
      <c r="Y48" s="31">
        <f t="shared" si="1"/>
        <v>-1700638</v>
      </c>
      <c r="Z48" s="32">
        <f>+IF(X48&lt;&gt;0,+(Y48/X48)*100,0)</f>
        <v>-30.477547370326363</v>
      </c>
      <c r="AA48" s="29">
        <f>SUM(AA35:AA47)</f>
        <v>5579970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4172857</v>
      </c>
      <c r="D49" s="39">
        <f t="shared" si="2"/>
        <v>0</v>
      </c>
      <c r="E49" s="40">
        <f t="shared" si="2"/>
        <v>5616230</v>
      </c>
      <c r="F49" s="41">
        <f t="shared" si="2"/>
        <v>4398230</v>
      </c>
      <c r="G49" s="41">
        <f t="shared" si="2"/>
        <v>5288259</v>
      </c>
      <c r="H49" s="41">
        <f t="shared" si="2"/>
        <v>33817</v>
      </c>
      <c r="I49" s="41">
        <f t="shared" si="2"/>
        <v>12039</v>
      </c>
      <c r="J49" s="41">
        <f t="shared" si="2"/>
        <v>5334115</v>
      </c>
      <c r="K49" s="41">
        <f t="shared" si="2"/>
        <v>-11668</v>
      </c>
      <c r="L49" s="41">
        <f t="shared" si="2"/>
        <v>-165263</v>
      </c>
      <c r="M49" s="41">
        <f t="shared" si="2"/>
        <v>921284</v>
      </c>
      <c r="N49" s="41">
        <f t="shared" si="2"/>
        <v>744353</v>
      </c>
      <c r="O49" s="41">
        <f t="shared" si="2"/>
        <v>18472</v>
      </c>
      <c r="P49" s="41">
        <f t="shared" si="2"/>
        <v>-33773</v>
      </c>
      <c r="Q49" s="41">
        <f t="shared" si="2"/>
        <v>14969</v>
      </c>
      <c r="R49" s="41">
        <f t="shared" si="2"/>
        <v>-332</v>
      </c>
      <c r="S49" s="41">
        <f t="shared" si="2"/>
        <v>23029</v>
      </c>
      <c r="T49" s="41">
        <f t="shared" si="2"/>
        <v>-53835</v>
      </c>
      <c r="U49" s="41">
        <f t="shared" si="2"/>
        <v>-176835</v>
      </c>
      <c r="V49" s="41">
        <f t="shared" si="2"/>
        <v>-207641</v>
      </c>
      <c r="W49" s="41">
        <f t="shared" si="2"/>
        <v>5870495</v>
      </c>
      <c r="X49" s="41">
        <f t="shared" si="2"/>
        <v>4398230</v>
      </c>
      <c r="Y49" s="41">
        <f t="shared" si="2"/>
        <v>1472265</v>
      </c>
      <c r="Z49" s="42">
        <f>+IF(X49&lt;&gt;0,+(Y49/X49)*100,0)</f>
        <v>33.47403387271698</v>
      </c>
      <c r="AA49" s="39">
        <f>+AA33-AA48</f>
        <v>4398230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4172857</v>
      </c>
      <c r="D52" s="48">
        <f t="shared" si="3"/>
        <v>0</v>
      </c>
      <c r="E52" s="49">
        <f t="shared" si="3"/>
        <v>5616230</v>
      </c>
      <c r="F52" s="50">
        <f t="shared" si="3"/>
        <v>4398230</v>
      </c>
      <c r="G52" s="50">
        <f t="shared" si="3"/>
        <v>5288259</v>
      </c>
      <c r="H52" s="50">
        <f t="shared" si="3"/>
        <v>33817</v>
      </c>
      <c r="I52" s="50">
        <f t="shared" si="3"/>
        <v>12039</v>
      </c>
      <c r="J52" s="50">
        <f t="shared" si="3"/>
        <v>5334115</v>
      </c>
      <c r="K52" s="50">
        <f t="shared" si="3"/>
        <v>-11668</v>
      </c>
      <c r="L52" s="50">
        <f t="shared" si="3"/>
        <v>-165263</v>
      </c>
      <c r="M52" s="50">
        <f t="shared" si="3"/>
        <v>921284</v>
      </c>
      <c r="N52" s="50">
        <f t="shared" si="3"/>
        <v>744353</v>
      </c>
      <c r="O52" s="50">
        <f t="shared" si="3"/>
        <v>18472</v>
      </c>
      <c r="P52" s="50">
        <f t="shared" si="3"/>
        <v>-33773</v>
      </c>
      <c r="Q52" s="50">
        <f t="shared" si="3"/>
        <v>14969</v>
      </c>
      <c r="R52" s="50">
        <f t="shared" si="3"/>
        <v>-332</v>
      </c>
      <c r="S52" s="50">
        <f t="shared" si="3"/>
        <v>23029</v>
      </c>
      <c r="T52" s="50">
        <f t="shared" si="3"/>
        <v>-53835</v>
      </c>
      <c r="U52" s="50">
        <f t="shared" si="3"/>
        <v>-176835</v>
      </c>
      <c r="V52" s="50">
        <f t="shared" si="3"/>
        <v>-207641</v>
      </c>
      <c r="W52" s="50">
        <f t="shared" si="3"/>
        <v>5870495</v>
      </c>
      <c r="X52" s="50">
        <f t="shared" si="3"/>
        <v>4398230</v>
      </c>
      <c r="Y52" s="50">
        <f t="shared" si="3"/>
        <v>1472265</v>
      </c>
      <c r="Z52" s="51">
        <f>+IF(X52&lt;&gt;0,+(Y52/X52)*100,0)</f>
        <v>33.47403387271698</v>
      </c>
      <c r="AA52" s="48">
        <f>SUM(AA49:AA51)</f>
        <v>4398230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4172857</v>
      </c>
      <c r="D54" s="54">
        <f>+D52-D53</f>
        <v>0</v>
      </c>
      <c r="E54" s="55">
        <f t="shared" si="4"/>
        <v>5616230</v>
      </c>
      <c r="F54" s="56">
        <f t="shared" si="4"/>
        <v>4398230</v>
      </c>
      <c r="G54" s="56">
        <f t="shared" si="4"/>
        <v>5288259</v>
      </c>
      <c r="H54" s="56">
        <f t="shared" si="4"/>
        <v>33817</v>
      </c>
      <c r="I54" s="56">
        <f t="shared" si="4"/>
        <v>12039</v>
      </c>
      <c r="J54" s="56">
        <f t="shared" si="4"/>
        <v>5334115</v>
      </c>
      <c r="K54" s="56">
        <f t="shared" si="4"/>
        <v>-11668</v>
      </c>
      <c r="L54" s="56">
        <f t="shared" si="4"/>
        <v>-165263</v>
      </c>
      <c r="M54" s="56">
        <f t="shared" si="4"/>
        <v>921284</v>
      </c>
      <c r="N54" s="56">
        <f t="shared" si="4"/>
        <v>744353</v>
      </c>
      <c r="O54" s="56">
        <f t="shared" si="4"/>
        <v>18472</v>
      </c>
      <c r="P54" s="56">
        <f t="shared" si="4"/>
        <v>-33773</v>
      </c>
      <c r="Q54" s="56">
        <f t="shared" si="4"/>
        <v>14969</v>
      </c>
      <c r="R54" s="56">
        <f t="shared" si="4"/>
        <v>-332</v>
      </c>
      <c r="S54" s="56">
        <f t="shared" si="4"/>
        <v>23029</v>
      </c>
      <c r="T54" s="56">
        <f t="shared" si="4"/>
        <v>-53835</v>
      </c>
      <c r="U54" s="56">
        <f t="shared" si="4"/>
        <v>-176835</v>
      </c>
      <c r="V54" s="56">
        <f t="shared" si="4"/>
        <v>-207641</v>
      </c>
      <c r="W54" s="56">
        <f t="shared" si="4"/>
        <v>5870495</v>
      </c>
      <c r="X54" s="56">
        <f t="shared" si="4"/>
        <v>4398230</v>
      </c>
      <c r="Y54" s="56">
        <f t="shared" si="4"/>
        <v>1472265</v>
      </c>
      <c r="Z54" s="57">
        <f>+IF(X54&lt;&gt;0,+(Y54/X54)*100,0)</f>
        <v>33.47403387271698</v>
      </c>
      <c r="AA54" s="54">
        <f>+AA52-AA53</f>
        <v>4398230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4172857</v>
      </c>
      <c r="D57" s="48">
        <f>SUM(D54:D56)</f>
        <v>0</v>
      </c>
      <c r="E57" s="49">
        <f t="shared" si="5"/>
        <v>5616230</v>
      </c>
      <c r="F57" s="50">
        <f t="shared" si="5"/>
        <v>4398230</v>
      </c>
      <c r="G57" s="50">
        <f t="shared" si="5"/>
        <v>5288259</v>
      </c>
      <c r="H57" s="50">
        <f t="shared" si="5"/>
        <v>33817</v>
      </c>
      <c r="I57" s="50">
        <f t="shared" si="5"/>
        <v>12039</v>
      </c>
      <c r="J57" s="50">
        <f t="shared" si="5"/>
        <v>5334115</v>
      </c>
      <c r="K57" s="50">
        <f t="shared" si="5"/>
        <v>-11668</v>
      </c>
      <c r="L57" s="50">
        <f t="shared" si="5"/>
        <v>-165263</v>
      </c>
      <c r="M57" s="50">
        <f t="shared" si="5"/>
        <v>921284</v>
      </c>
      <c r="N57" s="50">
        <f t="shared" si="5"/>
        <v>744353</v>
      </c>
      <c r="O57" s="50">
        <f t="shared" si="5"/>
        <v>18472</v>
      </c>
      <c r="P57" s="50">
        <f t="shared" si="5"/>
        <v>-33773</v>
      </c>
      <c r="Q57" s="50">
        <f t="shared" si="5"/>
        <v>14969</v>
      </c>
      <c r="R57" s="50">
        <f t="shared" si="5"/>
        <v>-332</v>
      </c>
      <c r="S57" s="50">
        <f t="shared" si="5"/>
        <v>23029</v>
      </c>
      <c r="T57" s="50">
        <f t="shared" si="5"/>
        <v>-53835</v>
      </c>
      <c r="U57" s="50">
        <f t="shared" si="5"/>
        <v>-176835</v>
      </c>
      <c r="V57" s="50">
        <f t="shared" si="5"/>
        <v>-207641</v>
      </c>
      <c r="W57" s="50">
        <f t="shared" si="5"/>
        <v>5870495</v>
      </c>
      <c r="X57" s="50">
        <f t="shared" si="5"/>
        <v>4398230</v>
      </c>
      <c r="Y57" s="50">
        <f t="shared" si="5"/>
        <v>1472265</v>
      </c>
      <c r="Z57" s="51">
        <f>+IF(X57&lt;&gt;0,+(Y57/X57)*100,0)</f>
        <v>33.47403387271698</v>
      </c>
      <c r="AA57" s="48">
        <f>SUM(AA54:AA56)</f>
        <v>4398230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4172857</v>
      </c>
      <c r="D60" s="65">
        <f>SUM(D57:D59)</f>
        <v>0</v>
      </c>
      <c r="E60" s="66">
        <f t="shared" si="6"/>
        <v>5616230</v>
      </c>
      <c r="F60" s="67">
        <f t="shared" si="6"/>
        <v>4398230</v>
      </c>
      <c r="G60" s="67">
        <f t="shared" si="6"/>
        <v>5288259</v>
      </c>
      <c r="H60" s="67">
        <f t="shared" si="6"/>
        <v>33817</v>
      </c>
      <c r="I60" s="67">
        <f t="shared" si="6"/>
        <v>12039</v>
      </c>
      <c r="J60" s="67">
        <f t="shared" si="6"/>
        <v>5334115</v>
      </c>
      <c r="K60" s="67">
        <f t="shared" si="6"/>
        <v>-11668</v>
      </c>
      <c r="L60" s="67">
        <f t="shared" si="6"/>
        <v>-165263</v>
      </c>
      <c r="M60" s="67">
        <f t="shared" si="6"/>
        <v>921284</v>
      </c>
      <c r="N60" s="67">
        <f t="shared" si="6"/>
        <v>744353</v>
      </c>
      <c r="O60" s="67">
        <f t="shared" si="6"/>
        <v>18472</v>
      </c>
      <c r="P60" s="67">
        <f t="shared" si="6"/>
        <v>-33773</v>
      </c>
      <c r="Q60" s="67">
        <f t="shared" si="6"/>
        <v>14969</v>
      </c>
      <c r="R60" s="67">
        <f t="shared" si="6"/>
        <v>-332</v>
      </c>
      <c r="S60" s="67">
        <f t="shared" si="6"/>
        <v>23029</v>
      </c>
      <c r="T60" s="67">
        <f t="shared" si="6"/>
        <v>-53835</v>
      </c>
      <c r="U60" s="67">
        <f t="shared" si="6"/>
        <v>-176835</v>
      </c>
      <c r="V60" s="67">
        <f t="shared" si="6"/>
        <v>-207641</v>
      </c>
      <c r="W60" s="67">
        <f t="shared" si="6"/>
        <v>5870495</v>
      </c>
      <c r="X60" s="67">
        <f t="shared" si="6"/>
        <v>4398230</v>
      </c>
      <c r="Y60" s="67">
        <f t="shared" si="6"/>
        <v>1472265</v>
      </c>
      <c r="Z60" s="68">
        <f>+IF(X60&lt;&gt;0,+(Y60/X60)*100,0)</f>
        <v>33.47403387271698</v>
      </c>
      <c r="AA60" s="65">
        <f>SUM(AA57:AA59)</f>
        <v>4398230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2211870</v>
      </c>
      <c r="D9" s="20"/>
      <c r="E9" s="21">
        <v>2192798</v>
      </c>
      <c r="F9" s="22">
        <v>2192798</v>
      </c>
      <c r="G9" s="22">
        <v>196878</v>
      </c>
      <c r="H9" s="22">
        <v>182</v>
      </c>
      <c r="I9" s="22">
        <v>197741</v>
      </c>
      <c r="J9" s="22">
        <v>394801</v>
      </c>
      <c r="K9" s="22">
        <v>396109</v>
      </c>
      <c r="L9" s="22">
        <v>198765</v>
      </c>
      <c r="M9" s="22">
        <v>199561</v>
      </c>
      <c r="N9" s="22">
        <v>794435</v>
      </c>
      <c r="O9" s="22">
        <v>199173</v>
      </c>
      <c r="P9" s="22">
        <v>199590</v>
      </c>
      <c r="Q9" s="22">
        <v>201747</v>
      </c>
      <c r="R9" s="22">
        <v>600510</v>
      </c>
      <c r="S9" s="22">
        <v>204320</v>
      </c>
      <c r="T9" s="22">
        <v>203385</v>
      </c>
      <c r="U9" s="22">
        <v>204059</v>
      </c>
      <c r="V9" s="22">
        <v>611764</v>
      </c>
      <c r="W9" s="22">
        <v>2401510</v>
      </c>
      <c r="X9" s="22">
        <v>2192798</v>
      </c>
      <c r="Y9" s="22">
        <v>208712</v>
      </c>
      <c r="Z9" s="23">
        <v>9.5180677837174237</v>
      </c>
      <c r="AA9" s="20">
        <v>2192798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1107964</v>
      </c>
      <c r="D13" s="20"/>
      <c r="E13" s="21">
        <v>737116</v>
      </c>
      <c r="F13" s="22">
        <v>737116</v>
      </c>
      <c r="G13" s="22">
        <v>92393</v>
      </c>
      <c r="H13" s="22"/>
      <c r="I13" s="22">
        <v>93634</v>
      </c>
      <c r="J13" s="22">
        <v>186027</v>
      </c>
      <c r="K13" s="22">
        <v>187676</v>
      </c>
      <c r="L13" s="22">
        <v>93921</v>
      </c>
      <c r="M13" s="22">
        <v>95189</v>
      </c>
      <c r="N13" s="22">
        <v>376786</v>
      </c>
      <c r="O13" s="22">
        <v>96487</v>
      </c>
      <c r="P13" s="22">
        <v>95721</v>
      </c>
      <c r="Q13" s="22">
        <v>97218</v>
      </c>
      <c r="R13" s="22">
        <v>289426</v>
      </c>
      <c r="S13" s="22">
        <v>98632</v>
      </c>
      <c r="T13" s="22">
        <v>100003</v>
      </c>
      <c r="U13" s="22">
        <v>99099</v>
      </c>
      <c r="V13" s="22">
        <v>297734</v>
      </c>
      <c r="W13" s="22">
        <v>1149973</v>
      </c>
      <c r="X13" s="22">
        <v>737116</v>
      </c>
      <c r="Y13" s="22">
        <v>412857</v>
      </c>
      <c r="Z13" s="23">
        <v>56.00977322429577</v>
      </c>
      <c r="AA13" s="20">
        <v>737116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4338172</v>
      </c>
      <c r="F26" s="22">
        <v>4338172</v>
      </c>
      <c r="G26" s="22"/>
      <c r="H26" s="22"/>
      <c r="I26" s="22"/>
      <c r="J26" s="22"/>
      <c r="K26" s="22"/>
      <c r="L26" s="22"/>
      <c r="M26" s="22"/>
      <c r="N26" s="22"/>
      <c r="O26" s="22">
        <v>1826436</v>
      </c>
      <c r="P26" s="22"/>
      <c r="Q26" s="22"/>
      <c r="R26" s="22">
        <v>1826436</v>
      </c>
      <c r="S26" s="22"/>
      <c r="T26" s="22"/>
      <c r="U26" s="22"/>
      <c r="V26" s="22"/>
      <c r="W26" s="22">
        <v>1826436</v>
      </c>
      <c r="X26" s="22">
        <v>4338172</v>
      </c>
      <c r="Y26" s="22">
        <v>-2511736</v>
      </c>
      <c r="Z26" s="23">
        <v>-57.898488118958859</v>
      </c>
      <c r="AA26" s="20">
        <v>4338172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3319834</v>
      </c>
      <c r="D33" s="29">
        <f t="shared" ref="D33:Y33" si="0">SUM(D6:D32)</f>
        <v>0</v>
      </c>
      <c r="E33" s="30">
        <f t="shared" si="0"/>
        <v>7268086</v>
      </c>
      <c r="F33" s="31">
        <f t="shared" si="0"/>
        <v>7268086</v>
      </c>
      <c r="G33" s="31">
        <f t="shared" si="0"/>
        <v>289271</v>
      </c>
      <c r="H33" s="31">
        <f t="shared" si="0"/>
        <v>182</v>
      </c>
      <c r="I33" s="31">
        <f t="shared" si="0"/>
        <v>291375</v>
      </c>
      <c r="J33" s="31">
        <f t="shared" si="0"/>
        <v>580828</v>
      </c>
      <c r="K33" s="31">
        <f t="shared" si="0"/>
        <v>583785</v>
      </c>
      <c r="L33" s="31">
        <f t="shared" si="0"/>
        <v>292686</v>
      </c>
      <c r="M33" s="31">
        <f t="shared" si="0"/>
        <v>294750</v>
      </c>
      <c r="N33" s="31">
        <f t="shared" si="0"/>
        <v>1171221</v>
      </c>
      <c r="O33" s="31">
        <f t="shared" si="0"/>
        <v>2122096</v>
      </c>
      <c r="P33" s="31">
        <f t="shared" si="0"/>
        <v>295311</v>
      </c>
      <c r="Q33" s="31">
        <f t="shared" si="0"/>
        <v>298965</v>
      </c>
      <c r="R33" s="31">
        <f t="shared" si="0"/>
        <v>2716372</v>
      </c>
      <c r="S33" s="31">
        <f t="shared" si="0"/>
        <v>302952</v>
      </c>
      <c r="T33" s="31">
        <f t="shared" si="0"/>
        <v>303388</v>
      </c>
      <c r="U33" s="31">
        <f t="shared" si="0"/>
        <v>303158</v>
      </c>
      <c r="V33" s="31">
        <f t="shared" si="0"/>
        <v>909498</v>
      </c>
      <c r="W33" s="31">
        <f t="shared" si="0"/>
        <v>5377919</v>
      </c>
      <c r="X33" s="31">
        <f t="shared" si="0"/>
        <v>7268086</v>
      </c>
      <c r="Y33" s="31">
        <f t="shared" si="0"/>
        <v>-1890167</v>
      </c>
      <c r="Z33" s="32">
        <f>+IF(X33&lt;&gt;0,+(Y33/X33)*100,0)</f>
        <v>-26.006392879776051</v>
      </c>
      <c r="AA33" s="29">
        <f>SUM(AA6:AA32)</f>
        <v>7268086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1868469</v>
      </c>
      <c r="D35" s="20"/>
      <c r="E35" s="21">
        <v>2743794</v>
      </c>
      <c r="F35" s="22">
        <v>2263794</v>
      </c>
      <c r="G35" s="22">
        <v>169576</v>
      </c>
      <c r="H35" s="22">
        <v>153858</v>
      </c>
      <c r="I35" s="22">
        <v>160482</v>
      </c>
      <c r="J35" s="22">
        <v>483916</v>
      </c>
      <c r="K35" s="22">
        <v>154646</v>
      </c>
      <c r="L35" s="22">
        <v>150173</v>
      </c>
      <c r="M35" s="22">
        <v>145480</v>
      </c>
      <c r="N35" s="22">
        <v>450299</v>
      </c>
      <c r="O35" s="22">
        <v>161699</v>
      </c>
      <c r="P35" s="22">
        <v>145644</v>
      </c>
      <c r="Q35" s="22">
        <v>159875</v>
      </c>
      <c r="R35" s="22">
        <v>467218</v>
      </c>
      <c r="S35" s="22">
        <v>141431</v>
      </c>
      <c r="T35" s="22">
        <v>153771</v>
      </c>
      <c r="U35" s="22">
        <v>146688</v>
      </c>
      <c r="V35" s="22">
        <v>441890</v>
      </c>
      <c r="W35" s="22">
        <v>1843323</v>
      </c>
      <c r="X35" s="22">
        <v>2263794</v>
      </c>
      <c r="Y35" s="22">
        <v>-420471</v>
      </c>
      <c r="Z35" s="23">
        <v>-18.573730648636758</v>
      </c>
      <c r="AA35" s="20">
        <v>2263794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260</v>
      </c>
      <c r="D38" s="20"/>
      <c r="E38" s="21">
        <v>432106</v>
      </c>
      <c r="F38" s="22">
        <v>432106</v>
      </c>
      <c r="G38" s="22"/>
      <c r="H38" s="22"/>
      <c r="I38" s="22"/>
      <c r="J38" s="22"/>
      <c r="K38" s="22">
        <v>15000</v>
      </c>
      <c r="L38" s="22">
        <v>41532</v>
      </c>
      <c r="M38" s="22"/>
      <c r="N38" s="22">
        <v>56532</v>
      </c>
      <c r="O38" s="22"/>
      <c r="P38" s="22"/>
      <c r="Q38" s="22"/>
      <c r="R38" s="22"/>
      <c r="S38" s="22"/>
      <c r="T38" s="22"/>
      <c r="U38" s="22"/>
      <c r="V38" s="22"/>
      <c r="W38" s="22">
        <v>56532</v>
      </c>
      <c r="X38" s="22">
        <v>432106</v>
      </c>
      <c r="Y38" s="22">
        <v>-375574</v>
      </c>
      <c r="Z38" s="23">
        <v>-86.917099045141697</v>
      </c>
      <c r="AA38" s="20">
        <v>432106</v>
      </c>
    </row>
    <row r="39" spans="1:27" x14ac:dyDescent="0.25">
      <c r="A39" s="19" t="s">
        <v>65</v>
      </c>
      <c r="B39" s="15" t="s">
        <v>32</v>
      </c>
      <c r="C39" s="20">
        <v>461449</v>
      </c>
      <c r="D39" s="20"/>
      <c r="E39" s="21">
        <v>484291</v>
      </c>
      <c r="F39" s="22">
        <v>484291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484291</v>
      </c>
      <c r="Y39" s="22">
        <v>-484291</v>
      </c>
      <c r="Z39" s="23">
        <v>-100</v>
      </c>
      <c r="AA39" s="20">
        <v>484291</v>
      </c>
    </row>
    <row r="40" spans="1:27" x14ac:dyDescent="0.25">
      <c r="A40" s="19" t="s">
        <v>66</v>
      </c>
      <c r="B40" s="15" t="s">
        <v>32</v>
      </c>
      <c r="C40" s="20">
        <v>735456</v>
      </c>
      <c r="D40" s="20"/>
      <c r="E40" s="21">
        <v>528597</v>
      </c>
      <c r="F40" s="22">
        <v>528597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528597</v>
      </c>
      <c r="Y40" s="22">
        <v>-528597</v>
      </c>
      <c r="Z40" s="23">
        <v>-100</v>
      </c>
      <c r="AA40" s="20">
        <v>528597</v>
      </c>
    </row>
    <row r="41" spans="1:27" x14ac:dyDescent="0.25">
      <c r="A41" s="19" t="s">
        <v>40</v>
      </c>
      <c r="B41" s="15" t="s">
        <v>32</v>
      </c>
      <c r="C41" s="20">
        <v>3829336</v>
      </c>
      <c r="D41" s="20"/>
      <c r="E41" s="21">
        <v>771750</v>
      </c>
      <c r="F41" s="22">
        <v>771750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771750</v>
      </c>
      <c r="Y41" s="22">
        <v>-771750</v>
      </c>
      <c r="Z41" s="23">
        <v>-100</v>
      </c>
      <c r="AA41" s="20">
        <v>771750</v>
      </c>
    </row>
    <row r="42" spans="1:27" x14ac:dyDescent="0.25">
      <c r="A42" s="19" t="s">
        <v>67</v>
      </c>
      <c r="B42" s="15" t="s">
        <v>32</v>
      </c>
      <c r="C42" s="20">
        <v>56722</v>
      </c>
      <c r="D42" s="20"/>
      <c r="E42" s="21">
        <v>43710</v>
      </c>
      <c r="F42" s="22">
        <v>43710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43710</v>
      </c>
      <c r="Y42" s="22">
        <v>-43710</v>
      </c>
      <c r="Z42" s="23">
        <v>-100</v>
      </c>
      <c r="AA42" s="20">
        <v>43710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455205</v>
      </c>
      <c r="D45" s="20"/>
      <c r="E45" s="21">
        <v>648801</v>
      </c>
      <c r="F45" s="22">
        <v>571301</v>
      </c>
      <c r="G45" s="22">
        <v>1508</v>
      </c>
      <c r="H45" s="22">
        <v>16848</v>
      </c>
      <c r="I45" s="22">
        <v>3778</v>
      </c>
      <c r="J45" s="22">
        <v>22134</v>
      </c>
      <c r="K45" s="22">
        <v>5074</v>
      </c>
      <c r="L45" s="22">
        <v>5181</v>
      </c>
      <c r="M45" s="22">
        <v>1858</v>
      </c>
      <c r="N45" s="22">
        <v>12113</v>
      </c>
      <c r="O45" s="22">
        <v>1458</v>
      </c>
      <c r="P45" s="22">
        <v>12222</v>
      </c>
      <c r="Q45" s="22">
        <v>4864</v>
      </c>
      <c r="R45" s="22">
        <v>18544</v>
      </c>
      <c r="S45" s="22">
        <v>16068</v>
      </c>
      <c r="T45" s="22">
        <v>6424</v>
      </c>
      <c r="U45" s="22">
        <v>6171</v>
      </c>
      <c r="V45" s="22">
        <v>28663</v>
      </c>
      <c r="W45" s="22">
        <v>81454</v>
      </c>
      <c r="X45" s="22">
        <v>571301</v>
      </c>
      <c r="Y45" s="22">
        <v>-489847</v>
      </c>
      <c r="Z45" s="23">
        <v>-85.742366983429051</v>
      </c>
      <c r="AA45" s="20">
        <v>571301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7406897</v>
      </c>
      <c r="D48" s="29">
        <f t="shared" ref="D48:Y48" si="1">SUM(D35:D47)</f>
        <v>0</v>
      </c>
      <c r="E48" s="30">
        <f t="shared" si="1"/>
        <v>5653049</v>
      </c>
      <c r="F48" s="31">
        <f t="shared" si="1"/>
        <v>5095549</v>
      </c>
      <c r="G48" s="31">
        <f t="shared" si="1"/>
        <v>171084</v>
      </c>
      <c r="H48" s="31">
        <f t="shared" si="1"/>
        <v>170706</v>
      </c>
      <c r="I48" s="31">
        <f t="shared" si="1"/>
        <v>164260</v>
      </c>
      <c r="J48" s="31">
        <f t="shared" si="1"/>
        <v>506050</v>
      </c>
      <c r="K48" s="31">
        <f t="shared" si="1"/>
        <v>174720</v>
      </c>
      <c r="L48" s="31">
        <f t="shared" si="1"/>
        <v>196886</v>
      </c>
      <c r="M48" s="31">
        <f t="shared" si="1"/>
        <v>147338</v>
      </c>
      <c r="N48" s="31">
        <f t="shared" si="1"/>
        <v>518944</v>
      </c>
      <c r="O48" s="31">
        <f t="shared" si="1"/>
        <v>163157</v>
      </c>
      <c r="P48" s="31">
        <f t="shared" si="1"/>
        <v>157866</v>
      </c>
      <c r="Q48" s="31">
        <f t="shared" si="1"/>
        <v>164739</v>
      </c>
      <c r="R48" s="31">
        <f t="shared" si="1"/>
        <v>485762</v>
      </c>
      <c r="S48" s="31">
        <f t="shared" si="1"/>
        <v>157499</v>
      </c>
      <c r="T48" s="31">
        <f t="shared" si="1"/>
        <v>160195</v>
      </c>
      <c r="U48" s="31">
        <f t="shared" si="1"/>
        <v>152859</v>
      </c>
      <c r="V48" s="31">
        <f t="shared" si="1"/>
        <v>470553</v>
      </c>
      <c r="W48" s="31">
        <f t="shared" si="1"/>
        <v>1981309</v>
      </c>
      <c r="X48" s="31">
        <f t="shared" si="1"/>
        <v>5095549</v>
      </c>
      <c r="Y48" s="31">
        <f t="shared" si="1"/>
        <v>-3114240</v>
      </c>
      <c r="Z48" s="32">
        <f>+IF(X48&lt;&gt;0,+(Y48/X48)*100,0)</f>
        <v>-61.116868859469307</v>
      </c>
      <c r="AA48" s="29">
        <f>SUM(AA35:AA47)</f>
        <v>5095549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-4087063</v>
      </c>
      <c r="D49" s="39">
        <f t="shared" si="2"/>
        <v>0</v>
      </c>
      <c r="E49" s="40">
        <f t="shared" si="2"/>
        <v>1615037</v>
      </c>
      <c r="F49" s="41">
        <f t="shared" si="2"/>
        <v>2172537</v>
      </c>
      <c r="G49" s="41">
        <f t="shared" si="2"/>
        <v>118187</v>
      </c>
      <c r="H49" s="41">
        <f t="shared" si="2"/>
        <v>-170524</v>
      </c>
      <c r="I49" s="41">
        <f t="shared" si="2"/>
        <v>127115</v>
      </c>
      <c r="J49" s="41">
        <f t="shared" si="2"/>
        <v>74778</v>
      </c>
      <c r="K49" s="41">
        <f t="shared" si="2"/>
        <v>409065</v>
      </c>
      <c r="L49" s="41">
        <f t="shared" si="2"/>
        <v>95800</v>
      </c>
      <c r="M49" s="41">
        <f t="shared" si="2"/>
        <v>147412</v>
      </c>
      <c r="N49" s="41">
        <f t="shared" si="2"/>
        <v>652277</v>
      </c>
      <c r="O49" s="41">
        <f t="shared" si="2"/>
        <v>1958939</v>
      </c>
      <c r="P49" s="41">
        <f t="shared" si="2"/>
        <v>137445</v>
      </c>
      <c r="Q49" s="41">
        <f t="shared" si="2"/>
        <v>134226</v>
      </c>
      <c r="R49" s="41">
        <f t="shared" si="2"/>
        <v>2230610</v>
      </c>
      <c r="S49" s="41">
        <f t="shared" si="2"/>
        <v>145453</v>
      </c>
      <c r="T49" s="41">
        <f t="shared" si="2"/>
        <v>143193</v>
      </c>
      <c r="U49" s="41">
        <f t="shared" si="2"/>
        <v>150299</v>
      </c>
      <c r="V49" s="41">
        <f t="shared" si="2"/>
        <v>438945</v>
      </c>
      <c r="W49" s="41">
        <f t="shared" si="2"/>
        <v>3396610</v>
      </c>
      <c r="X49" s="41">
        <f t="shared" si="2"/>
        <v>2172537</v>
      </c>
      <c r="Y49" s="41">
        <f t="shared" si="2"/>
        <v>1224073</v>
      </c>
      <c r="Z49" s="42">
        <f>+IF(X49&lt;&gt;0,+(Y49/X49)*100,0)</f>
        <v>56.343022006069397</v>
      </c>
      <c r="AA49" s="39">
        <f>+AA33-AA48</f>
        <v>2172537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-4087063</v>
      </c>
      <c r="D52" s="48">
        <f t="shared" si="3"/>
        <v>0</v>
      </c>
      <c r="E52" s="49">
        <f t="shared" si="3"/>
        <v>1615037</v>
      </c>
      <c r="F52" s="50">
        <f t="shared" si="3"/>
        <v>2172537</v>
      </c>
      <c r="G52" s="50">
        <f t="shared" si="3"/>
        <v>118187</v>
      </c>
      <c r="H52" s="50">
        <f t="shared" si="3"/>
        <v>-170524</v>
      </c>
      <c r="I52" s="50">
        <f t="shared" si="3"/>
        <v>127115</v>
      </c>
      <c r="J52" s="50">
        <f t="shared" si="3"/>
        <v>74778</v>
      </c>
      <c r="K52" s="50">
        <f t="shared" si="3"/>
        <v>409065</v>
      </c>
      <c r="L52" s="50">
        <f t="shared" si="3"/>
        <v>95800</v>
      </c>
      <c r="M52" s="50">
        <f t="shared" si="3"/>
        <v>147412</v>
      </c>
      <c r="N52" s="50">
        <f t="shared" si="3"/>
        <v>652277</v>
      </c>
      <c r="O52" s="50">
        <f t="shared" si="3"/>
        <v>1958939</v>
      </c>
      <c r="P52" s="50">
        <f t="shared" si="3"/>
        <v>137445</v>
      </c>
      <c r="Q52" s="50">
        <f t="shared" si="3"/>
        <v>134226</v>
      </c>
      <c r="R52" s="50">
        <f t="shared" si="3"/>
        <v>2230610</v>
      </c>
      <c r="S52" s="50">
        <f t="shared" si="3"/>
        <v>145453</v>
      </c>
      <c r="T52" s="50">
        <f t="shared" si="3"/>
        <v>143193</v>
      </c>
      <c r="U52" s="50">
        <f t="shared" si="3"/>
        <v>150299</v>
      </c>
      <c r="V52" s="50">
        <f t="shared" si="3"/>
        <v>438945</v>
      </c>
      <c r="W52" s="50">
        <f t="shared" si="3"/>
        <v>3396610</v>
      </c>
      <c r="X52" s="50">
        <f t="shared" si="3"/>
        <v>2172537</v>
      </c>
      <c r="Y52" s="50">
        <f t="shared" si="3"/>
        <v>1224073</v>
      </c>
      <c r="Z52" s="51">
        <f>+IF(X52&lt;&gt;0,+(Y52/X52)*100,0)</f>
        <v>56.343022006069397</v>
      </c>
      <c r="AA52" s="48">
        <f>SUM(AA49:AA51)</f>
        <v>2172537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-4087063</v>
      </c>
      <c r="D54" s="54">
        <f>+D52-D53</f>
        <v>0</v>
      </c>
      <c r="E54" s="55">
        <f t="shared" si="4"/>
        <v>1615037</v>
      </c>
      <c r="F54" s="56">
        <f t="shared" si="4"/>
        <v>2172537</v>
      </c>
      <c r="G54" s="56">
        <f t="shared" si="4"/>
        <v>118187</v>
      </c>
      <c r="H54" s="56">
        <f t="shared" si="4"/>
        <v>-170524</v>
      </c>
      <c r="I54" s="56">
        <f t="shared" si="4"/>
        <v>127115</v>
      </c>
      <c r="J54" s="56">
        <f t="shared" si="4"/>
        <v>74778</v>
      </c>
      <c r="K54" s="56">
        <f t="shared" si="4"/>
        <v>409065</v>
      </c>
      <c r="L54" s="56">
        <f t="shared" si="4"/>
        <v>95800</v>
      </c>
      <c r="M54" s="56">
        <f t="shared" si="4"/>
        <v>147412</v>
      </c>
      <c r="N54" s="56">
        <f t="shared" si="4"/>
        <v>652277</v>
      </c>
      <c r="O54" s="56">
        <f t="shared" si="4"/>
        <v>1958939</v>
      </c>
      <c r="P54" s="56">
        <f t="shared" si="4"/>
        <v>137445</v>
      </c>
      <c r="Q54" s="56">
        <f t="shared" si="4"/>
        <v>134226</v>
      </c>
      <c r="R54" s="56">
        <f t="shared" si="4"/>
        <v>2230610</v>
      </c>
      <c r="S54" s="56">
        <f t="shared" si="4"/>
        <v>145453</v>
      </c>
      <c r="T54" s="56">
        <f t="shared" si="4"/>
        <v>143193</v>
      </c>
      <c r="U54" s="56">
        <f t="shared" si="4"/>
        <v>150299</v>
      </c>
      <c r="V54" s="56">
        <f t="shared" si="4"/>
        <v>438945</v>
      </c>
      <c r="W54" s="56">
        <f t="shared" si="4"/>
        <v>3396610</v>
      </c>
      <c r="X54" s="56">
        <f t="shared" si="4"/>
        <v>2172537</v>
      </c>
      <c r="Y54" s="56">
        <f t="shared" si="4"/>
        <v>1224073</v>
      </c>
      <c r="Z54" s="57">
        <f>+IF(X54&lt;&gt;0,+(Y54/X54)*100,0)</f>
        <v>56.343022006069397</v>
      </c>
      <c r="AA54" s="54">
        <f>+AA52-AA53</f>
        <v>2172537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-4087063</v>
      </c>
      <c r="D57" s="48">
        <f>SUM(D54:D56)</f>
        <v>0</v>
      </c>
      <c r="E57" s="49">
        <f t="shared" si="5"/>
        <v>1615037</v>
      </c>
      <c r="F57" s="50">
        <f t="shared" si="5"/>
        <v>2172537</v>
      </c>
      <c r="G57" s="50">
        <f t="shared" si="5"/>
        <v>118187</v>
      </c>
      <c r="H57" s="50">
        <f t="shared" si="5"/>
        <v>-170524</v>
      </c>
      <c r="I57" s="50">
        <f t="shared" si="5"/>
        <v>127115</v>
      </c>
      <c r="J57" s="50">
        <f t="shared" si="5"/>
        <v>74778</v>
      </c>
      <c r="K57" s="50">
        <f t="shared" si="5"/>
        <v>409065</v>
      </c>
      <c r="L57" s="50">
        <f t="shared" si="5"/>
        <v>95800</v>
      </c>
      <c r="M57" s="50">
        <f t="shared" si="5"/>
        <v>147412</v>
      </c>
      <c r="N57" s="50">
        <f t="shared" si="5"/>
        <v>652277</v>
      </c>
      <c r="O57" s="50">
        <f t="shared" si="5"/>
        <v>1958939</v>
      </c>
      <c r="P57" s="50">
        <f t="shared" si="5"/>
        <v>137445</v>
      </c>
      <c r="Q57" s="50">
        <f t="shared" si="5"/>
        <v>134226</v>
      </c>
      <c r="R57" s="50">
        <f t="shared" si="5"/>
        <v>2230610</v>
      </c>
      <c r="S57" s="50">
        <f t="shared" si="5"/>
        <v>145453</v>
      </c>
      <c r="T57" s="50">
        <f t="shared" si="5"/>
        <v>143193</v>
      </c>
      <c r="U57" s="50">
        <f t="shared" si="5"/>
        <v>150299</v>
      </c>
      <c r="V57" s="50">
        <f t="shared" si="5"/>
        <v>438945</v>
      </c>
      <c r="W57" s="50">
        <f t="shared" si="5"/>
        <v>3396610</v>
      </c>
      <c r="X57" s="50">
        <f t="shared" si="5"/>
        <v>2172537</v>
      </c>
      <c r="Y57" s="50">
        <f t="shared" si="5"/>
        <v>1224073</v>
      </c>
      <c r="Z57" s="51">
        <f>+IF(X57&lt;&gt;0,+(Y57/X57)*100,0)</f>
        <v>56.343022006069397</v>
      </c>
      <c r="AA57" s="48">
        <f>SUM(AA54:AA56)</f>
        <v>2172537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-4087063</v>
      </c>
      <c r="D60" s="65">
        <f>SUM(D57:D59)</f>
        <v>0</v>
      </c>
      <c r="E60" s="66">
        <f t="shared" si="6"/>
        <v>1615037</v>
      </c>
      <c r="F60" s="67">
        <f t="shared" si="6"/>
        <v>2172537</v>
      </c>
      <c r="G60" s="67">
        <f t="shared" si="6"/>
        <v>118187</v>
      </c>
      <c r="H60" s="67">
        <f t="shared" si="6"/>
        <v>-170524</v>
      </c>
      <c r="I60" s="67">
        <f t="shared" si="6"/>
        <v>127115</v>
      </c>
      <c r="J60" s="67">
        <f t="shared" si="6"/>
        <v>74778</v>
      </c>
      <c r="K60" s="67">
        <f t="shared" si="6"/>
        <v>409065</v>
      </c>
      <c r="L60" s="67">
        <f t="shared" si="6"/>
        <v>95800</v>
      </c>
      <c r="M60" s="67">
        <f t="shared" si="6"/>
        <v>147412</v>
      </c>
      <c r="N60" s="67">
        <f t="shared" si="6"/>
        <v>652277</v>
      </c>
      <c r="O60" s="67">
        <f t="shared" si="6"/>
        <v>1958939</v>
      </c>
      <c r="P60" s="67">
        <f t="shared" si="6"/>
        <v>137445</v>
      </c>
      <c r="Q60" s="67">
        <f t="shared" si="6"/>
        <v>134226</v>
      </c>
      <c r="R60" s="67">
        <f t="shared" si="6"/>
        <v>2230610</v>
      </c>
      <c r="S60" s="67">
        <f t="shared" si="6"/>
        <v>145453</v>
      </c>
      <c r="T60" s="67">
        <f t="shared" si="6"/>
        <v>143193</v>
      </c>
      <c r="U60" s="67">
        <f t="shared" si="6"/>
        <v>150299</v>
      </c>
      <c r="V60" s="67">
        <f t="shared" si="6"/>
        <v>438945</v>
      </c>
      <c r="W60" s="67">
        <f t="shared" si="6"/>
        <v>3396610</v>
      </c>
      <c r="X60" s="67">
        <f t="shared" si="6"/>
        <v>2172537</v>
      </c>
      <c r="Y60" s="67">
        <f t="shared" si="6"/>
        <v>1224073</v>
      </c>
      <c r="Z60" s="68">
        <f>+IF(X60&lt;&gt;0,+(Y60/X60)*100,0)</f>
        <v>56.343022006069397</v>
      </c>
      <c r="AA60" s="65">
        <f>SUM(AA57:AA59)</f>
        <v>2172537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6605392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471</v>
      </c>
      <c r="D10" s="20"/>
      <c r="E10" s="21">
        <v>996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6605863</v>
      </c>
      <c r="D33" s="29">
        <f t="shared" ref="D33:Y33" si="0">SUM(D6:D32)</f>
        <v>0</v>
      </c>
      <c r="E33" s="30">
        <f t="shared" si="0"/>
        <v>996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2477820</v>
      </c>
      <c r="D35" s="20"/>
      <c r="E35" s="21">
        <v>5751000</v>
      </c>
      <c r="F35" s="22">
        <v>5751000</v>
      </c>
      <c r="G35" s="22">
        <v>228698</v>
      </c>
      <c r="H35" s="22">
        <v>202871</v>
      </c>
      <c r="I35" s="22">
        <v>248717</v>
      </c>
      <c r="J35" s="22">
        <v>680286</v>
      </c>
      <c r="K35" s="22">
        <v>210160</v>
      </c>
      <c r="L35" s="22">
        <v>192520</v>
      </c>
      <c r="M35" s="22">
        <v>227211</v>
      </c>
      <c r="N35" s="22">
        <v>629891</v>
      </c>
      <c r="O35" s="22">
        <v>199343</v>
      </c>
      <c r="P35" s="22">
        <v>192197</v>
      </c>
      <c r="Q35" s="22">
        <v>179138</v>
      </c>
      <c r="R35" s="22">
        <v>570678</v>
      </c>
      <c r="S35" s="22">
        <v>201558</v>
      </c>
      <c r="T35" s="22">
        <v>223375</v>
      </c>
      <c r="U35" s="22">
        <v>222322</v>
      </c>
      <c r="V35" s="22">
        <v>647255</v>
      </c>
      <c r="W35" s="22">
        <v>2528110</v>
      </c>
      <c r="X35" s="22">
        <v>5751000</v>
      </c>
      <c r="Y35" s="22">
        <v>-3222890</v>
      </c>
      <c r="Z35" s="23">
        <v>-56.040514693096853</v>
      </c>
      <c r="AA35" s="20">
        <v>5751000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1608</v>
      </c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112356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334860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713250</v>
      </c>
      <c r="D45" s="20"/>
      <c r="E45" s="21">
        <v>700848</v>
      </c>
      <c r="F45" s="22">
        <v>712284</v>
      </c>
      <c r="G45" s="22"/>
      <c r="H45" s="22"/>
      <c r="I45" s="22">
        <v>60240</v>
      </c>
      <c r="J45" s="22">
        <v>60240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60240</v>
      </c>
      <c r="X45" s="22">
        <v>712284</v>
      </c>
      <c r="Y45" s="22">
        <v>-652044</v>
      </c>
      <c r="Z45" s="23">
        <v>-91.542699260407375</v>
      </c>
      <c r="AA45" s="20">
        <v>712284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3525930</v>
      </c>
      <c r="D48" s="29">
        <f t="shared" ref="D48:Y48" si="1">SUM(D35:D47)</f>
        <v>0</v>
      </c>
      <c r="E48" s="30">
        <f t="shared" si="1"/>
        <v>6565812</v>
      </c>
      <c r="F48" s="31">
        <f t="shared" si="1"/>
        <v>6463284</v>
      </c>
      <c r="G48" s="31">
        <f t="shared" si="1"/>
        <v>228698</v>
      </c>
      <c r="H48" s="31">
        <f t="shared" si="1"/>
        <v>202871</v>
      </c>
      <c r="I48" s="31">
        <f t="shared" si="1"/>
        <v>308957</v>
      </c>
      <c r="J48" s="31">
        <f t="shared" si="1"/>
        <v>740526</v>
      </c>
      <c r="K48" s="31">
        <f t="shared" si="1"/>
        <v>210160</v>
      </c>
      <c r="L48" s="31">
        <f t="shared" si="1"/>
        <v>192520</v>
      </c>
      <c r="M48" s="31">
        <f t="shared" si="1"/>
        <v>227211</v>
      </c>
      <c r="N48" s="31">
        <f t="shared" si="1"/>
        <v>629891</v>
      </c>
      <c r="O48" s="31">
        <f t="shared" si="1"/>
        <v>199343</v>
      </c>
      <c r="P48" s="31">
        <f t="shared" si="1"/>
        <v>192197</v>
      </c>
      <c r="Q48" s="31">
        <f t="shared" si="1"/>
        <v>179138</v>
      </c>
      <c r="R48" s="31">
        <f t="shared" si="1"/>
        <v>570678</v>
      </c>
      <c r="S48" s="31">
        <f t="shared" si="1"/>
        <v>201558</v>
      </c>
      <c r="T48" s="31">
        <f t="shared" si="1"/>
        <v>223375</v>
      </c>
      <c r="U48" s="31">
        <f t="shared" si="1"/>
        <v>222322</v>
      </c>
      <c r="V48" s="31">
        <f t="shared" si="1"/>
        <v>647255</v>
      </c>
      <c r="W48" s="31">
        <f t="shared" si="1"/>
        <v>2588350</v>
      </c>
      <c r="X48" s="31">
        <f t="shared" si="1"/>
        <v>6463284</v>
      </c>
      <c r="Y48" s="31">
        <f t="shared" si="1"/>
        <v>-3874934</v>
      </c>
      <c r="Z48" s="32">
        <f>+IF(X48&lt;&gt;0,+(Y48/X48)*100,0)</f>
        <v>-59.953020786337099</v>
      </c>
      <c r="AA48" s="29">
        <f>SUM(AA35:AA47)</f>
        <v>6463284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3079933</v>
      </c>
      <c r="D49" s="39">
        <f t="shared" si="2"/>
        <v>0</v>
      </c>
      <c r="E49" s="40">
        <f t="shared" si="2"/>
        <v>-6564816</v>
      </c>
      <c r="F49" s="41">
        <f t="shared" si="2"/>
        <v>-6463284</v>
      </c>
      <c r="G49" s="41">
        <f t="shared" si="2"/>
        <v>-228698</v>
      </c>
      <c r="H49" s="41">
        <f t="shared" si="2"/>
        <v>-202871</v>
      </c>
      <c r="I49" s="41">
        <f t="shared" si="2"/>
        <v>-308957</v>
      </c>
      <c r="J49" s="41">
        <f t="shared" si="2"/>
        <v>-740526</v>
      </c>
      <c r="K49" s="41">
        <f t="shared" si="2"/>
        <v>-210160</v>
      </c>
      <c r="L49" s="41">
        <f t="shared" si="2"/>
        <v>-192520</v>
      </c>
      <c r="M49" s="41">
        <f t="shared" si="2"/>
        <v>-227211</v>
      </c>
      <c r="N49" s="41">
        <f t="shared" si="2"/>
        <v>-629891</v>
      </c>
      <c r="O49" s="41">
        <f t="shared" si="2"/>
        <v>-199343</v>
      </c>
      <c r="P49" s="41">
        <f t="shared" si="2"/>
        <v>-192197</v>
      </c>
      <c r="Q49" s="41">
        <f t="shared" si="2"/>
        <v>-179138</v>
      </c>
      <c r="R49" s="41">
        <f t="shared" si="2"/>
        <v>-570678</v>
      </c>
      <c r="S49" s="41">
        <f t="shared" si="2"/>
        <v>-201558</v>
      </c>
      <c r="T49" s="41">
        <f t="shared" si="2"/>
        <v>-223375</v>
      </c>
      <c r="U49" s="41">
        <f t="shared" si="2"/>
        <v>-222322</v>
      </c>
      <c r="V49" s="41">
        <f t="shared" si="2"/>
        <v>-647255</v>
      </c>
      <c r="W49" s="41">
        <f t="shared" si="2"/>
        <v>-2588350</v>
      </c>
      <c r="X49" s="41">
        <f t="shared" si="2"/>
        <v>-6463284</v>
      </c>
      <c r="Y49" s="41">
        <f t="shared" si="2"/>
        <v>3874934</v>
      </c>
      <c r="Z49" s="42">
        <f>+IF(X49&lt;&gt;0,+(Y49/X49)*100,0)</f>
        <v>-59.953020786337099</v>
      </c>
      <c r="AA49" s="39">
        <f>+AA33-AA48</f>
        <v>-6463284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3079933</v>
      </c>
      <c r="D52" s="48">
        <f t="shared" si="3"/>
        <v>0</v>
      </c>
      <c r="E52" s="49">
        <f t="shared" si="3"/>
        <v>-6564816</v>
      </c>
      <c r="F52" s="50">
        <f t="shared" si="3"/>
        <v>-6463284</v>
      </c>
      <c r="G52" s="50">
        <f t="shared" si="3"/>
        <v>-228698</v>
      </c>
      <c r="H52" s="50">
        <f t="shared" si="3"/>
        <v>-202871</v>
      </c>
      <c r="I52" s="50">
        <f t="shared" si="3"/>
        <v>-308957</v>
      </c>
      <c r="J52" s="50">
        <f t="shared" si="3"/>
        <v>-740526</v>
      </c>
      <c r="K52" s="50">
        <f t="shared" si="3"/>
        <v>-210160</v>
      </c>
      <c r="L52" s="50">
        <f t="shared" si="3"/>
        <v>-192520</v>
      </c>
      <c r="M52" s="50">
        <f t="shared" si="3"/>
        <v>-227211</v>
      </c>
      <c r="N52" s="50">
        <f t="shared" si="3"/>
        <v>-629891</v>
      </c>
      <c r="O52" s="50">
        <f t="shared" si="3"/>
        <v>-199343</v>
      </c>
      <c r="P52" s="50">
        <f t="shared" si="3"/>
        <v>-192197</v>
      </c>
      <c r="Q52" s="50">
        <f t="shared" si="3"/>
        <v>-179138</v>
      </c>
      <c r="R52" s="50">
        <f t="shared" si="3"/>
        <v>-570678</v>
      </c>
      <c r="S52" s="50">
        <f t="shared" si="3"/>
        <v>-201558</v>
      </c>
      <c r="T52" s="50">
        <f t="shared" si="3"/>
        <v>-223375</v>
      </c>
      <c r="U52" s="50">
        <f t="shared" si="3"/>
        <v>-222322</v>
      </c>
      <c r="V52" s="50">
        <f t="shared" si="3"/>
        <v>-647255</v>
      </c>
      <c r="W52" s="50">
        <f t="shared" si="3"/>
        <v>-2588350</v>
      </c>
      <c r="X52" s="50">
        <f t="shared" si="3"/>
        <v>-6463284</v>
      </c>
      <c r="Y52" s="50">
        <f t="shared" si="3"/>
        <v>3874934</v>
      </c>
      <c r="Z52" s="51">
        <f>+IF(X52&lt;&gt;0,+(Y52/X52)*100,0)</f>
        <v>-59.953020786337099</v>
      </c>
      <c r="AA52" s="48">
        <f>SUM(AA49:AA51)</f>
        <v>-6463284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3079933</v>
      </c>
      <c r="D54" s="54">
        <f>+D52-D53</f>
        <v>0</v>
      </c>
      <c r="E54" s="55">
        <f t="shared" si="4"/>
        <v>-6564816</v>
      </c>
      <c r="F54" s="56">
        <f t="shared" si="4"/>
        <v>-6463284</v>
      </c>
      <c r="G54" s="56">
        <f t="shared" si="4"/>
        <v>-228698</v>
      </c>
      <c r="H54" s="56">
        <f t="shared" si="4"/>
        <v>-202871</v>
      </c>
      <c r="I54" s="56">
        <f t="shared" si="4"/>
        <v>-308957</v>
      </c>
      <c r="J54" s="56">
        <f t="shared" si="4"/>
        <v>-740526</v>
      </c>
      <c r="K54" s="56">
        <f t="shared" si="4"/>
        <v>-210160</v>
      </c>
      <c r="L54" s="56">
        <f t="shared" si="4"/>
        <v>-192520</v>
      </c>
      <c r="M54" s="56">
        <f t="shared" si="4"/>
        <v>-227211</v>
      </c>
      <c r="N54" s="56">
        <f t="shared" si="4"/>
        <v>-629891</v>
      </c>
      <c r="O54" s="56">
        <f t="shared" si="4"/>
        <v>-199343</v>
      </c>
      <c r="P54" s="56">
        <f t="shared" si="4"/>
        <v>-192197</v>
      </c>
      <c r="Q54" s="56">
        <f t="shared" si="4"/>
        <v>-179138</v>
      </c>
      <c r="R54" s="56">
        <f t="shared" si="4"/>
        <v>-570678</v>
      </c>
      <c r="S54" s="56">
        <f t="shared" si="4"/>
        <v>-201558</v>
      </c>
      <c r="T54" s="56">
        <f t="shared" si="4"/>
        <v>-223375</v>
      </c>
      <c r="U54" s="56">
        <f t="shared" si="4"/>
        <v>-222322</v>
      </c>
      <c r="V54" s="56">
        <f t="shared" si="4"/>
        <v>-647255</v>
      </c>
      <c r="W54" s="56">
        <f t="shared" si="4"/>
        <v>-2588350</v>
      </c>
      <c r="X54" s="56">
        <f t="shared" si="4"/>
        <v>-6463284</v>
      </c>
      <c r="Y54" s="56">
        <f t="shared" si="4"/>
        <v>3874934</v>
      </c>
      <c r="Z54" s="57">
        <f>+IF(X54&lt;&gt;0,+(Y54/X54)*100,0)</f>
        <v>-59.953020786337099</v>
      </c>
      <c r="AA54" s="54">
        <f>+AA52-AA53</f>
        <v>-6463284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3079933</v>
      </c>
      <c r="D57" s="48">
        <f>SUM(D54:D56)</f>
        <v>0</v>
      </c>
      <c r="E57" s="49">
        <f t="shared" si="5"/>
        <v>-6564816</v>
      </c>
      <c r="F57" s="50">
        <f t="shared" si="5"/>
        <v>-6463284</v>
      </c>
      <c r="G57" s="50">
        <f t="shared" si="5"/>
        <v>-228698</v>
      </c>
      <c r="H57" s="50">
        <f t="shared" si="5"/>
        <v>-202871</v>
      </c>
      <c r="I57" s="50">
        <f t="shared" si="5"/>
        <v>-308957</v>
      </c>
      <c r="J57" s="50">
        <f t="shared" si="5"/>
        <v>-740526</v>
      </c>
      <c r="K57" s="50">
        <f t="shared" si="5"/>
        <v>-210160</v>
      </c>
      <c r="L57" s="50">
        <f t="shared" si="5"/>
        <v>-192520</v>
      </c>
      <c r="M57" s="50">
        <f t="shared" si="5"/>
        <v>-227211</v>
      </c>
      <c r="N57" s="50">
        <f t="shared" si="5"/>
        <v>-629891</v>
      </c>
      <c r="O57" s="50">
        <f t="shared" si="5"/>
        <v>-199343</v>
      </c>
      <c r="P57" s="50">
        <f t="shared" si="5"/>
        <v>-192197</v>
      </c>
      <c r="Q57" s="50">
        <f t="shared" si="5"/>
        <v>-179138</v>
      </c>
      <c r="R57" s="50">
        <f t="shared" si="5"/>
        <v>-570678</v>
      </c>
      <c r="S57" s="50">
        <f t="shared" si="5"/>
        <v>-201558</v>
      </c>
      <c r="T57" s="50">
        <f t="shared" si="5"/>
        <v>-223375</v>
      </c>
      <c r="U57" s="50">
        <f t="shared" si="5"/>
        <v>-222322</v>
      </c>
      <c r="V57" s="50">
        <f t="shared" si="5"/>
        <v>-647255</v>
      </c>
      <c r="W57" s="50">
        <f t="shared" si="5"/>
        <v>-2588350</v>
      </c>
      <c r="X57" s="50">
        <f t="shared" si="5"/>
        <v>-6463284</v>
      </c>
      <c r="Y57" s="50">
        <f t="shared" si="5"/>
        <v>3874934</v>
      </c>
      <c r="Z57" s="51">
        <f>+IF(X57&lt;&gt;0,+(Y57/X57)*100,0)</f>
        <v>-59.953020786337099</v>
      </c>
      <c r="AA57" s="48">
        <f>SUM(AA54:AA56)</f>
        <v>-6463284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3079933</v>
      </c>
      <c r="D60" s="65">
        <f>SUM(D57:D59)</f>
        <v>0</v>
      </c>
      <c r="E60" s="66">
        <f t="shared" si="6"/>
        <v>-6564816</v>
      </c>
      <c r="F60" s="67">
        <f t="shared" si="6"/>
        <v>-6463284</v>
      </c>
      <c r="G60" s="67">
        <f t="shared" si="6"/>
        <v>-228698</v>
      </c>
      <c r="H60" s="67">
        <f t="shared" si="6"/>
        <v>-202871</v>
      </c>
      <c r="I60" s="67">
        <f t="shared" si="6"/>
        <v>-308957</v>
      </c>
      <c r="J60" s="67">
        <f t="shared" si="6"/>
        <v>-740526</v>
      </c>
      <c r="K60" s="67">
        <f t="shared" si="6"/>
        <v>-210160</v>
      </c>
      <c r="L60" s="67">
        <f t="shared" si="6"/>
        <v>-192520</v>
      </c>
      <c r="M60" s="67">
        <f t="shared" si="6"/>
        <v>-227211</v>
      </c>
      <c r="N60" s="67">
        <f t="shared" si="6"/>
        <v>-629891</v>
      </c>
      <c r="O60" s="67">
        <f t="shared" si="6"/>
        <v>-199343</v>
      </c>
      <c r="P60" s="67">
        <f t="shared" si="6"/>
        <v>-192197</v>
      </c>
      <c r="Q60" s="67">
        <f t="shared" si="6"/>
        <v>-179138</v>
      </c>
      <c r="R60" s="67">
        <f t="shared" si="6"/>
        <v>-570678</v>
      </c>
      <c r="S60" s="67">
        <f t="shared" si="6"/>
        <v>-201558</v>
      </c>
      <c r="T60" s="67">
        <f t="shared" si="6"/>
        <v>-223375</v>
      </c>
      <c r="U60" s="67">
        <f t="shared" si="6"/>
        <v>-222322</v>
      </c>
      <c r="V60" s="67">
        <f t="shared" si="6"/>
        <v>-647255</v>
      </c>
      <c r="W60" s="67">
        <f t="shared" si="6"/>
        <v>-2588350</v>
      </c>
      <c r="X60" s="67">
        <f t="shared" si="6"/>
        <v>-6463284</v>
      </c>
      <c r="Y60" s="67">
        <f t="shared" si="6"/>
        <v>3874934</v>
      </c>
      <c r="Z60" s="68">
        <f>+IF(X60&lt;&gt;0,+(Y60/X60)*100,0)</f>
        <v>-59.953020786337099</v>
      </c>
      <c r="AA60" s="65">
        <f>SUM(AA57:AA59)</f>
        <v>-6463284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9300000</v>
      </c>
      <c r="F9" s="22">
        <v>9300000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9300000</v>
      </c>
      <c r="Y9" s="22">
        <v>-9300000</v>
      </c>
      <c r="Z9" s="23">
        <v>-100</v>
      </c>
      <c r="AA9" s="20">
        <v>9300000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9300000</v>
      </c>
      <c r="F33" s="31">
        <f t="shared" si="0"/>
        <v>9300000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9300000</v>
      </c>
      <c r="Y33" s="31">
        <f t="shared" si="0"/>
        <v>-9300000</v>
      </c>
      <c r="Z33" s="32">
        <f>+IF(X33&lt;&gt;0,+(Y33/X33)*100,0)</f>
        <v>-100</v>
      </c>
      <c r="AA33" s="29">
        <f>SUM(AA6:AA32)</f>
        <v>9300000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3213661</v>
      </c>
      <c r="D35" s="20"/>
      <c r="E35" s="21">
        <v>4639047</v>
      </c>
      <c r="F35" s="22">
        <v>4709776</v>
      </c>
      <c r="G35" s="22">
        <v>260368</v>
      </c>
      <c r="H35" s="22">
        <v>258127</v>
      </c>
      <c r="I35" s="22">
        <v>312966</v>
      </c>
      <c r="J35" s="22">
        <v>831461</v>
      </c>
      <c r="K35" s="22">
        <v>272924</v>
      </c>
      <c r="L35" s="22">
        <v>271048</v>
      </c>
      <c r="M35" s="22">
        <v>264162</v>
      </c>
      <c r="N35" s="22">
        <v>808134</v>
      </c>
      <c r="O35" s="22">
        <v>330474</v>
      </c>
      <c r="P35" s="22">
        <v>319626</v>
      </c>
      <c r="Q35" s="22">
        <v>410408</v>
      </c>
      <c r="R35" s="22">
        <v>1060508</v>
      </c>
      <c r="S35" s="22">
        <v>376814</v>
      </c>
      <c r="T35" s="22">
        <v>420356</v>
      </c>
      <c r="U35" s="22">
        <v>379935</v>
      </c>
      <c r="V35" s="22">
        <v>1177105</v>
      </c>
      <c r="W35" s="22">
        <v>3877208</v>
      </c>
      <c r="X35" s="22">
        <v>4709776</v>
      </c>
      <c r="Y35" s="22">
        <v>-832568</v>
      </c>
      <c r="Z35" s="23">
        <v>-17.677443683096605</v>
      </c>
      <c r="AA35" s="20">
        <v>4709776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31800</v>
      </c>
      <c r="F38" s="22">
        <v>31800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>
        <v>28964</v>
      </c>
      <c r="T38" s="22"/>
      <c r="U38" s="22">
        <v>138</v>
      </c>
      <c r="V38" s="22">
        <v>29102</v>
      </c>
      <c r="W38" s="22">
        <v>29102</v>
      </c>
      <c r="X38" s="22">
        <v>31800</v>
      </c>
      <c r="Y38" s="22">
        <v>-2698</v>
      </c>
      <c r="Z38" s="23">
        <v>-8.484276729559749</v>
      </c>
      <c r="AA38" s="20">
        <v>31800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2593040</v>
      </c>
      <c r="F39" s="22">
        <v>2593040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2593040</v>
      </c>
      <c r="Y39" s="22">
        <v>-2593040</v>
      </c>
      <c r="Z39" s="23">
        <v>-100</v>
      </c>
      <c r="AA39" s="20">
        <v>2593040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297240</v>
      </c>
      <c r="F40" s="22">
        <v>297240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297240</v>
      </c>
      <c r="Y40" s="22">
        <v>-297240</v>
      </c>
      <c r="Z40" s="23">
        <v>-100</v>
      </c>
      <c r="AA40" s="20">
        <v>297240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182543</v>
      </c>
      <c r="D42" s="20"/>
      <c r="E42" s="21">
        <v>329872</v>
      </c>
      <c r="F42" s="22">
        <v>369872</v>
      </c>
      <c r="G42" s="22">
        <v>252</v>
      </c>
      <c r="H42" s="22">
        <v>632</v>
      </c>
      <c r="I42" s="22">
        <v>128380</v>
      </c>
      <c r="J42" s="22">
        <v>129264</v>
      </c>
      <c r="K42" s="22">
        <v>4562</v>
      </c>
      <c r="L42" s="22">
        <v>252</v>
      </c>
      <c r="M42" s="22">
        <v>25647</v>
      </c>
      <c r="N42" s="22">
        <v>30461</v>
      </c>
      <c r="O42" s="22">
        <v>1482</v>
      </c>
      <c r="P42" s="22">
        <v>5032</v>
      </c>
      <c r="Q42" s="22">
        <v>64503</v>
      </c>
      <c r="R42" s="22">
        <v>71017</v>
      </c>
      <c r="S42" s="22">
        <v>452</v>
      </c>
      <c r="T42" s="22">
        <v>10892</v>
      </c>
      <c r="U42" s="22">
        <v>49367</v>
      </c>
      <c r="V42" s="22">
        <v>60711</v>
      </c>
      <c r="W42" s="22">
        <v>291453</v>
      </c>
      <c r="X42" s="22">
        <v>369872</v>
      </c>
      <c r="Y42" s="22">
        <v>-78419</v>
      </c>
      <c r="Z42" s="23">
        <v>-21.201658952286195</v>
      </c>
      <c r="AA42" s="20">
        <v>369872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38668</v>
      </c>
      <c r="D44" s="20"/>
      <c r="E44" s="21">
        <v>324130</v>
      </c>
      <c r="F44" s="22">
        <v>324130</v>
      </c>
      <c r="G44" s="22">
        <v>12055</v>
      </c>
      <c r="H44" s="22">
        <v>2635</v>
      </c>
      <c r="I44" s="22">
        <v>7493</v>
      </c>
      <c r="J44" s="22">
        <v>22183</v>
      </c>
      <c r="K44" s="22">
        <v>10139</v>
      </c>
      <c r="L44" s="22">
        <v>5195</v>
      </c>
      <c r="M44" s="22">
        <v>7561</v>
      </c>
      <c r="N44" s="22">
        <v>22895</v>
      </c>
      <c r="O44" s="22">
        <v>2999</v>
      </c>
      <c r="P44" s="22">
        <v>9562</v>
      </c>
      <c r="Q44" s="22">
        <v>2620</v>
      </c>
      <c r="R44" s="22">
        <v>15181</v>
      </c>
      <c r="S44" s="22"/>
      <c r="T44" s="22">
        <v>1407</v>
      </c>
      <c r="U44" s="22">
        <v>11870</v>
      </c>
      <c r="V44" s="22">
        <v>13277</v>
      </c>
      <c r="W44" s="22">
        <v>73536</v>
      </c>
      <c r="X44" s="22">
        <v>324130</v>
      </c>
      <c r="Y44" s="22">
        <v>-250594</v>
      </c>
      <c r="Z44" s="23">
        <v>-77.31280658994848</v>
      </c>
      <c r="AA44" s="20">
        <v>324130</v>
      </c>
    </row>
    <row r="45" spans="1:27" x14ac:dyDescent="0.25">
      <c r="A45" s="19" t="s">
        <v>70</v>
      </c>
      <c r="B45" s="15" t="s">
        <v>32</v>
      </c>
      <c r="C45" s="20">
        <v>346946</v>
      </c>
      <c r="D45" s="20"/>
      <c r="E45" s="21">
        <v>1750576</v>
      </c>
      <c r="F45" s="22">
        <v>1764808</v>
      </c>
      <c r="G45" s="22">
        <v>27208</v>
      </c>
      <c r="H45" s="22">
        <v>29474</v>
      </c>
      <c r="I45" s="22">
        <v>23699</v>
      </c>
      <c r="J45" s="22">
        <v>80381</v>
      </c>
      <c r="K45" s="22">
        <v>25017</v>
      </c>
      <c r="L45" s="22">
        <v>32260</v>
      </c>
      <c r="M45" s="22">
        <v>28979</v>
      </c>
      <c r="N45" s="22">
        <v>86256</v>
      </c>
      <c r="O45" s="22">
        <v>18250</v>
      </c>
      <c r="P45" s="22">
        <v>22378</v>
      </c>
      <c r="Q45" s="22">
        <v>23163</v>
      </c>
      <c r="R45" s="22">
        <v>63791</v>
      </c>
      <c r="S45" s="22"/>
      <c r="T45" s="22">
        <v>25084</v>
      </c>
      <c r="U45" s="22">
        <v>144439</v>
      </c>
      <c r="V45" s="22">
        <v>169523</v>
      </c>
      <c r="W45" s="22">
        <v>399951</v>
      </c>
      <c r="X45" s="22">
        <v>1764808</v>
      </c>
      <c r="Y45" s="22">
        <v>-1364857</v>
      </c>
      <c r="Z45" s="23">
        <v>-77.337421407881209</v>
      </c>
      <c r="AA45" s="20">
        <v>1764808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3781818</v>
      </c>
      <c r="D48" s="29">
        <f t="shared" ref="D48:Y48" si="1">SUM(D35:D47)</f>
        <v>0</v>
      </c>
      <c r="E48" s="30">
        <f t="shared" si="1"/>
        <v>9965705</v>
      </c>
      <c r="F48" s="31">
        <f t="shared" si="1"/>
        <v>10090666</v>
      </c>
      <c r="G48" s="31">
        <f t="shared" si="1"/>
        <v>299883</v>
      </c>
      <c r="H48" s="31">
        <f t="shared" si="1"/>
        <v>290868</v>
      </c>
      <c r="I48" s="31">
        <f t="shared" si="1"/>
        <v>472538</v>
      </c>
      <c r="J48" s="31">
        <f t="shared" si="1"/>
        <v>1063289</v>
      </c>
      <c r="K48" s="31">
        <f t="shared" si="1"/>
        <v>312642</v>
      </c>
      <c r="L48" s="31">
        <f t="shared" si="1"/>
        <v>308755</v>
      </c>
      <c r="M48" s="31">
        <f t="shared" si="1"/>
        <v>326349</v>
      </c>
      <c r="N48" s="31">
        <f t="shared" si="1"/>
        <v>947746</v>
      </c>
      <c r="O48" s="31">
        <f t="shared" si="1"/>
        <v>353205</v>
      </c>
      <c r="P48" s="31">
        <f t="shared" si="1"/>
        <v>356598</v>
      </c>
      <c r="Q48" s="31">
        <f t="shared" si="1"/>
        <v>500694</v>
      </c>
      <c r="R48" s="31">
        <f t="shared" si="1"/>
        <v>1210497</v>
      </c>
      <c r="S48" s="31">
        <f t="shared" si="1"/>
        <v>406230</v>
      </c>
      <c r="T48" s="31">
        <f t="shared" si="1"/>
        <v>457739</v>
      </c>
      <c r="U48" s="31">
        <f t="shared" si="1"/>
        <v>585749</v>
      </c>
      <c r="V48" s="31">
        <f t="shared" si="1"/>
        <v>1449718</v>
      </c>
      <c r="W48" s="31">
        <f t="shared" si="1"/>
        <v>4671250</v>
      </c>
      <c r="X48" s="31">
        <f t="shared" si="1"/>
        <v>10090666</v>
      </c>
      <c r="Y48" s="31">
        <f t="shared" si="1"/>
        <v>-5419416</v>
      </c>
      <c r="Z48" s="32">
        <f>+IF(X48&lt;&gt;0,+(Y48/X48)*100,0)</f>
        <v>-53.707218136047707</v>
      </c>
      <c r="AA48" s="29">
        <f>SUM(AA35:AA47)</f>
        <v>10090666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-3781818</v>
      </c>
      <c r="D49" s="39">
        <f t="shared" si="2"/>
        <v>0</v>
      </c>
      <c r="E49" s="40">
        <f t="shared" si="2"/>
        <v>-665705</v>
      </c>
      <c r="F49" s="41">
        <f t="shared" si="2"/>
        <v>-790666</v>
      </c>
      <c r="G49" s="41">
        <f t="shared" si="2"/>
        <v>-299883</v>
      </c>
      <c r="H49" s="41">
        <f t="shared" si="2"/>
        <v>-290868</v>
      </c>
      <c r="I49" s="41">
        <f t="shared" si="2"/>
        <v>-472538</v>
      </c>
      <c r="J49" s="41">
        <f t="shared" si="2"/>
        <v>-1063289</v>
      </c>
      <c r="K49" s="41">
        <f t="shared" si="2"/>
        <v>-312642</v>
      </c>
      <c r="L49" s="41">
        <f t="shared" si="2"/>
        <v>-308755</v>
      </c>
      <c r="M49" s="41">
        <f t="shared" si="2"/>
        <v>-326349</v>
      </c>
      <c r="N49" s="41">
        <f t="shared" si="2"/>
        <v>-947746</v>
      </c>
      <c r="O49" s="41">
        <f t="shared" si="2"/>
        <v>-353205</v>
      </c>
      <c r="P49" s="41">
        <f t="shared" si="2"/>
        <v>-356598</v>
      </c>
      <c r="Q49" s="41">
        <f t="shared" si="2"/>
        <v>-500694</v>
      </c>
      <c r="R49" s="41">
        <f t="shared" si="2"/>
        <v>-1210497</v>
      </c>
      <c r="S49" s="41">
        <f t="shared" si="2"/>
        <v>-406230</v>
      </c>
      <c r="T49" s="41">
        <f t="shared" si="2"/>
        <v>-457739</v>
      </c>
      <c r="U49" s="41">
        <f t="shared" si="2"/>
        <v>-585749</v>
      </c>
      <c r="V49" s="41">
        <f t="shared" si="2"/>
        <v>-1449718</v>
      </c>
      <c r="W49" s="41">
        <f t="shared" si="2"/>
        <v>-4671250</v>
      </c>
      <c r="X49" s="41">
        <f t="shared" si="2"/>
        <v>-790666</v>
      </c>
      <c r="Y49" s="41">
        <f t="shared" si="2"/>
        <v>-3880584</v>
      </c>
      <c r="Z49" s="42">
        <f>+IF(X49&lt;&gt;0,+(Y49/X49)*100,0)</f>
        <v>490.79940202310456</v>
      </c>
      <c r="AA49" s="39">
        <f>+AA33-AA48</f>
        <v>-790666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-3781818</v>
      </c>
      <c r="D52" s="48">
        <f t="shared" si="3"/>
        <v>0</v>
      </c>
      <c r="E52" s="49">
        <f t="shared" si="3"/>
        <v>-665705</v>
      </c>
      <c r="F52" s="50">
        <f t="shared" si="3"/>
        <v>-790666</v>
      </c>
      <c r="G52" s="50">
        <f t="shared" si="3"/>
        <v>-299883</v>
      </c>
      <c r="H52" s="50">
        <f t="shared" si="3"/>
        <v>-290868</v>
      </c>
      <c r="I52" s="50">
        <f t="shared" si="3"/>
        <v>-472538</v>
      </c>
      <c r="J52" s="50">
        <f t="shared" si="3"/>
        <v>-1063289</v>
      </c>
      <c r="K52" s="50">
        <f t="shared" si="3"/>
        <v>-312642</v>
      </c>
      <c r="L52" s="50">
        <f t="shared" si="3"/>
        <v>-308755</v>
      </c>
      <c r="M52" s="50">
        <f t="shared" si="3"/>
        <v>-326349</v>
      </c>
      <c r="N52" s="50">
        <f t="shared" si="3"/>
        <v>-947746</v>
      </c>
      <c r="O52" s="50">
        <f t="shared" si="3"/>
        <v>-353205</v>
      </c>
      <c r="P52" s="50">
        <f t="shared" si="3"/>
        <v>-356598</v>
      </c>
      <c r="Q52" s="50">
        <f t="shared" si="3"/>
        <v>-500694</v>
      </c>
      <c r="R52" s="50">
        <f t="shared" si="3"/>
        <v>-1210497</v>
      </c>
      <c r="S52" s="50">
        <f t="shared" si="3"/>
        <v>-406230</v>
      </c>
      <c r="T52" s="50">
        <f t="shared" si="3"/>
        <v>-457739</v>
      </c>
      <c r="U52" s="50">
        <f t="shared" si="3"/>
        <v>-585749</v>
      </c>
      <c r="V52" s="50">
        <f t="shared" si="3"/>
        <v>-1449718</v>
      </c>
      <c r="W52" s="50">
        <f t="shared" si="3"/>
        <v>-4671250</v>
      </c>
      <c r="X52" s="50">
        <f t="shared" si="3"/>
        <v>-790666</v>
      </c>
      <c r="Y52" s="50">
        <f t="shared" si="3"/>
        <v>-3880584</v>
      </c>
      <c r="Z52" s="51">
        <f>+IF(X52&lt;&gt;0,+(Y52/X52)*100,0)</f>
        <v>490.79940202310456</v>
      </c>
      <c r="AA52" s="48">
        <f>SUM(AA49:AA51)</f>
        <v>-790666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-3781818</v>
      </c>
      <c r="D54" s="54">
        <f>+D52-D53</f>
        <v>0</v>
      </c>
      <c r="E54" s="55">
        <f t="shared" si="4"/>
        <v>-665705</v>
      </c>
      <c r="F54" s="56">
        <f t="shared" si="4"/>
        <v>-790666</v>
      </c>
      <c r="G54" s="56">
        <f t="shared" si="4"/>
        <v>-299883</v>
      </c>
      <c r="H54" s="56">
        <f t="shared" si="4"/>
        <v>-290868</v>
      </c>
      <c r="I54" s="56">
        <f t="shared" si="4"/>
        <v>-472538</v>
      </c>
      <c r="J54" s="56">
        <f t="shared" si="4"/>
        <v>-1063289</v>
      </c>
      <c r="K54" s="56">
        <f t="shared" si="4"/>
        <v>-312642</v>
      </c>
      <c r="L54" s="56">
        <f t="shared" si="4"/>
        <v>-308755</v>
      </c>
      <c r="M54" s="56">
        <f t="shared" si="4"/>
        <v>-326349</v>
      </c>
      <c r="N54" s="56">
        <f t="shared" si="4"/>
        <v>-947746</v>
      </c>
      <c r="O54" s="56">
        <f t="shared" si="4"/>
        <v>-353205</v>
      </c>
      <c r="P54" s="56">
        <f t="shared" si="4"/>
        <v>-356598</v>
      </c>
      <c r="Q54" s="56">
        <f t="shared" si="4"/>
        <v>-500694</v>
      </c>
      <c r="R54" s="56">
        <f t="shared" si="4"/>
        <v>-1210497</v>
      </c>
      <c r="S54" s="56">
        <f t="shared" si="4"/>
        <v>-406230</v>
      </c>
      <c r="T54" s="56">
        <f t="shared" si="4"/>
        <v>-457739</v>
      </c>
      <c r="U54" s="56">
        <f t="shared" si="4"/>
        <v>-585749</v>
      </c>
      <c r="V54" s="56">
        <f t="shared" si="4"/>
        <v>-1449718</v>
      </c>
      <c r="W54" s="56">
        <f t="shared" si="4"/>
        <v>-4671250</v>
      </c>
      <c r="X54" s="56">
        <f t="shared" si="4"/>
        <v>-790666</v>
      </c>
      <c r="Y54" s="56">
        <f t="shared" si="4"/>
        <v>-3880584</v>
      </c>
      <c r="Z54" s="57">
        <f>+IF(X54&lt;&gt;0,+(Y54/X54)*100,0)</f>
        <v>490.79940202310456</v>
      </c>
      <c r="AA54" s="54">
        <f>+AA52-AA53</f>
        <v>-790666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-3781818</v>
      </c>
      <c r="D57" s="48">
        <f>SUM(D54:D56)</f>
        <v>0</v>
      </c>
      <c r="E57" s="49">
        <f t="shared" si="5"/>
        <v>-665705</v>
      </c>
      <c r="F57" s="50">
        <f t="shared" si="5"/>
        <v>-790666</v>
      </c>
      <c r="G57" s="50">
        <f t="shared" si="5"/>
        <v>-299883</v>
      </c>
      <c r="H57" s="50">
        <f t="shared" si="5"/>
        <v>-290868</v>
      </c>
      <c r="I57" s="50">
        <f t="shared" si="5"/>
        <v>-472538</v>
      </c>
      <c r="J57" s="50">
        <f t="shared" si="5"/>
        <v>-1063289</v>
      </c>
      <c r="K57" s="50">
        <f t="shared" si="5"/>
        <v>-312642</v>
      </c>
      <c r="L57" s="50">
        <f t="shared" si="5"/>
        <v>-308755</v>
      </c>
      <c r="M57" s="50">
        <f t="shared" si="5"/>
        <v>-326349</v>
      </c>
      <c r="N57" s="50">
        <f t="shared" si="5"/>
        <v>-947746</v>
      </c>
      <c r="O57" s="50">
        <f t="shared" si="5"/>
        <v>-353205</v>
      </c>
      <c r="P57" s="50">
        <f t="shared" si="5"/>
        <v>-356598</v>
      </c>
      <c r="Q57" s="50">
        <f t="shared" si="5"/>
        <v>-500694</v>
      </c>
      <c r="R57" s="50">
        <f t="shared" si="5"/>
        <v>-1210497</v>
      </c>
      <c r="S57" s="50">
        <f t="shared" si="5"/>
        <v>-406230</v>
      </c>
      <c r="T57" s="50">
        <f t="shared" si="5"/>
        <v>-457739</v>
      </c>
      <c r="U57" s="50">
        <f t="shared" si="5"/>
        <v>-585749</v>
      </c>
      <c r="V57" s="50">
        <f t="shared" si="5"/>
        <v>-1449718</v>
      </c>
      <c r="W57" s="50">
        <f t="shared" si="5"/>
        <v>-4671250</v>
      </c>
      <c r="X57" s="50">
        <f t="shared" si="5"/>
        <v>-790666</v>
      </c>
      <c r="Y57" s="50">
        <f t="shared" si="5"/>
        <v>-3880584</v>
      </c>
      <c r="Z57" s="51">
        <f>+IF(X57&lt;&gt;0,+(Y57/X57)*100,0)</f>
        <v>490.79940202310456</v>
      </c>
      <c r="AA57" s="48">
        <f>SUM(AA54:AA56)</f>
        <v>-790666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-3781818</v>
      </c>
      <c r="D60" s="65">
        <f>SUM(D57:D59)</f>
        <v>0</v>
      </c>
      <c r="E60" s="66">
        <f t="shared" si="6"/>
        <v>-665705</v>
      </c>
      <c r="F60" s="67">
        <f t="shared" si="6"/>
        <v>-790666</v>
      </c>
      <c r="G60" s="67">
        <f t="shared" si="6"/>
        <v>-299883</v>
      </c>
      <c r="H60" s="67">
        <f t="shared" si="6"/>
        <v>-290868</v>
      </c>
      <c r="I60" s="67">
        <f t="shared" si="6"/>
        <v>-472538</v>
      </c>
      <c r="J60" s="67">
        <f t="shared" si="6"/>
        <v>-1063289</v>
      </c>
      <c r="K60" s="67">
        <f t="shared" si="6"/>
        <v>-312642</v>
      </c>
      <c r="L60" s="67">
        <f t="shared" si="6"/>
        <v>-308755</v>
      </c>
      <c r="M60" s="67">
        <f t="shared" si="6"/>
        <v>-326349</v>
      </c>
      <c r="N60" s="67">
        <f t="shared" si="6"/>
        <v>-947746</v>
      </c>
      <c r="O60" s="67">
        <f t="shared" si="6"/>
        <v>-353205</v>
      </c>
      <c r="P60" s="67">
        <f t="shared" si="6"/>
        <v>-356598</v>
      </c>
      <c r="Q60" s="67">
        <f t="shared" si="6"/>
        <v>-500694</v>
      </c>
      <c r="R60" s="67">
        <f t="shared" si="6"/>
        <v>-1210497</v>
      </c>
      <c r="S60" s="67">
        <f t="shared" si="6"/>
        <v>-406230</v>
      </c>
      <c r="T60" s="67">
        <f t="shared" si="6"/>
        <v>-457739</v>
      </c>
      <c r="U60" s="67">
        <f t="shared" si="6"/>
        <v>-585749</v>
      </c>
      <c r="V60" s="67">
        <f t="shared" si="6"/>
        <v>-1449718</v>
      </c>
      <c r="W60" s="67">
        <f t="shared" si="6"/>
        <v>-4671250</v>
      </c>
      <c r="X60" s="67">
        <f t="shared" si="6"/>
        <v>-790666</v>
      </c>
      <c r="Y60" s="67">
        <f t="shared" si="6"/>
        <v>-3880584</v>
      </c>
      <c r="Z60" s="68">
        <f>+IF(X60&lt;&gt;0,+(Y60/X60)*100,0)</f>
        <v>490.79940202310456</v>
      </c>
      <c r="AA60" s="65">
        <f>SUM(AA57:AA59)</f>
        <v>-790666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272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7051416</v>
      </c>
      <c r="D9" s="20"/>
      <c r="E9" s="21"/>
      <c r="F9" s="22">
        <v>6464070</v>
      </c>
      <c r="G9" s="22"/>
      <c r="H9" s="22"/>
      <c r="I9" s="22"/>
      <c r="J9" s="22"/>
      <c r="K9" s="22"/>
      <c r="L9" s="22">
        <v>913234</v>
      </c>
      <c r="M9" s="22"/>
      <c r="N9" s="22">
        <v>913234</v>
      </c>
      <c r="O9" s="22">
        <v>141</v>
      </c>
      <c r="P9" s="22">
        <v>913093</v>
      </c>
      <c r="Q9" s="22">
        <v>818011</v>
      </c>
      <c r="R9" s="22">
        <v>1731245</v>
      </c>
      <c r="S9" s="22">
        <v>818011</v>
      </c>
      <c r="T9" s="22">
        <v>251761</v>
      </c>
      <c r="U9" s="22"/>
      <c r="V9" s="22">
        <v>1069772</v>
      </c>
      <c r="W9" s="22">
        <v>3714251</v>
      </c>
      <c r="X9" s="22">
        <v>6464070</v>
      </c>
      <c r="Y9" s="22">
        <v>-2749819</v>
      </c>
      <c r="Z9" s="23">
        <v>-42.540056032809048</v>
      </c>
      <c r="AA9" s="20">
        <v>6464070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562481</v>
      </c>
      <c r="D13" s="20"/>
      <c r="E13" s="21"/>
      <c r="F13" s="22">
        <v>496080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496080</v>
      </c>
      <c r="Y13" s="22">
        <v>-496080</v>
      </c>
      <c r="Z13" s="23">
        <v>-100</v>
      </c>
      <c r="AA13" s="20">
        <v>496080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7613897</v>
      </c>
      <c r="D33" s="29">
        <f t="shared" ref="D33:Y33" si="0">SUM(D6:D32)</f>
        <v>0</v>
      </c>
      <c r="E33" s="30">
        <f t="shared" si="0"/>
        <v>0</v>
      </c>
      <c r="F33" s="31">
        <f t="shared" si="0"/>
        <v>6960150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913234</v>
      </c>
      <c r="M33" s="31">
        <f t="shared" si="0"/>
        <v>0</v>
      </c>
      <c r="N33" s="31">
        <f t="shared" si="0"/>
        <v>913234</v>
      </c>
      <c r="O33" s="31">
        <f t="shared" si="0"/>
        <v>141</v>
      </c>
      <c r="P33" s="31">
        <f t="shared" si="0"/>
        <v>913093</v>
      </c>
      <c r="Q33" s="31">
        <f t="shared" si="0"/>
        <v>818011</v>
      </c>
      <c r="R33" s="31">
        <f t="shared" si="0"/>
        <v>1731245</v>
      </c>
      <c r="S33" s="31">
        <f t="shared" si="0"/>
        <v>818011</v>
      </c>
      <c r="T33" s="31">
        <f t="shared" si="0"/>
        <v>251761</v>
      </c>
      <c r="U33" s="31">
        <f t="shared" si="0"/>
        <v>0</v>
      </c>
      <c r="V33" s="31">
        <f t="shared" si="0"/>
        <v>1069772</v>
      </c>
      <c r="W33" s="31">
        <f t="shared" si="0"/>
        <v>3714251</v>
      </c>
      <c r="X33" s="31">
        <f t="shared" si="0"/>
        <v>6960150</v>
      </c>
      <c r="Y33" s="31">
        <f t="shared" si="0"/>
        <v>-3245899</v>
      </c>
      <c r="Z33" s="32">
        <f>+IF(X33&lt;&gt;0,+(Y33/X33)*100,0)</f>
        <v>-46.63547481016932</v>
      </c>
      <c r="AA33" s="29">
        <f>SUM(AA6:AA32)</f>
        <v>6960150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>
        <v>777966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>
        <v>10291055</v>
      </c>
      <c r="V35" s="22">
        <v>10291055</v>
      </c>
      <c r="W35" s="22">
        <v>10291055</v>
      </c>
      <c r="X35" s="22">
        <v>777966</v>
      </c>
      <c r="Y35" s="22">
        <v>9513089</v>
      </c>
      <c r="Z35" s="23">
        <v>1222.8155215009397</v>
      </c>
      <c r="AA35" s="20">
        <v>777966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132188</v>
      </c>
      <c r="D38" s="20"/>
      <c r="E38" s="21"/>
      <c r="F38" s="22">
        <v>169471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169471</v>
      </c>
      <c r="Y38" s="22">
        <v>-169471</v>
      </c>
      <c r="Z38" s="23">
        <v>-100</v>
      </c>
      <c r="AA38" s="20">
        <v>169471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6026991</v>
      </c>
      <c r="D40" s="20"/>
      <c r="E40" s="21"/>
      <c r="F40" s="22">
        <v>302891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302891</v>
      </c>
      <c r="Y40" s="22">
        <v>-302891</v>
      </c>
      <c r="Z40" s="23">
        <v>-100</v>
      </c>
      <c r="AA40" s="20">
        <v>302891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382598</v>
      </c>
      <c r="D42" s="20"/>
      <c r="E42" s="21"/>
      <c r="F42" s="22">
        <v>1018262</v>
      </c>
      <c r="G42" s="22"/>
      <c r="H42" s="22"/>
      <c r="I42" s="22"/>
      <c r="J42" s="22"/>
      <c r="K42" s="22">
        <v>25795</v>
      </c>
      <c r="L42" s="22"/>
      <c r="M42" s="22"/>
      <c r="N42" s="22">
        <v>25795</v>
      </c>
      <c r="O42" s="22"/>
      <c r="P42" s="22">
        <v>4304</v>
      </c>
      <c r="Q42" s="22"/>
      <c r="R42" s="22">
        <v>4304</v>
      </c>
      <c r="S42" s="22">
        <v>331897</v>
      </c>
      <c r="T42" s="22">
        <v>2570</v>
      </c>
      <c r="U42" s="22"/>
      <c r="V42" s="22">
        <v>334467</v>
      </c>
      <c r="W42" s="22">
        <v>364566</v>
      </c>
      <c r="X42" s="22">
        <v>1018262</v>
      </c>
      <c r="Y42" s="22">
        <v>-653696</v>
      </c>
      <c r="Z42" s="23">
        <v>-64.197230182408845</v>
      </c>
      <c r="AA42" s="20">
        <v>1018262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351222</v>
      </c>
      <c r="D45" s="20"/>
      <c r="E45" s="21"/>
      <c r="F45" s="22">
        <v>4460223</v>
      </c>
      <c r="G45" s="22"/>
      <c r="H45" s="22"/>
      <c r="I45" s="22">
        <v>4303</v>
      </c>
      <c r="J45" s="22">
        <v>4303</v>
      </c>
      <c r="K45" s="22">
        <v>14518</v>
      </c>
      <c r="L45" s="22"/>
      <c r="M45" s="22"/>
      <c r="N45" s="22">
        <v>14518</v>
      </c>
      <c r="O45" s="22">
        <v>4211</v>
      </c>
      <c r="P45" s="22">
        <v>2719</v>
      </c>
      <c r="Q45" s="22"/>
      <c r="R45" s="22">
        <v>6930</v>
      </c>
      <c r="S45" s="22">
        <v>2849</v>
      </c>
      <c r="T45" s="22">
        <v>2735</v>
      </c>
      <c r="U45" s="22">
        <v>202380</v>
      </c>
      <c r="V45" s="22">
        <v>207964</v>
      </c>
      <c r="W45" s="22">
        <v>233715</v>
      </c>
      <c r="X45" s="22">
        <v>4460223</v>
      </c>
      <c r="Y45" s="22">
        <v>-4226508</v>
      </c>
      <c r="Z45" s="23">
        <v>-94.760015362460578</v>
      </c>
      <c r="AA45" s="20">
        <v>4460223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6892999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6728813</v>
      </c>
      <c r="G48" s="31">
        <f t="shared" si="1"/>
        <v>0</v>
      </c>
      <c r="H48" s="31">
        <f t="shared" si="1"/>
        <v>0</v>
      </c>
      <c r="I48" s="31">
        <f t="shared" si="1"/>
        <v>4303</v>
      </c>
      <c r="J48" s="31">
        <f t="shared" si="1"/>
        <v>4303</v>
      </c>
      <c r="K48" s="31">
        <f t="shared" si="1"/>
        <v>40313</v>
      </c>
      <c r="L48" s="31">
        <f t="shared" si="1"/>
        <v>0</v>
      </c>
      <c r="M48" s="31">
        <f t="shared" si="1"/>
        <v>0</v>
      </c>
      <c r="N48" s="31">
        <f t="shared" si="1"/>
        <v>40313</v>
      </c>
      <c r="O48" s="31">
        <f t="shared" si="1"/>
        <v>4211</v>
      </c>
      <c r="P48" s="31">
        <f t="shared" si="1"/>
        <v>7023</v>
      </c>
      <c r="Q48" s="31">
        <f t="shared" si="1"/>
        <v>0</v>
      </c>
      <c r="R48" s="31">
        <f t="shared" si="1"/>
        <v>11234</v>
      </c>
      <c r="S48" s="31">
        <f t="shared" si="1"/>
        <v>334746</v>
      </c>
      <c r="T48" s="31">
        <f t="shared" si="1"/>
        <v>5305</v>
      </c>
      <c r="U48" s="31">
        <f t="shared" si="1"/>
        <v>10493435</v>
      </c>
      <c r="V48" s="31">
        <f t="shared" si="1"/>
        <v>10833486</v>
      </c>
      <c r="W48" s="31">
        <f t="shared" si="1"/>
        <v>10889336</v>
      </c>
      <c r="X48" s="31">
        <f t="shared" si="1"/>
        <v>6728813</v>
      </c>
      <c r="Y48" s="31">
        <f t="shared" si="1"/>
        <v>4160523</v>
      </c>
      <c r="Z48" s="32">
        <f>+IF(X48&lt;&gt;0,+(Y48/X48)*100,0)</f>
        <v>61.831455265586968</v>
      </c>
      <c r="AA48" s="29">
        <f>SUM(AA35:AA47)</f>
        <v>6728813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720898</v>
      </c>
      <c r="D49" s="39">
        <f t="shared" si="2"/>
        <v>0</v>
      </c>
      <c r="E49" s="40">
        <f t="shared" si="2"/>
        <v>0</v>
      </c>
      <c r="F49" s="41">
        <f t="shared" si="2"/>
        <v>231337</v>
      </c>
      <c r="G49" s="41">
        <f t="shared" si="2"/>
        <v>0</v>
      </c>
      <c r="H49" s="41">
        <f t="shared" si="2"/>
        <v>0</v>
      </c>
      <c r="I49" s="41">
        <f t="shared" si="2"/>
        <v>-4303</v>
      </c>
      <c r="J49" s="41">
        <f t="shared" si="2"/>
        <v>-4303</v>
      </c>
      <c r="K49" s="41">
        <f t="shared" si="2"/>
        <v>-40313</v>
      </c>
      <c r="L49" s="41">
        <f t="shared" si="2"/>
        <v>913234</v>
      </c>
      <c r="M49" s="41">
        <f t="shared" si="2"/>
        <v>0</v>
      </c>
      <c r="N49" s="41">
        <f t="shared" si="2"/>
        <v>872921</v>
      </c>
      <c r="O49" s="41">
        <f t="shared" si="2"/>
        <v>-4070</v>
      </c>
      <c r="P49" s="41">
        <f t="shared" si="2"/>
        <v>906070</v>
      </c>
      <c r="Q49" s="41">
        <f t="shared" si="2"/>
        <v>818011</v>
      </c>
      <c r="R49" s="41">
        <f t="shared" si="2"/>
        <v>1720011</v>
      </c>
      <c r="S49" s="41">
        <f t="shared" si="2"/>
        <v>483265</v>
      </c>
      <c r="T49" s="41">
        <f t="shared" si="2"/>
        <v>246456</v>
      </c>
      <c r="U49" s="41">
        <f t="shared" si="2"/>
        <v>-10493435</v>
      </c>
      <c r="V49" s="41">
        <f t="shared" si="2"/>
        <v>-9763714</v>
      </c>
      <c r="W49" s="41">
        <f t="shared" si="2"/>
        <v>-7175085</v>
      </c>
      <c r="X49" s="41">
        <f t="shared" si="2"/>
        <v>231337</v>
      </c>
      <c r="Y49" s="41">
        <f t="shared" si="2"/>
        <v>-7406422</v>
      </c>
      <c r="Z49" s="42">
        <f>+IF(X49&lt;&gt;0,+(Y49/X49)*100,0)</f>
        <v>-3201.5725975524879</v>
      </c>
      <c r="AA49" s="39">
        <f>+AA33-AA48</f>
        <v>231337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720898</v>
      </c>
      <c r="D52" s="48">
        <f t="shared" si="3"/>
        <v>0</v>
      </c>
      <c r="E52" s="49">
        <f t="shared" si="3"/>
        <v>0</v>
      </c>
      <c r="F52" s="50">
        <f t="shared" si="3"/>
        <v>231337</v>
      </c>
      <c r="G52" s="50">
        <f t="shared" si="3"/>
        <v>0</v>
      </c>
      <c r="H52" s="50">
        <f t="shared" si="3"/>
        <v>0</v>
      </c>
      <c r="I52" s="50">
        <f t="shared" si="3"/>
        <v>-4303</v>
      </c>
      <c r="J52" s="50">
        <f t="shared" si="3"/>
        <v>-4303</v>
      </c>
      <c r="K52" s="50">
        <f t="shared" si="3"/>
        <v>-40313</v>
      </c>
      <c r="L52" s="50">
        <f t="shared" si="3"/>
        <v>913234</v>
      </c>
      <c r="M52" s="50">
        <f t="shared" si="3"/>
        <v>0</v>
      </c>
      <c r="N52" s="50">
        <f t="shared" si="3"/>
        <v>872921</v>
      </c>
      <c r="O52" s="50">
        <f t="shared" si="3"/>
        <v>-4070</v>
      </c>
      <c r="P52" s="50">
        <f t="shared" si="3"/>
        <v>906070</v>
      </c>
      <c r="Q52" s="50">
        <f t="shared" si="3"/>
        <v>818011</v>
      </c>
      <c r="R52" s="50">
        <f t="shared" si="3"/>
        <v>1720011</v>
      </c>
      <c r="S52" s="50">
        <f t="shared" si="3"/>
        <v>483265</v>
      </c>
      <c r="T52" s="50">
        <f t="shared" si="3"/>
        <v>246456</v>
      </c>
      <c r="U52" s="50">
        <f t="shared" si="3"/>
        <v>-10493435</v>
      </c>
      <c r="V52" s="50">
        <f t="shared" si="3"/>
        <v>-9763714</v>
      </c>
      <c r="W52" s="50">
        <f t="shared" si="3"/>
        <v>-7175085</v>
      </c>
      <c r="X52" s="50">
        <f t="shared" si="3"/>
        <v>231337</v>
      </c>
      <c r="Y52" s="50">
        <f t="shared" si="3"/>
        <v>-7406422</v>
      </c>
      <c r="Z52" s="51">
        <f>+IF(X52&lt;&gt;0,+(Y52/X52)*100,0)</f>
        <v>-3201.5725975524879</v>
      </c>
      <c r="AA52" s="48">
        <f>SUM(AA49:AA51)</f>
        <v>231337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720898</v>
      </c>
      <c r="D54" s="54">
        <f>+D52-D53</f>
        <v>0</v>
      </c>
      <c r="E54" s="55">
        <f t="shared" si="4"/>
        <v>0</v>
      </c>
      <c r="F54" s="56">
        <f t="shared" si="4"/>
        <v>231337</v>
      </c>
      <c r="G54" s="56">
        <f t="shared" si="4"/>
        <v>0</v>
      </c>
      <c r="H54" s="56">
        <f t="shared" si="4"/>
        <v>0</v>
      </c>
      <c r="I54" s="56">
        <f t="shared" si="4"/>
        <v>-4303</v>
      </c>
      <c r="J54" s="56">
        <f t="shared" si="4"/>
        <v>-4303</v>
      </c>
      <c r="K54" s="56">
        <f t="shared" si="4"/>
        <v>-40313</v>
      </c>
      <c r="L54" s="56">
        <f t="shared" si="4"/>
        <v>913234</v>
      </c>
      <c r="M54" s="56">
        <f t="shared" si="4"/>
        <v>0</v>
      </c>
      <c r="N54" s="56">
        <f t="shared" si="4"/>
        <v>872921</v>
      </c>
      <c r="O54" s="56">
        <f t="shared" si="4"/>
        <v>-4070</v>
      </c>
      <c r="P54" s="56">
        <f t="shared" si="4"/>
        <v>906070</v>
      </c>
      <c r="Q54" s="56">
        <f t="shared" si="4"/>
        <v>818011</v>
      </c>
      <c r="R54" s="56">
        <f t="shared" si="4"/>
        <v>1720011</v>
      </c>
      <c r="S54" s="56">
        <f t="shared" si="4"/>
        <v>483265</v>
      </c>
      <c r="T54" s="56">
        <f t="shared" si="4"/>
        <v>246456</v>
      </c>
      <c r="U54" s="56">
        <f t="shared" si="4"/>
        <v>-10493435</v>
      </c>
      <c r="V54" s="56">
        <f t="shared" si="4"/>
        <v>-9763714</v>
      </c>
      <c r="W54" s="56">
        <f t="shared" si="4"/>
        <v>-7175085</v>
      </c>
      <c r="X54" s="56">
        <f t="shared" si="4"/>
        <v>231337</v>
      </c>
      <c r="Y54" s="56">
        <f t="shared" si="4"/>
        <v>-7406422</v>
      </c>
      <c r="Z54" s="57">
        <f>+IF(X54&lt;&gt;0,+(Y54/X54)*100,0)</f>
        <v>-3201.5725975524879</v>
      </c>
      <c r="AA54" s="54">
        <f>+AA52-AA53</f>
        <v>231337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720898</v>
      </c>
      <c r="D57" s="48">
        <f>SUM(D54:D56)</f>
        <v>0</v>
      </c>
      <c r="E57" s="49">
        <f t="shared" si="5"/>
        <v>0</v>
      </c>
      <c r="F57" s="50">
        <f t="shared" si="5"/>
        <v>231337</v>
      </c>
      <c r="G57" s="50">
        <f t="shared" si="5"/>
        <v>0</v>
      </c>
      <c r="H57" s="50">
        <f t="shared" si="5"/>
        <v>0</v>
      </c>
      <c r="I57" s="50">
        <f t="shared" si="5"/>
        <v>-4303</v>
      </c>
      <c r="J57" s="50">
        <f t="shared" si="5"/>
        <v>-4303</v>
      </c>
      <c r="K57" s="50">
        <f t="shared" si="5"/>
        <v>-40313</v>
      </c>
      <c r="L57" s="50">
        <f t="shared" si="5"/>
        <v>913234</v>
      </c>
      <c r="M57" s="50">
        <f t="shared" si="5"/>
        <v>0</v>
      </c>
      <c r="N57" s="50">
        <f t="shared" si="5"/>
        <v>872921</v>
      </c>
      <c r="O57" s="50">
        <f t="shared" si="5"/>
        <v>-4070</v>
      </c>
      <c r="P57" s="50">
        <f t="shared" si="5"/>
        <v>906070</v>
      </c>
      <c r="Q57" s="50">
        <f t="shared" si="5"/>
        <v>818011</v>
      </c>
      <c r="R57" s="50">
        <f t="shared" si="5"/>
        <v>1720011</v>
      </c>
      <c r="S57" s="50">
        <f t="shared" si="5"/>
        <v>483265</v>
      </c>
      <c r="T57" s="50">
        <f t="shared" si="5"/>
        <v>246456</v>
      </c>
      <c r="U57" s="50">
        <f t="shared" si="5"/>
        <v>-10493435</v>
      </c>
      <c r="V57" s="50">
        <f t="shared" si="5"/>
        <v>-9763714</v>
      </c>
      <c r="W57" s="50">
        <f t="shared" si="5"/>
        <v>-7175085</v>
      </c>
      <c r="X57" s="50">
        <f t="shared" si="5"/>
        <v>231337</v>
      </c>
      <c r="Y57" s="50">
        <f t="shared" si="5"/>
        <v>-7406422</v>
      </c>
      <c r="Z57" s="51">
        <f>+IF(X57&lt;&gt;0,+(Y57/X57)*100,0)</f>
        <v>-3201.5725975524879</v>
      </c>
      <c r="AA57" s="48">
        <f>SUM(AA54:AA56)</f>
        <v>231337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720898</v>
      </c>
      <c r="D60" s="65">
        <f>SUM(D57:D59)</f>
        <v>0</v>
      </c>
      <c r="E60" s="66">
        <f t="shared" si="6"/>
        <v>0</v>
      </c>
      <c r="F60" s="67">
        <f t="shared" si="6"/>
        <v>231337</v>
      </c>
      <c r="G60" s="67">
        <f t="shared" si="6"/>
        <v>0</v>
      </c>
      <c r="H60" s="67">
        <f t="shared" si="6"/>
        <v>0</v>
      </c>
      <c r="I60" s="67">
        <f t="shared" si="6"/>
        <v>-4303</v>
      </c>
      <c r="J60" s="67">
        <f t="shared" si="6"/>
        <v>-4303</v>
      </c>
      <c r="K60" s="67">
        <f t="shared" si="6"/>
        <v>-40313</v>
      </c>
      <c r="L60" s="67">
        <f t="shared" si="6"/>
        <v>913234</v>
      </c>
      <c r="M60" s="67">
        <f t="shared" si="6"/>
        <v>0</v>
      </c>
      <c r="N60" s="67">
        <f t="shared" si="6"/>
        <v>872921</v>
      </c>
      <c r="O60" s="67">
        <f t="shared" si="6"/>
        <v>-4070</v>
      </c>
      <c r="P60" s="67">
        <f t="shared" si="6"/>
        <v>906070</v>
      </c>
      <c r="Q60" s="67">
        <f t="shared" si="6"/>
        <v>818011</v>
      </c>
      <c r="R60" s="67">
        <f t="shared" si="6"/>
        <v>1720011</v>
      </c>
      <c r="S60" s="67">
        <f t="shared" si="6"/>
        <v>483265</v>
      </c>
      <c r="T60" s="67">
        <f t="shared" si="6"/>
        <v>246456</v>
      </c>
      <c r="U60" s="67">
        <f t="shared" si="6"/>
        <v>-10493435</v>
      </c>
      <c r="V60" s="67">
        <f t="shared" si="6"/>
        <v>-9763714</v>
      </c>
      <c r="W60" s="67">
        <f t="shared" si="6"/>
        <v>-7175085</v>
      </c>
      <c r="X60" s="67">
        <f t="shared" si="6"/>
        <v>231337</v>
      </c>
      <c r="Y60" s="67">
        <f t="shared" si="6"/>
        <v>-7406422</v>
      </c>
      <c r="Z60" s="68">
        <f>+IF(X60&lt;&gt;0,+(Y60/X60)*100,0)</f>
        <v>-3201.5725975524879</v>
      </c>
      <c r="AA60" s="65">
        <f>SUM(AA57:AA59)</f>
        <v>231337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273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3250702</v>
      </c>
      <c r="D9" s="20"/>
      <c r="E9" s="21">
        <v>2374999</v>
      </c>
      <c r="F9" s="22">
        <v>2374999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>
        <v>319669</v>
      </c>
      <c r="R9" s="22">
        <v>319669</v>
      </c>
      <c r="S9" s="22">
        <v>321358</v>
      </c>
      <c r="T9" s="22">
        <v>332368</v>
      </c>
      <c r="U9" s="22">
        <v>92322</v>
      </c>
      <c r="V9" s="22">
        <v>746048</v>
      </c>
      <c r="W9" s="22">
        <v>1065717</v>
      </c>
      <c r="X9" s="22">
        <v>2374999</v>
      </c>
      <c r="Y9" s="22">
        <v>-1309282</v>
      </c>
      <c r="Z9" s="23">
        <v>-55.127686369552151</v>
      </c>
      <c r="AA9" s="20">
        <v>2374999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1600000</v>
      </c>
      <c r="F20" s="22">
        <v>1600000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1600000</v>
      </c>
      <c r="Y20" s="22">
        <v>-1600000</v>
      </c>
      <c r="Z20" s="18">
        <v>-100</v>
      </c>
      <c r="AA20" s="20">
        <v>1600000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3250702</v>
      </c>
      <c r="D33" s="29">
        <f t="shared" ref="D33:Y33" si="0">SUM(D6:D32)</f>
        <v>0</v>
      </c>
      <c r="E33" s="30">
        <f t="shared" si="0"/>
        <v>3974999</v>
      </c>
      <c r="F33" s="31">
        <f t="shared" si="0"/>
        <v>3974999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319669</v>
      </c>
      <c r="R33" s="31">
        <f t="shared" si="0"/>
        <v>319669</v>
      </c>
      <c r="S33" s="31">
        <f t="shared" si="0"/>
        <v>321358</v>
      </c>
      <c r="T33" s="31">
        <f t="shared" si="0"/>
        <v>332368</v>
      </c>
      <c r="U33" s="31">
        <f t="shared" si="0"/>
        <v>92322</v>
      </c>
      <c r="V33" s="31">
        <f t="shared" si="0"/>
        <v>746048</v>
      </c>
      <c r="W33" s="31">
        <f t="shared" si="0"/>
        <v>1065717</v>
      </c>
      <c r="X33" s="31">
        <f t="shared" si="0"/>
        <v>3974999</v>
      </c>
      <c r="Y33" s="31">
        <f t="shared" si="0"/>
        <v>-2909282</v>
      </c>
      <c r="Z33" s="32">
        <f>+IF(X33&lt;&gt;0,+(Y33/X33)*100,0)</f>
        <v>-73.189502689183058</v>
      </c>
      <c r="AA33" s="29">
        <f>SUM(AA6:AA32)</f>
        <v>3974999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2083738</v>
      </c>
      <c r="D35" s="20"/>
      <c r="E35" s="21">
        <v>2055865</v>
      </c>
      <c r="F35" s="22">
        <v>2055865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>
        <v>181147</v>
      </c>
      <c r="R35" s="22">
        <v>181147</v>
      </c>
      <c r="S35" s="22">
        <v>187885</v>
      </c>
      <c r="T35" s="22"/>
      <c r="U35" s="22">
        <v>389315</v>
      </c>
      <c r="V35" s="22">
        <v>577200</v>
      </c>
      <c r="W35" s="22">
        <v>758347</v>
      </c>
      <c r="X35" s="22">
        <v>2055865</v>
      </c>
      <c r="Y35" s="22">
        <v>-1297518</v>
      </c>
      <c r="Z35" s="23">
        <v>-63.112996232729287</v>
      </c>
      <c r="AA35" s="20">
        <v>2055865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603405</v>
      </c>
      <c r="D38" s="20"/>
      <c r="E38" s="21">
        <v>450800</v>
      </c>
      <c r="F38" s="22">
        <v>450800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>
        <v>232328</v>
      </c>
      <c r="T38" s="22">
        <v>1964</v>
      </c>
      <c r="U38" s="22"/>
      <c r="V38" s="22">
        <v>234292</v>
      </c>
      <c r="W38" s="22">
        <v>234292</v>
      </c>
      <c r="X38" s="22">
        <v>450800</v>
      </c>
      <c r="Y38" s="22">
        <v>-216508</v>
      </c>
      <c r="Z38" s="23">
        <v>-48.027506654835847</v>
      </c>
      <c r="AA38" s="20">
        <v>450800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1600000</v>
      </c>
      <c r="F39" s="22">
        <v>1600000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1600000</v>
      </c>
      <c r="Y39" s="22">
        <v>-1600000</v>
      </c>
      <c r="Z39" s="23">
        <v>-100</v>
      </c>
      <c r="AA39" s="20">
        <v>1600000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795000</v>
      </c>
      <c r="F40" s="22">
        <v>795000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795000</v>
      </c>
      <c r="Y40" s="22">
        <v>-795000</v>
      </c>
      <c r="Z40" s="23">
        <v>-100</v>
      </c>
      <c r="AA40" s="20">
        <v>795000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6750</v>
      </c>
      <c r="D42" s="20"/>
      <c r="E42" s="21">
        <v>100600</v>
      </c>
      <c r="F42" s="22">
        <v>100600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100600</v>
      </c>
      <c r="Y42" s="22">
        <v>-100600</v>
      </c>
      <c r="Z42" s="23">
        <v>-100</v>
      </c>
      <c r="AA42" s="20">
        <v>100600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67992</v>
      </c>
      <c r="D45" s="20"/>
      <c r="E45" s="21">
        <v>1778230</v>
      </c>
      <c r="F45" s="22">
        <v>1778230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>
        <v>1444</v>
      </c>
      <c r="R45" s="22">
        <v>1444</v>
      </c>
      <c r="S45" s="22">
        <v>11918</v>
      </c>
      <c r="T45" s="22"/>
      <c r="U45" s="22">
        <v>3240</v>
      </c>
      <c r="V45" s="22">
        <v>15158</v>
      </c>
      <c r="W45" s="22">
        <v>16602</v>
      </c>
      <c r="X45" s="22">
        <v>1778230</v>
      </c>
      <c r="Y45" s="22">
        <v>-1761628</v>
      </c>
      <c r="Z45" s="23">
        <v>-99.066374990861689</v>
      </c>
      <c r="AA45" s="20">
        <v>1778230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2761885</v>
      </c>
      <c r="D48" s="29">
        <f t="shared" ref="D48:Y48" si="1">SUM(D35:D47)</f>
        <v>0</v>
      </c>
      <c r="E48" s="30">
        <f t="shared" si="1"/>
        <v>6780495</v>
      </c>
      <c r="F48" s="31">
        <f t="shared" si="1"/>
        <v>6780495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182591</v>
      </c>
      <c r="R48" s="31">
        <f t="shared" si="1"/>
        <v>182591</v>
      </c>
      <c r="S48" s="31">
        <f t="shared" si="1"/>
        <v>432131</v>
      </c>
      <c r="T48" s="31">
        <f t="shared" si="1"/>
        <v>1964</v>
      </c>
      <c r="U48" s="31">
        <f t="shared" si="1"/>
        <v>392555</v>
      </c>
      <c r="V48" s="31">
        <f t="shared" si="1"/>
        <v>826650</v>
      </c>
      <c r="W48" s="31">
        <f t="shared" si="1"/>
        <v>1009241</v>
      </c>
      <c r="X48" s="31">
        <f t="shared" si="1"/>
        <v>6780495</v>
      </c>
      <c r="Y48" s="31">
        <f t="shared" si="1"/>
        <v>-5771254</v>
      </c>
      <c r="Z48" s="32">
        <f>+IF(X48&lt;&gt;0,+(Y48/X48)*100,0)</f>
        <v>-85.11552622633009</v>
      </c>
      <c r="AA48" s="29">
        <f>SUM(AA35:AA47)</f>
        <v>6780495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488817</v>
      </c>
      <c r="D49" s="39">
        <f t="shared" si="2"/>
        <v>0</v>
      </c>
      <c r="E49" s="40">
        <f t="shared" si="2"/>
        <v>-2805496</v>
      </c>
      <c r="F49" s="41">
        <f t="shared" si="2"/>
        <v>-2805496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137078</v>
      </c>
      <c r="R49" s="41">
        <f t="shared" si="2"/>
        <v>137078</v>
      </c>
      <c r="S49" s="41">
        <f t="shared" si="2"/>
        <v>-110773</v>
      </c>
      <c r="T49" s="41">
        <f t="shared" si="2"/>
        <v>330404</v>
      </c>
      <c r="U49" s="41">
        <f t="shared" si="2"/>
        <v>-300233</v>
      </c>
      <c r="V49" s="41">
        <f t="shared" si="2"/>
        <v>-80602</v>
      </c>
      <c r="W49" s="41">
        <f t="shared" si="2"/>
        <v>56476</v>
      </c>
      <c r="X49" s="41">
        <f t="shared" si="2"/>
        <v>-2805496</v>
      </c>
      <c r="Y49" s="41">
        <f t="shared" si="2"/>
        <v>2861972</v>
      </c>
      <c r="Z49" s="42">
        <f>+IF(X49&lt;&gt;0,+(Y49/X49)*100,0)</f>
        <v>-102.01304867303323</v>
      </c>
      <c r="AA49" s="39">
        <f>+AA33-AA48</f>
        <v>-2805496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488817</v>
      </c>
      <c r="D52" s="48">
        <f t="shared" si="3"/>
        <v>0</v>
      </c>
      <c r="E52" s="49">
        <f t="shared" si="3"/>
        <v>-2805496</v>
      </c>
      <c r="F52" s="50">
        <f t="shared" si="3"/>
        <v>-2805496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137078</v>
      </c>
      <c r="R52" s="50">
        <f t="shared" si="3"/>
        <v>137078</v>
      </c>
      <c r="S52" s="50">
        <f t="shared" si="3"/>
        <v>-110773</v>
      </c>
      <c r="T52" s="50">
        <f t="shared" si="3"/>
        <v>330404</v>
      </c>
      <c r="U52" s="50">
        <f t="shared" si="3"/>
        <v>-300233</v>
      </c>
      <c r="V52" s="50">
        <f t="shared" si="3"/>
        <v>-80602</v>
      </c>
      <c r="W52" s="50">
        <f t="shared" si="3"/>
        <v>56476</v>
      </c>
      <c r="X52" s="50">
        <f t="shared" si="3"/>
        <v>-2805496</v>
      </c>
      <c r="Y52" s="50">
        <f t="shared" si="3"/>
        <v>2861972</v>
      </c>
      <c r="Z52" s="51">
        <f>+IF(X52&lt;&gt;0,+(Y52/X52)*100,0)</f>
        <v>-102.01304867303323</v>
      </c>
      <c r="AA52" s="48">
        <f>SUM(AA49:AA51)</f>
        <v>-2805496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488817</v>
      </c>
      <c r="D54" s="54">
        <f>+D52-D53</f>
        <v>0</v>
      </c>
      <c r="E54" s="55">
        <f t="shared" si="4"/>
        <v>-2805496</v>
      </c>
      <c r="F54" s="56">
        <f t="shared" si="4"/>
        <v>-2805496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137078</v>
      </c>
      <c r="R54" s="56">
        <f t="shared" si="4"/>
        <v>137078</v>
      </c>
      <c r="S54" s="56">
        <f t="shared" si="4"/>
        <v>-110773</v>
      </c>
      <c r="T54" s="56">
        <f t="shared" si="4"/>
        <v>330404</v>
      </c>
      <c r="U54" s="56">
        <f t="shared" si="4"/>
        <v>-300233</v>
      </c>
      <c r="V54" s="56">
        <f t="shared" si="4"/>
        <v>-80602</v>
      </c>
      <c r="W54" s="56">
        <f t="shared" si="4"/>
        <v>56476</v>
      </c>
      <c r="X54" s="56">
        <f t="shared" si="4"/>
        <v>-2805496</v>
      </c>
      <c r="Y54" s="56">
        <f t="shared" si="4"/>
        <v>2861972</v>
      </c>
      <c r="Z54" s="57">
        <f>+IF(X54&lt;&gt;0,+(Y54/X54)*100,0)</f>
        <v>-102.01304867303323</v>
      </c>
      <c r="AA54" s="54">
        <f>+AA52-AA53</f>
        <v>-2805496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488817</v>
      </c>
      <c r="D57" s="48">
        <f>SUM(D54:D56)</f>
        <v>0</v>
      </c>
      <c r="E57" s="49">
        <f t="shared" si="5"/>
        <v>-2805496</v>
      </c>
      <c r="F57" s="50">
        <f t="shared" si="5"/>
        <v>-2805496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137078</v>
      </c>
      <c r="R57" s="50">
        <f t="shared" si="5"/>
        <v>137078</v>
      </c>
      <c r="S57" s="50">
        <f t="shared" si="5"/>
        <v>-110773</v>
      </c>
      <c r="T57" s="50">
        <f t="shared" si="5"/>
        <v>330404</v>
      </c>
      <c r="U57" s="50">
        <f t="shared" si="5"/>
        <v>-300233</v>
      </c>
      <c r="V57" s="50">
        <f t="shared" si="5"/>
        <v>-80602</v>
      </c>
      <c r="W57" s="50">
        <f t="shared" si="5"/>
        <v>56476</v>
      </c>
      <c r="X57" s="50">
        <f t="shared" si="5"/>
        <v>-2805496</v>
      </c>
      <c r="Y57" s="50">
        <f t="shared" si="5"/>
        <v>2861972</v>
      </c>
      <c r="Z57" s="51">
        <f>+IF(X57&lt;&gt;0,+(Y57/X57)*100,0)</f>
        <v>-102.01304867303323</v>
      </c>
      <c r="AA57" s="48">
        <f>SUM(AA54:AA56)</f>
        <v>-2805496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488817</v>
      </c>
      <c r="D60" s="65">
        <f>SUM(D57:D59)</f>
        <v>0</v>
      </c>
      <c r="E60" s="66">
        <f t="shared" si="6"/>
        <v>-2805496</v>
      </c>
      <c r="F60" s="67">
        <f t="shared" si="6"/>
        <v>-2805496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137078</v>
      </c>
      <c r="R60" s="67">
        <f t="shared" si="6"/>
        <v>137078</v>
      </c>
      <c r="S60" s="67">
        <f t="shared" si="6"/>
        <v>-110773</v>
      </c>
      <c r="T60" s="67">
        <f t="shared" si="6"/>
        <v>330404</v>
      </c>
      <c r="U60" s="67">
        <f t="shared" si="6"/>
        <v>-300233</v>
      </c>
      <c r="V60" s="67">
        <f t="shared" si="6"/>
        <v>-80602</v>
      </c>
      <c r="W60" s="67">
        <f t="shared" si="6"/>
        <v>56476</v>
      </c>
      <c r="X60" s="67">
        <f t="shared" si="6"/>
        <v>-2805496</v>
      </c>
      <c r="Y60" s="67">
        <f t="shared" si="6"/>
        <v>2861972</v>
      </c>
      <c r="Z60" s="68">
        <f>+IF(X60&lt;&gt;0,+(Y60/X60)*100,0)</f>
        <v>-102.01304867303323</v>
      </c>
      <c r="AA60" s="65">
        <f>SUM(AA57:AA59)</f>
        <v>-2805496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1486267</v>
      </c>
      <c r="D9" s="20"/>
      <c r="E9" s="21">
        <v>2013728</v>
      </c>
      <c r="F9" s="22">
        <v>2013728</v>
      </c>
      <c r="G9" s="22"/>
      <c r="H9" s="22"/>
      <c r="I9" s="22">
        <v>437679</v>
      </c>
      <c r="J9" s="22">
        <v>437679</v>
      </c>
      <c r="K9" s="22">
        <v>142269</v>
      </c>
      <c r="L9" s="22"/>
      <c r="M9" s="22"/>
      <c r="N9" s="22">
        <v>142269</v>
      </c>
      <c r="O9" s="22">
        <v>442047</v>
      </c>
      <c r="P9" s="22">
        <v>149109</v>
      </c>
      <c r="Q9" s="22">
        <v>149177</v>
      </c>
      <c r="R9" s="22">
        <v>740333</v>
      </c>
      <c r="S9" s="22">
        <v>149367</v>
      </c>
      <c r="T9" s="22">
        <v>149504</v>
      </c>
      <c r="U9" s="22">
        <v>-105276</v>
      </c>
      <c r="V9" s="22">
        <v>193595</v>
      </c>
      <c r="W9" s="22">
        <v>1513876</v>
      </c>
      <c r="X9" s="22">
        <v>2013728</v>
      </c>
      <c r="Y9" s="22">
        <v>-499852</v>
      </c>
      <c r="Z9" s="23">
        <v>-24.822220279998092</v>
      </c>
      <c r="AA9" s="20">
        <v>2013728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500000</v>
      </c>
      <c r="G13" s="22"/>
      <c r="H13" s="22"/>
      <c r="I13" s="22">
        <v>78428</v>
      </c>
      <c r="J13" s="22">
        <v>78428</v>
      </c>
      <c r="K13" s="22">
        <v>40324</v>
      </c>
      <c r="L13" s="22"/>
      <c r="M13" s="22"/>
      <c r="N13" s="22">
        <v>40324</v>
      </c>
      <c r="O13" s="22">
        <v>124487</v>
      </c>
      <c r="P13" s="22">
        <v>42589</v>
      </c>
      <c r="Q13" s="22">
        <v>43149</v>
      </c>
      <c r="R13" s="22">
        <v>210225</v>
      </c>
      <c r="S13" s="22">
        <v>43389</v>
      </c>
      <c r="T13" s="22">
        <v>43918</v>
      </c>
      <c r="U13" s="22">
        <v>44426</v>
      </c>
      <c r="V13" s="22">
        <v>131733</v>
      </c>
      <c r="W13" s="22">
        <v>460710</v>
      </c>
      <c r="X13" s="22">
        <v>500000</v>
      </c>
      <c r="Y13" s="22">
        <v>-39290</v>
      </c>
      <c r="Z13" s="23">
        <v>-7.8579999999999997</v>
      </c>
      <c r="AA13" s="20">
        <v>500000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1486267</v>
      </c>
      <c r="D33" s="29">
        <f t="shared" ref="D33:Y33" si="0">SUM(D6:D32)</f>
        <v>0</v>
      </c>
      <c r="E33" s="30">
        <f t="shared" si="0"/>
        <v>2013728</v>
      </c>
      <c r="F33" s="31">
        <f t="shared" si="0"/>
        <v>2513728</v>
      </c>
      <c r="G33" s="31">
        <f t="shared" si="0"/>
        <v>0</v>
      </c>
      <c r="H33" s="31">
        <f t="shared" si="0"/>
        <v>0</v>
      </c>
      <c r="I33" s="31">
        <f t="shared" si="0"/>
        <v>516107</v>
      </c>
      <c r="J33" s="31">
        <f t="shared" si="0"/>
        <v>516107</v>
      </c>
      <c r="K33" s="31">
        <f t="shared" si="0"/>
        <v>182593</v>
      </c>
      <c r="L33" s="31">
        <f t="shared" si="0"/>
        <v>0</v>
      </c>
      <c r="M33" s="31">
        <f t="shared" si="0"/>
        <v>0</v>
      </c>
      <c r="N33" s="31">
        <f t="shared" si="0"/>
        <v>182593</v>
      </c>
      <c r="O33" s="31">
        <f t="shared" si="0"/>
        <v>566534</v>
      </c>
      <c r="P33" s="31">
        <f t="shared" si="0"/>
        <v>191698</v>
      </c>
      <c r="Q33" s="31">
        <f t="shared" si="0"/>
        <v>192326</v>
      </c>
      <c r="R33" s="31">
        <f t="shared" si="0"/>
        <v>950558</v>
      </c>
      <c r="S33" s="31">
        <f t="shared" si="0"/>
        <v>192756</v>
      </c>
      <c r="T33" s="31">
        <f t="shared" si="0"/>
        <v>193422</v>
      </c>
      <c r="U33" s="31">
        <f t="shared" si="0"/>
        <v>-60850</v>
      </c>
      <c r="V33" s="31">
        <f t="shared" si="0"/>
        <v>325328</v>
      </c>
      <c r="W33" s="31">
        <f t="shared" si="0"/>
        <v>1974586</v>
      </c>
      <c r="X33" s="31">
        <f t="shared" si="0"/>
        <v>2513728</v>
      </c>
      <c r="Y33" s="31">
        <f t="shared" si="0"/>
        <v>-539142</v>
      </c>
      <c r="Z33" s="32">
        <f>+IF(X33&lt;&gt;0,+(Y33/X33)*100,0)</f>
        <v>-21.447905262621891</v>
      </c>
      <c r="AA33" s="29">
        <f>SUM(AA6:AA32)</f>
        <v>2513728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1323629</v>
      </c>
      <c r="D35" s="20"/>
      <c r="E35" s="21">
        <v>2744465</v>
      </c>
      <c r="F35" s="22">
        <v>3586380</v>
      </c>
      <c r="G35" s="22"/>
      <c r="H35" s="22">
        <v>264960</v>
      </c>
      <c r="I35" s="22">
        <v>548764</v>
      </c>
      <c r="J35" s="22">
        <v>813724</v>
      </c>
      <c r="K35" s="22">
        <v>360499</v>
      </c>
      <c r="L35" s="22">
        <v>287640</v>
      </c>
      <c r="M35" s="22">
        <v>267106</v>
      </c>
      <c r="N35" s="22">
        <v>915245</v>
      </c>
      <c r="O35" s="22">
        <v>320758</v>
      </c>
      <c r="P35" s="22">
        <v>314932</v>
      </c>
      <c r="Q35" s="22">
        <v>336230</v>
      </c>
      <c r="R35" s="22">
        <v>971920</v>
      </c>
      <c r="S35" s="22">
        <v>363484</v>
      </c>
      <c r="T35" s="22">
        <v>311004</v>
      </c>
      <c r="U35" s="22">
        <v>311621</v>
      </c>
      <c r="V35" s="22">
        <v>986109</v>
      </c>
      <c r="W35" s="22">
        <v>3686998</v>
      </c>
      <c r="X35" s="22">
        <v>3586380</v>
      </c>
      <c r="Y35" s="22">
        <v>100618</v>
      </c>
      <c r="Z35" s="23">
        <v>2.8055588086036614</v>
      </c>
      <c r="AA35" s="20">
        <v>3586380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79130</v>
      </c>
      <c r="D38" s="20"/>
      <c r="E38" s="21">
        <v>392396</v>
      </c>
      <c r="F38" s="22">
        <v>342396</v>
      </c>
      <c r="G38" s="22"/>
      <c r="H38" s="22"/>
      <c r="I38" s="22">
        <v>14500</v>
      </c>
      <c r="J38" s="22">
        <v>14500</v>
      </c>
      <c r="K38" s="22"/>
      <c r="L38" s="22"/>
      <c r="M38" s="22"/>
      <c r="N38" s="22"/>
      <c r="O38" s="22"/>
      <c r="P38" s="22"/>
      <c r="Q38" s="22"/>
      <c r="R38" s="22"/>
      <c r="S38" s="22">
        <v>5739</v>
      </c>
      <c r="T38" s="22"/>
      <c r="U38" s="22">
        <v>38000</v>
      </c>
      <c r="V38" s="22">
        <v>43739</v>
      </c>
      <c r="W38" s="22">
        <v>58239</v>
      </c>
      <c r="X38" s="22">
        <v>342396</v>
      </c>
      <c r="Y38" s="22">
        <v>-284157</v>
      </c>
      <c r="Z38" s="23">
        <v>-82.990747555462093</v>
      </c>
      <c r="AA38" s="20">
        <v>342396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805600</v>
      </c>
      <c r="F39" s="22">
        <v>565600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565600</v>
      </c>
      <c r="Y39" s="22">
        <v>-565600</v>
      </c>
      <c r="Z39" s="23">
        <v>-100</v>
      </c>
      <c r="AA39" s="20">
        <v>565600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3158217</v>
      </c>
      <c r="F40" s="22">
        <v>3158217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3158217</v>
      </c>
      <c r="Y40" s="22">
        <v>-3158217</v>
      </c>
      <c r="Z40" s="23">
        <v>-100</v>
      </c>
      <c r="AA40" s="20">
        <v>3158217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4024789</v>
      </c>
      <c r="D44" s="20"/>
      <c r="E44" s="21">
        <v>819000</v>
      </c>
      <c r="F44" s="22">
        <v>819000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819000</v>
      </c>
      <c r="Y44" s="22">
        <v>-819000</v>
      </c>
      <c r="Z44" s="23">
        <v>-100</v>
      </c>
      <c r="AA44" s="20">
        <v>819000</v>
      </c>
    </row>
    <row r="45" spans="1:27" x14ac:dyDescent="0.25">
      <c r="A45" s="19" t="s">
        <v>70</v>
      </c>
      <c r="B45" s="15" t="s">
        <v>32</v>
      </c>
      <c r="C45" s="20">
        <v>2122</v>
      </c>
      <c r="D45" s="20"/>
      <c r="E45" s="21">
        <v>5580</v>
      </c>
      <c r="F45" s="22">
        <v>5580</v>
      </c>
      <c r="G45" s="22"/>
      <c r="H45" s="22">
        <v>425</v>
      </c>
      <c r="I45" s="22">
        <v>759</v>
      </c>
      <c r="J45" s="22">
        <v>1184</v>
      </c>
      <c r="K45" s="22">
        <v>431</v>
      </c>
      <c r="L45" s="22">
        <v>368</v>
      </c>
      <c r="M45" s="22">
        <v>332</v>
      </c>
      <c r="N45" s="22">
        <v>1131</v>
      </c>
      <c r="O45" s="22">
        <v>351</v>
      </c>
      <c r="P45" s="22">
        <v>894</v>
      </c>
      <c r="Q45" s="22">
        <v>928</v>
      </c>
      <c r="R45" s="22">
        <v>2173</v>
      </c>
      <c r="S45" s="22">
        <v>895</v>
      </c>
      <c r="T45" s="22">
        <v>652</v>
      </c>
      <c r="U45" s="22">
        <v>635</v>
      </c>
      <c r="V45" s="22">
        <v>2182</v>
      </c>
      <c r="W45" s="22">
        <v>6670</v>
      </c>
      <c r="X45" s="22">
        <v>5580</v>
      </c>
      <c r="Y45" s="22">
        <v>1090</v>
      </c>
      <c r="Z45" s="23">
        <v>19.534050179211469</v>
      </c>
      <c r="AA45" s="20">
        <v>5580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5429670</v>
      </c>
      <c r="D48" s="29">
        <f t="shared" ref="D48:Y48" si="1">SUM(D35:D47)</f>
        <v>0</v>
      </c>
      <c r="E48" s="30">
        <f t="shared" si="1"/>
        <v>7925258</v>
      </c>
      <c r="F48" s="31">
        <f t="shared" si="1"/>
        <v>8477173</v>
      </c>
      <c r="G48" s="31">
        <f t="shared" si="1"/>
        <v>0</v>
      </c>
      <c r="H48" s="31">
        <f t="shared" si="1"/>
        <v>265385</v>
      </c>
      <c r="I48" s="31">
        <f t="shared" si="1"/>
        <v>564023</v>
      </c>
      <c r="J48" s="31">
        <f t="shared" si="1"/>
        <v>829408</v>
      </c>
      <c r="K48" s="31">
        <f t="shared" si="1"/>
        <v>360930</v>
      </c>
      <c r="L48" s="31">
        <f t="shared" si="1"/>
        <v>288008</v>
      </c>
      <c r="M48" s="31">
        <f t="shared" si="1"/>
        <v>267438</v>
      </c>
      <c r="N48" s="31">
        <f t="shared" si="1"/>
        <v>916376</v>
      </c>
      <c r="O48" s="31">
        <f t="shared" si="1"/>
        <v>321109</v>
      </c>
      <c r="P48" s="31">
        <f t="shared" si="1"/>
        <v>315826</v>
      </c>
      <c r="Q48" s="31">
        <f t="shared" si="1"/>
        <v>337158</v>
      </c>
      <c r="R48" s="31">
        <f t="shared" si="1"/>
        <v>974093</v>
      </c>
      <c r="S48" s="31">
        <f t="shared" si="1"/>
        <v>370118</v>
      </c>
      <c r="T48" s="31">
        <f t="shared" si="1"/>
        <v>311656</v>
      </c>
      <c r="U48" s="31">
        <f t="shared" si="1"/>
        <v>350256</v>
      </c>
      <c r="V48" s="31">
        <f t="shared" si="1"/>
        <v>1032030</v>
      </c>
      <c r="W48" s="31">
        <f t="shared" si="1"/>
        <v>3751907</v>
      </c>
      <c r="X48" s="31">
        <f t="shared" si="1"/>
        <v>8477173</v>
      </c>
      <c r="Y48" s="31">
        <f t="shared" si="1"/>
        <v>-4725266</v>
      </c>
      <c r="Z48" s="32">
        <f>+IF(X48&lt;&gt;0,+(Y48/X48)*100,0)</f>
        <v>-55.741058959160085</v>
      </c>
      <c r="AA48" s="29">
        <f>SUM(AA35:AA47)</f>
        <v>8477173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-3943403</v>
      </c>
      <c r="D49" s="39">
        <f t="shared" si="2"/>
        <v>0</v>
      </c>
      <c r="E49" s="40">
        <f t="shared" si="2"/>
        <v>-5911530</v>
      </c>
      <c r="F49" s="41">
        <f t="shared" si="2"/>
        <v>-5963445</v>
      </c>
      <c r="G49" s="41">
        <f t="shared" si="2"/>
        <v>0</v>
      </c>
      <c r="H49" s="41">
        <f t="shared" si="2"/>
        <v>-265385</v>
      </c>
      <c r="I49" s="41">
        <f t="shared" si="2"/>
        <v>-47916</v>
      </c>
      <c r="J49" s="41">
        <f t="shared" si="2"/>
        <v>-313301</v>
      </c>
      <c r="K49" s="41">
        <f t="shared" si="2"/>
        <v>-178337</v>
      </c>
      <c r="L49" s="41">
        <f t="shared" si="2"/>
        <v>-288008</v>
      </c>
      <c r="M49" s="41">
        <f t="shared" si="2"/>
        <v>-267438</v>
      </c>
      <c r="N49" s="41">
        <f t="shared" si="2"/>
        <v>-733783</v>
      </c>
      <c r="O49" s="41">
        <f t="shared" si="2"/>
        <v>245425</v>
      </c>
      <c r="P49" s="41">
        <f t="shared" si="2"/>
        <v>-124128</v>
      </c>
      <c r="Q49" s="41">
        <f t="shared" si="2"/>
        <v>-144832</v>
      </c>
      <c r="R49" s="41">
        <f t="shared" si="2"/>
        <v>-23535</v>
      </c>
      <c r="S49" s="41">
        <f t="shared" si="2"/>
        <v>-177362</v>
      </c>
      <c r="T49" s="41">
        <f t="shared" si="2"/>
        <v>-118234</v>
      </c>
      <c r="U49" s="41">
        <f t="shared" si="2"/>
        <v>-411106</v>
      </c>
      <c r="V49" s="41">
        <f t="shared" si="2"/>
        <v>-706702</v>
      </c>
      <c r="W49" s="41">
        <f t="shared" si="2"/>
        <v>-1777321</v>
      </c>
      <c r="X49" s="41">
        <f t="shared" si="2"/>
        <v>-5963445</v>
      </c>
      <c r="Y49" s="41">
        <f t="shared" si="2"/>
        <v>4186124</v>
      </c>
      <c r="Z49" s="42">
        <f>+IF(X49&lt;&gt;0,+(Y49/X49)*100,0)</f>
        <v>-70.196404930371628</v>
      </c>
      <c r="AA49" s="39">
        <f>+AA33-AA48</f>
        <v>-5963445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-3943403</v>
      </c>
      <c r="D52" s="48">
        <f t="shared" si="3"/>
        <v>0</v>
      </c>
      <c r="E52" s="49">
        <f t="shared" si="3"/>
        <v>-5911530</v>
      </c>
      <c r="F52" s="50">
        <f t="shared" si="3"/>
        <v>-5963445</v>
      </c>
      <c r="G52" s="50">
        <f t="shared" si="3"/>
        <v>0</v>
      </c>
      <c r="H52" s="50">
        <f t="shared" si="3"/>
        <v>-265385</v>
      </c>
      <c r="I52" s="50">
        <f t="shared" si="3"/>
        <v>-47916</v>
      </c>
      <c r="J52" s="50">
        <f t="shared" si="3"/>
        <v>-313301</v>
      </c>
      <c r="K52" s="50">
        <f t="shared" si="3"/>
        <v>-178337</v>
      </c>
      <c r="L52" s="50">
        <f t="shared" si="3"/>
        <v>-288008</v>
      </c>
      <c r="M52" s="50">
        <f t="shared" si="3"/>
        <v>-267438</v>
      </c>
      <c r="N52" s="50">
        <f t="shared" si="3"/>
        <v>-733783</v>
      </c>
      <c r="O52" s="50">
        <f t="shared" si="3"/>
        <v>245425</v>
      </c>
      <c r="P52" s="50">
        <f t="shared" si="3"/>
        <v>-124128</v>
      </c>
      <c r="Q52" s="50">
        <f t="shared" si="3"/>
        <v>-144832</v>
      </c>
      <c r="R52" s="50">
        <f t="shared" si="3"/>
        <v>-23535</v>
      </c>
      <c r="S52" s="50">
        <f t="shared" si="3"/>
        <v>-177362</v>
      </c>
      <c r="T52" s="50">
        <f t="shared" si="3"/>
        <v>-118234</v>
      </c>
      <c r="U52" s="50">
        <f t="shared" si="3"/>
        <v>-411106</v>
      </c>
      <c r="V52" s="50">
        <f t="shared" si="3"/>
        <v>-706702</v>
      </c>
      <c r="W52" s="50">
        <f t="shared" si="3"/>
        <v>-1777321</v>
      </c>
      <c r="X52" s="50">
        <f t="shared" si="3"/>
        <v>-5963445</v>
      </c>
      <c r="Y52" s="50">
        <f t="shared" si="3"/>
        <v>4186124</v>
      </c>
      <c r="Z52" s="51">
        <f>+IF(X52&lt;&gt;0,+(Y52/X52)*100,0)</f>
        <v>-70.196404930371628</v>
      </c>
      <c r="AA52" s="48">
        <f>SUM(AA49:AA51)</f>
        <v>-5963445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-3943403</v>
      </c>
      <c r="D54" s="54">
        <f>+D52-D53</f>
        <v>0</v>
      </c>
      <c r="E54" s="55">
        <f t="shared" si="4"/>
        <v>-5911530</v>
      </c>
      <c r="F54" s="56">
        <f t="shared" si="4"/>
        <v>-5963445</v>
      </c>
      <c r="G54" s="56">
        <f t="shared" si="4"/>
        <v>0</v>
      </c>
      <c r="H54" s="56">
        <f t="shared" si="4"/>
        <v>-265385</v>
      </c>
      <c r="I54" s="56">
        <f t="shared" si="4"/>
        <v>-47916</v>
      </c>
      <c r="J54" s="56">
        <f t="shared" si="4"/>
        <v>-313301</v>
      </c>
      <c r="K54" s="56">
        <f t="shared" si="4"/>
        <v>-178337</v>
      </c>
      <c r="L54" s="56">
        <f t="shared" si="4"/>
        <v>-288008</v>
      </c>
      <c r="M54" s="56">
        <f t="shared" si="4"/>
        <v>-267438</v>
      </c>
      <c r="N54" s="56">
        <f t="shared" si="4"/>
        <v>-733783</v>
      </c>
      <c r="O54" s="56">
        <f t="shared" si="4"/>
        <v>245425</v>
      </c>
      <c r="P54" s="56">
        <f t="shared" si="4"/>
        <v>-124128</v>
      </c>
      <c r="Q54" s="56">
        <f t="shared" si="4"/>
        <v>-144832</v>
      </c>
      <c r="R54" s="56">
        <f t="shared" si="4"/>
        <v>-23535</v>
      </c>
      <c r="S54" s="56">
        <f t="shared" si="4"/>
        <v>-177362</v>
      </c>
      <c r="T54" s="56">
        <f t="shared" si="4"/>
        <v>-118234</v>
      </c>
      <c r="U54" s="56">
        <f t="shared" si="4"/>
        <v>-411106</v>
      </c>
      <c r="V54" s="56">
        <f t="shared" si="4"/>
        <v>-706702</v>
      </c>
      <c r="W54" s="56">
        <f t="shared" si="4"/>
        <v>-1777321</v>
      </c>
      <c r="X54" s="56">
        <f t="shared" si="4"/>
        <v>-5963445</v>
      </c>
      <c r="Y54" s="56">
        <f t="shared" si="4"/>
        <v>4186124</v>
      </c>
      <c r="Z54" s="57">
        <f>+IF(X54&lt;&gt;0,+(Y54/X54)*100,0)</f>
        <v>-70.196404930371628</v>
      </c>
      <c r="AA54" s="54">
        <f>+AA52-AA53</f>
        <v>-5963445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-3943403</v>
      </c>
      <c r="D57" s="48">
        <f>SUM(D54:D56)</f>
        <v>0</v>
      </c>
      <c r="E57" s="49">
        <f t="shared" si="5"/>
        <v>-5911530</v>
      </c>
      <c r="F57" s="50">
        <f t="shared" si="5"/>
        <v>-5963445</v>
      </c>
      <c r="G57" s="50">
        <f t="shared" si="5"/>
        <v>0</v>
      </c>
      <c r="H57" s="50">
        <f t="shared" si="5"/>
        <v>-265385</v>
      </c>
      <c r="I57" s="50">
        <f t="shared" si="5"/>
        <v>-47916</v>
      </c>
      <c r="J57" s="50">
        <f t="shared" si="5"/>
        <v>-313301</v>
      </c>
      <c r="K57" s="50">
        <f t="shared" si="5"/>
        <v>-178337</v>
      </c>
      <c r="L57" s="50">
        <f t="shared" si="5"/>
        <v>-288008</v>
      </c>
      <c r="M57" s="50">
        <f t="shared" si="5"/>
        <v>-267438</v>
      </c>
      <c r="N57" s="50">
        <f t="shared" si="5"/>
        <v>-733783</v>
      </c>
      <c r="O57" s="50">
        <f t="shared" si="5"/>
        <v>245425</v>
      </c>
      <c r="P57" s="50">
        <f t="shared" si="5"/>
        <v>-124128</v>
      </c>
      <c r="Q57" s="50">
        <f t="shared" si="5"/>
        <v>-144832</v>
      </c>
      <c r="R57" s="50">
        <f t="shared" si="5"/>
        <v>-23535</v>
      </c>
      <c r="S57" s="50">
        <f t="shared" si="5"/>
        <v>-177362</v>
      </c>
      <c r="T57" s="50">
        <f t="shared" si="5"/>
        <v>-118234</v>
      </c>
      <c r="U57" s="50">
        <f t="shared" si="5"/>
        <v>-411106</v>
      </c>
      <c r="V57" s="50">
        <f t="shared" si="5"/>
        <v>-706702</v>
      </c>
      <c r="W57" s="50">
        <f t="shared" si="5"/>
        <v>-1777321</v>
      </c>
      <c r="X57" s="50">
        <f t="shared" si="5"/>
        <v>-5963445</v>
      </c>
      <c r="Y57" s="50">
        <f t="shared" si="5"/>
        <v>4186124</v>
      </c>
      <c r="Z57" s="51">
        <f>+IF(X57&lt;&gt;0,+(Y57/X57)*100,0)</f>
        <v>-70.196404930371628</v>
      </c>
      <c r="AA57" s="48">
        <f>SUM(AA54:AA56)</f>
        <v>-5963445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-3943403</v>
      </c>
      <c r="D60" s="65">
        <f>SUM(D57:D59)</f>
        <v>0</v>
      </c>
      <c r="E60" s="66">
        <f t="shared" si="6"/>
        <v>-5911530</v>
      </c>
      <c r="F60" s="67">
        <f t="shared" si="6"/>
        <v>-5963445</v>
      </c>
      <c r="G60" s="67">
        <f t="shared" si="6"/>
        <v>0</v>
      </c>
      <c r="H60" s="67">
        <f t="shared" si="6"/>
        <v>-265385</v>
      </c>
      <c r="I60" s="67">
        <f t="shared" si="6"/>
        <v>-47916</v>
      </c>
      <c r="J60" s="67">
        <f t="shared" si="6"/>
        <v>-313301</v>
      </c>
      <c r="K60" s="67">
        <f t="shared" si="6"/>
        <v>-178337</v>
      </c>
      <c r="L60" s="67">
        <f t="shared" si="6"/>
        <v>-288008</v>
      </c>
      <c r="M60" s="67">
        <f t="shared" si="6"/>
        <v>-267438</v>
      </c>
      <c r="N60" s="67">
        <f t="shared" si="6"/>
        <v>-733783</v>
      </c>
      <c r="O60" s="67">
        <f t="shared" si="6"/>
        <v>245425</v>
      </c>
      <c r="P60" s="67">
        <f t="shared" si="6"/>
        <v>-124128</v>
      </c>
      <c r="Q60" s="67">
        <f t="shared" si="6"/>
        <v>-144832</v>
      </c>
      <c r="R60" s="67">
        <f t="shared" si="6"/>
        <v>-23535</v>
      </c>
      <c r="S60" s="67">
        <f t="shared" si="6"/>
        <v>-177362</v>
      </c>
      <c r="T60" s="67">
        <f t="shared" si="6"/>
        <v>-118234</v>
      </c>
      <c r="U60" s="67">
        <f t="shared" si="6"/>
        <v>-411106</v>
      </c>
      <c r="V60" s="67">
        <f t="shared" si="6"/>
        <v>-706702</v>
      </c>
      <c r="W60" s="67">
        <f t="shared" si="6"/>
        <v>-1777321</v>
      </c>
      <c r="X60" s="67">
        <f t="shared" si="6"/>
        <v>-5963445</v>
      </c>
      <c r="Y60" s="67">
        <f t="shared" si="6"/>
        <v>4186124</v>
      </c>
      <c r="Z60" s="68">
        <f>+IF(X60&lt;&gt;0,+(Y60/X60)*100,0)</f>
        <v>-70.196404930371628</v>
      </c>
      <c r="AA60" s="65">
        <f>SUM(AA57:AA59)</f>
        <v>-5963445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1748347</v>
      </c>
      <c r="D9" s="20"/>
      <c r="E9" s="21">
        <v>6887028</v>
      </c>
      <c r="F9" s="22">
        <v>3163212</v>
      </c>
      <c r="G9" s="22">
        <v>148831</v>
      </c>
      <c r="H9" s="22">
        <v>148523</v>
      </c>
      <c r="I9" s="22">
        <v>148247</v>
      </c>
      <c r="J9" s="22">
        <v>445601</v>
      </c>
      <c r="K9" s="22">
        <v>150730</v>
      </c>
      <c r="L9" s="22">
        <v>150546</v>
      </c>
      <c r="M9" s="22">
        <v>150821</v>
      </c>
      <c r="N9" s="22">
        <v>452097</v>
      </c>
      <c r="O9" s="22">
        <v>151097</v>
      </c>
      <c r="P9" s="22">
        <v>150803</v>
      </c>
      <c r="Q9" s="22">
        <v>147067</v>
      </c>
      <c r="R9" s="22">
        <v>448967</v>
      </c>
      <c r="S9" s="22">
        <v>151189</v>
      </c>
      <c r="T9" s="22">
        <v>141487</v>
      </c>
      <c r="U9" s="22">
        <v>-2097131</v>
      </c>
      <c r="V9" s="22">
        <v>-1804455</v>
      </c>
      <c r="W9" s="22">
        <v>-457790</v>
      </c>
      <c r="X9" s="22">
        <v>3163212</v>
      </c>
      <c r="Y9" s="22">
        <v>-3621002</v>
      </c>
      <c r="Z9" s="23">
        <v>-114.47231484958959</v>
      </c>
      <c r="AA9" s="20">
        <v>3163212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1107766</v>
      </c>
      <c r="D13" s="20"/>
      <c r="E13" s="21">
        <v>1310724</v>
      </c>
      <c r="F13" s="22">
        <v>1310724</v>
      </c>
      <c r="G13" s="22">
        <v>98365</v>
      </c>
      <c r="H13" s="22">
        <v>99218</v>
      </c>
      <c r="I13" s="22">
        <v>100261</v>
      </c>
      <c r="J13" s="22">
        <v>297844</v>
      </c>
      <c r="K13" s="22">
        <v>101277</v>
      </c>
      <c r="L13" s="22">
        <v>101963</v>
      </c>
      <c r="M13" s="22">
        <v>103041</v>
      </c>
      <c r="N13" s="22">
        <v>306281</v>
      </c>
      <c r="O13" s="22">
        <v>104029</v>
      </c>
      <c r="P13" s="22">
        <v>104915</v>
      </c>
      <c r="Q13" s="22">
        <v>105918</v>
      </c>
      <c r="R13" s="22">
        <v>314862</v>
      </c>
      <c r="S13" s="22">
        <v>106898</v>
      </c>
      <c r="T13" s="22">
        <v>107922</v>
      </c>
      <c r="U13" s="22">
        <v>94154</v>
      </c>
      <c r="V13" s="22">
        <v>308974</v>
      </c>
      <c r="W13" s="22">
        <v>1227961</v>
      </c>
      <c r="X13" s="22">
        <v>1310724</v>
      </c>
      <c r="Y13" s="22">
        <v>-82763</v>
      </c>
      <c r="Z13" s="23">
        <v>-6.3142965261946831</v>
      </c>
      <c r="AA13" s="20">
        <v>1310724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2856113</v>
      </c>
      <c r="D33" s="29">
        <f t="shared" ref="D33:Y33" si="0">SUM(D6:D32)</f>
        <v>0</v>
      </c>
      <c r="E33" s="30">
        <f t="shared" si="0"/>
        <v>8197752</v>
      </c>
      <c r="F33" s="31">
        <f t="shared" si="0"/>
        <v>4473936</v>
      </c>
      <c r="G33" s="31">
        <f t="shared" si="0"/>
        <v>247196</v>
      </c>
      <c r="H33" s="31">
        <f t="shared" si="0"/>
        <v>247741</v>
      </c>
      <c r="I33" s="31">
        <f t="shared" si="0"/>
        <v>248508</v>
      </c>
      <c r="J33" s="31">
        <f t="shared" si="0"/>
        <v>743445</v>
      </c>
      <c r="K33" s="31">
        <f t="shared" si="0"/>
        <v>252007</v>
      </c>
      <c r="L33" s="31">
        <f t="shared" si="0"/>
        <v>252509</v>
      </c>
      <c r="M33" s="31">
        <f t="shared" si="0"/>
        <v>253862</v>
      </c>
      <c r="N33" s="31">
        <f t="shared" si="0"/>
        <v>758378</v>
      </c>
      <c r="O33" s="31">
        <f t="shared" si="0"/>
        <v>255126</v>
      </c>
      <c r="P33" s="31">
        <f t="shared" si="0"/>
        <v>255718</v>
      </c>
      <c r="Q33" s="31">
        <f t="shared" si="0"/>
        <v>252985</v>
      </c>
      <c r="R33" s="31">
        <f t="shared" si="0"/>
        <v>763829</v>
      </c>
      <c r="S33" s="31">
        <f t="shared" si="0"/>
        <v>258087</v>
      </c>
      <c r="T33" s="31">
        <f t="shared" si="0"/>
        <v>249409</v>
      </c>
      <c r="U33" s="31">
        <f t="shared" si="0"/>
        <v>-2002977</v>
      </c>
      <c r="V33" s="31">
        <f t="shared" si="0"/>
        <v>-1495481</v>
      </c>
      <c r="W33" s="31">
        <f t="shared" si="0"/>
        <v>770171</v>
      </c>
      <c r="X33" s="31">
        <f t="shared" si="0"/>
        <v>4473936</v>
      </c>
      <c r="Y33" s="31">
        <f t="shared" si="0"/>
        <v>-3703765</v>
      </c>
      <c r="Z33" s="32">
        <f>+IF(X33&lt;&gt;0,+(Y33/X33)*100,0)</f>
        <v>-82.785381820392601</v>
      </c>
      <c r="AA33" s="29">
        <f>SUM(AA6:AA32)</f>
        <v>4473936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2936023</v>
      </c>
      <c r="D35" s="20"/>
      <c r="E35" s="21">
        <v>3413172</v>
      </c>
      <c r="F35" s="22">
        <v>3149304</v>
      </c>
      <c r="G35" s="22">
        <v>218685</v>
      </c>
      <c r="H35" s="22">
        <v>243975</v>
      </c>
      <c r="I35" s="22">
        <v>249444</v>
      </c>
      <c r="J35" s="22">
        <v>712104</v>
      </c>
      <c r="K35" s="22">
        <v>264430</v>
      </c>
      <c r="L35" s="22">
        <v>239409</v>
      </c>
      <c r="M35" s="22">
        <v>381293</v>
      </c>
      <c r="N35" s="22">
        <v>885132</v>
      </c>
      <c r="O35" s="22">
        <v>285177</v>
      </c>
      <c r="P35" s="22">
        <v>225661</v>
      </c>
      <c r="Q35" s="22">
        <v>290154</v>
      </c>
      <c r="R35" s="22">
        <v>800992</v>
      </c>
      <c r="S35" s="22">
        <v>269742</v>
      </c>
      <c r="T35" s="22"/>
      <c r="U35" s="22">
        <v>245552</v>
      </c>
      <c r="V35" s="22">
        <v>515294</v>
      </c>
      <c r="W35" s="22">
        <v>2913522</v>
      </c>
      <c r="X35" s="22">
        <v>3149304</v>
      </c>
      <c r="Y35" s="22">
        <v>-235782</v>
      </c>
      <c r="Z35" s="23">
        <v>-7.4867970827840056</v>
      </c>
      <c r="AA35" s="20">
        <v>3149304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110148</v>
      </c>
      <c r="F38" s="22">
        <v>73848</v>
      </c>
      <c r="G38" s="22"/>
      <c r="H38" s="22"/>
      <c r="I38" s="22">
        <v>5035</v>
      </c>
      <c r="J38" s="22">
        <v>5035</v>
      </c>
      <c r="K38" s="22">
        <v>7872</v>
      </c>
      <c r="L38" s="22">
        <v>1437</v>
      </c>
      <c r="M38" s="22">
        <v>1135</v>
      </c>
      <c r="N38" s="22">
        <v>10444</v>
      </c>
      <c r="O38" s="22">
        <v>2654</v>
      </c>
      <c r="P38" s="22"/>
      <c r="Q38" s="22">
        <v>3235</v>
      </c>
      <c r="R38" s="22">
        <v>5889</v>
      </c>
      <c r="S38" s="22"/>
      <c r="T38" s="22">
        <v>5426</v>
      </c>
      <c r="U38" s="22"/>
      <c r="V38" s="22">
        <v>5426</v>
      </c>
      <c r="W38" s="22">
        <v>26794</v>
      </c>
      <c r="X38" s="22">
        <v>73848</v>
      </c>
      <c r="Y38" s="22">
        <v>-47054</v>
      </c>
      <c r="Z38" s="23">
        <v>-63.717365399198357</v>
      </c>
      <c r="AA38" s="20">
        <v>73848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495924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114298</v>
      </c>
      <c r="D45" s="20"/>
      <c r="E45" s="21">
        <v>345984</v>
      </c>
      <c r="F45" s="22">
        <v>242196</v>
      </c>
      <c r="G45" s="22">
        <v>1203</v>
      </c>
      <c r="H45" s="22">
        <v>1226</v>
      </c>
      <c r="I45" s="22">
        <v>1382</v>
      </c>
      <c r="J45" s="22">
        <v>3811</v>
      </c>
      <c r="K45" s="22">
        <v>5899</v>
      </c>
      <c r="L45" s="22">
        <v>28032</v>
      </c>
      <c r="M45" s="22">
        <v>5472</v>
      </c>
      <c r="N45" s="22">
        <v>39403</v>
      </c>
      <c r="O45" s="22">
        <v>7175</v>
      </c>
      <c r="P45" s="22">
        <v>3847</v>
      </c>
      <c r="Q45" s="22">
        <v>3581</v>
      </c>
      <c r="R45" s="22">
        <v>14603</v>
      </c>
      <c r="S45" s="22">
        <v>1363</v>
      </c>
      <c r="T45" s="22">
        <v>7183</v>
      </c>
      <c r="U45" s="22">
        <v>8878</v>
      </c>
      <c r="V45" s="22">
        <v>17424</v>
      </c>
      <c r="W45" s="22">
        <v>75241</v>
      </c>
      <c r="X45" s="22">
        <v>242196</v>
      </c>
      <c r="Y45" s="22">
        <v>-166955</v>
      </c>
      <c r="Z45" s="23">
        <v>-68.933838709144652</v>
      </c>
      <c r="AA45" s="20">
        <v>242196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3050321</v>
      </c>
      <c r="D48" s="29">
        <f t="shared" ref="D48:Y48" si="1">SUM(D35:D47)</f>
        <v>0</v>
      </c>
      <c r="E48" s="30">
        <f t="shared" si="1"/>
        <v>4365228</v>
      </c>
      <c r="F48" s="31">
        <f t="shared" si="1"/>
        <v>3465348</v>
      </c>
      <c r="G48" s="31">
        <f t="shared" si="1"/>
        <v>219888</v>
      </c>
      <c r="H48" s="31">
        <f t="shared" si="1"/>
        <v>245201</v>
      </c>
      <c r="I48" s="31">
        <f t="shared" si="1"/>
        <v>255861</v>
      </c>
      <c r="J48" s="31">
        <f t="shared" si="1"/>
        <v>720950</v>
      </c>
      <c r="K48" s="31">
        <f t="shared" si="1"/>
        <v>278201</v>
      </c>
      <c r="L48" s="31">
        <f t="shared" si="1"/>
        <v>268878</v>
      </c>
      <c r="M48" s="31">
        <f t="shared" si="1"/>
        <v>387900</v>
      </c>
      <c r="N48" s="31">
        <f t="shared" si="1"/>
        <v>934979</v>
      </c>
      <c r="O48" s="31">
        <f t="shared" si="1"/>
        <v>295006</v>
      </c>
      <c r="P48" s="31">
        <f t="shared" si="1"/>
        <v>229508</v>
      </c>
      <c r="Q48" s="31">
        <f t="shared" si="1"/>
        <v>296970</v>
      </c>
      <c r="R48" s="31">
        <f t="shared" si="1"/>
        <v>821484</v>
      </c>
      <c r="S48" s="31">
        <f t="shared" si="1"/>
        <v>271105</v>
      </c>
      <c r="T48" s="31">
        <f t="shared" si="1"/>
        <v>12609</v>
      </c>
      <c r="U48" s="31">
        <f t="shared" si="1"/>
        <v>254430</v>
      </c>
      <c r="V48" s="31">
        <f t="shared" si="1"/>
        <v>538144</v>
      </c>
      <c r="W48" s="31">
        <f t="shared" si="1"/>
        <v>3015557</v>
      </c>
      <c r="X48" s="31">
        <f t="shared" si="1"/>
        <v>3465348</v>
      </c>
      <c r="Y48" s="31">
        <f t="shared" si="1"/>
        <v>-449791</v>
      </c>
      <c r="Z48" s="32">
        <f>+IF(X48&lt;&gt;0,+(Y48/X48)*100,0)</f>
        <v>-12.979677654307734</v>
      </c>
      <c r="AA48" s="29">
        <f>SUM(AA35:AA47)</f>
        <v>3465348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-194208</v>
      </c>
      <c r="D49" s="39">
        <f t="shared" si="2"/>
        <v>0</v>
      </c>
      <c r="E49" s="40">
        <f t="shared" si="2"/>
        <v>3832524</v>
      </c>
      <c r="F49" s="41">
        <f t="shared" si="2"/>
        <v>1008588</v>
      </c>
      <c r="G49" s="41">
        <f t="shared" si="2"/>
        <v>27308</v>
      </c>
      <c r="H49" s="41">
        <f t="shared" si="2"/>
        <v>2540</v>
      </c>
      <c r="I49" s="41">
        <f t="shared" si="2"/>
        <v>-7353</v>
      </c>
      <c r="J49" s="41">
        <f t="shared" si="2"/>
        <v>22495</v>
      </c>
      <c r="K49" s="41">
        <f t="shared" si="2"/>
        <v>-26194</v>
      </c>
      <c r="L49" s="41">
        <f t="shared" si="2"/>
        <v>-16369</v>
      </c>
      <c r="M49" s="41">
        <f t="shared" si="2"/>
        <v>-134038</v>
      </c>
      <c r="N49" s="41">
        <f t="shared" si="2"/>
        <v>-176601</v>
      </c>
      <c r="O49" s="41">
        <f t="shared" si="2"/>
        <v>-39880</v>
      </c>
      <c r="P49" s="41">
        <f t="shared" si="2"/>
        <v>26210</v>
      </c>
      <c r="Q49" s="41">
        <f t="shared" si="2"/>
        <v>-43985</v>
      </c>
      <c r="R49" s="41">
        <f t="shared" si="2"/>
        <v>-57655</v>
      </c>
      <c r="S49" s="41">
        <f t="shared" si="2"/>
        <v>-13018</v>
      </c>
      <c r="T49" s="41">
        <f t="shared" si="2"/>
        <v>236800</v>
      </c>
      <c r="U49" s="41">
        <f t="shared" si="2"/>
        <v>-2257407</v>
      </c>
      <c r="V49" s="41">
        <f t="shared" si="2"/>
        <v>-2033625</v>
      </c>
      <c r="W49" s="41">
        <f t="shared" si="2"/>
        <v>-2245386</v>
      </c>
      <c r="X49" s="41">
        <f t="shared" si="2"/>
        <v>1008588</v>
      </c>
      <c r="Y49" s="41">
        <f t="shared" si="2"/>
        <v>-3253974</v>
      </c>
      <c r="Z49" s="42">
        <f>+IF(X49&lt;&gt;0,+(Y49/X49)*100,0)</f>
        <v>-322.62668205451581</v>
      </c>
      <c r="AA49" s="39">
        <f>+AA33-AA48</f>
        <v>1008588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-194208</v>
      </c>
      <c r="D52" s="48">
        <f t="shared" si="3"/>
        <v>0</v>
      </c>
      <c r="E52" s="49">
        <f t="shared" si="3"/>
        <v>3832524</v>
      </c>
      <c r="F52" s="50">
        <f t="shared" si="3"/>
        <v>1008588</v>
      </c>
      <c r="G52" s="50">
        <f t="shared" si="3"/>
        <v>27308</v>
      </c>
      <c r="H52" s="50">
        <f t="shared" si="3"/>
        <v>2540</v>
      </c>
      <c r="I52" s="50">
        <f t="shared" si="3"/>
        <v>-7353</v>
      </c>
      <c r="J52" s="50">
        <f t="shared" si="3"/>
        <v>22495</v>
      </c>
      <c r="K52" s="50">
        <f t="shared" si="3"/>
        <v>-26194</v>
      </c>
      <c r="L52" s="50">
        <f t="shared" si="3"/>
        <v>-16369</v>
      </c>
      <c r="M52" s="50">
        <f t="shared" si="3"/>
        <v>-134038</v>
      </c>
      <c r="N52" s="50">
        <f t="shared" si="3"/>
        <v>-176601</v>
      </c>
      <c r="O52" s="50">
        <f t="shared" si="3"/>
        <v>-39880</v>
      </c>
      <c r="P52" s="50">
        <f t="shared" si="3"/>
        <v>26210</v>
      </c>
      <c r="Q52" s="50">
        <f t="shared" si="3"/>
        <v>-43985</v>
      </c>
      <c r="R52" s="50">
        <f t="shared" si="3"/>
        <v>-57655</v>
      </c>
      <c r="S52" s="50">
        <f t="shared" si="3"/>
        <v>-13018</v>
      </c>
      <c r="T52" s="50">
        <f t="shared" si="3"/>
        <v>236800</v>
      </c>
      <c r="U52" s="50">
        <f t="shared" si="3"/>
        <v>-2257407</v>
      </c>
      <c r="V52" s="50">
        <f t="shared" si="3"/>
        <v>-2033625</v>
      </c>
      <c r="W52" s="50">
        <f t="shared" si="3"/>
        <v>-2245386</v>
      </c>
      <c r="X52" s="50">
        <f t="shared" si="3"/>
        <v>1008588</v>
      </c>
      <c r="Y52" s="50">
        <f t="shared" si="3"/>
        <v>-3253974</v>
      </c>
      <c r="Z52" s="51">
        <f>+IF(X52&lt;&gt;0,+(Y52/X52)*100,0)</f>
        <v>-322.62668205451581</v>
      </c>
      <c r="AA52" s="48">
        <f>SUM(AA49:AA51)</f>
        <v>1008588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-194208</v>
      </c>
      <c r="D54" s="54">
        <f>+D52-D53</f>
        <v>0</v>
      </c>
      <c r="E54" s="55">
        <f t="shared" si="4"/>
        <v>3832524</v>
      </c>
      <c r="F54" s="56">
        <f t="shared" si="4"/>
        <v>1008588</v>
      </c>
      <c r="G54" s="56">
        <f t="shared" si="4"/>
        <v>27308</v>
      </c>
      <c r="H54" s="56">
        <f t="shared" si="4"/>
        <v>2540</v>
      </c>
      <c r="I54" s="56">
        <f t="shared" si="4"/>
        <v>-7353</v>
      </c>
      <c r="J54" s="56">
        <f t="shared" si="4"/>
        <v>22495</v>
      </c>
      <c r="K54" s="56">
        <f t="shared" si="4"/>
        <v>-26194</v>
      </c>
      <c r="L54" s="56">
        <f t="shared" si="4"/>
        <v>-16369</v>
      </c>
      <c r="M54" s="56">
        <f t="shared" si="4"/>
        <v>-134038</v>
      </c>
      <c r="N54" s="56">
        <f t="shared" si="4"/>
        <v>-176601</v>
      </c>
      <c r="O54" s="56">
        <f t="shared" si="4"/>
        <v>-39880</v>
      </c>
      <c r="P54" s="56">
        <f t="shared" si="4"/>
        <v>26210</v>
      </c>
      <c r="Q54" s="56">
        <f t="shared" si="4"/>
        <v>-43985</v>
      </c>
      <c r="R54" s="56">
        <f t="shared" si="4"/>
        <v>-57655</v>
      </c>
      <c r="S54" s="56">
        <f t="shared" si="4"/>
        <v>-13018</v>
      </c>
      <c r="T54" s="56">
        <f t="shared" si="4"/>
        <v>236800</v>
      </c>
      <c r="U54" s="56">
        <f t="shared" si="4"/>
        <v>-2257407</v>
      </c>
      <c r="V54" s="56">
        <f t="shared" si="4"/>
        <v>-2033625</v>
      </c>
      <c r="W54" s="56">
        <f t="shared" si="4"/>
        <v>-2245386</v>
      </c>
      <c r="X54" s="56">
        <f t="shared" si="4"/>
        <v>1008588</v>
      </c>
      <c r="Y54" s="56">
        <f t="shared" si="4"/>
        <v>-3253974</v>
      </c>
      <c r="Z54" s="57">
        <f>+IF(X54&lt;&gt;0,+(Y54/X54)*100,0)</f>
        <v>-322.62668205451581</v>
      </c>
      <c r="AA54" s="54">
        <f>+AA52-AA53</f>
        <v>1008588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-194208</v>
      </c>
      <c r="D57" s="48">
        <f>SUM(D54:D56)</f>
        <v>0</v>
      </c>
      <c r="E57" s="49">
        <f t="shared" si="5"/>
        <v>3832524</v>
      </c>
      <c r="F57" s="50">
        <f t="shared" si="5"/>
        <v>1008588</v>
      </c>
      <c r="G57" s="50">
        <f t="shared" si="5"/>
        <v>27308</v>
      </c>
      <c r="H57" s="50">
        <f t="shared" si="5"/>
        <v>2540</v>
      </c>
      <c r="I57" s="50">
        <f t="shared" si="5"/>
        <v>-7353</v>
      </c>
      <c r="J57" s="50">
        <f t="shared" si="5"/>
        <v>22495</v>
      </c>
      <c r="K57" s="50">
        <f t="shared" si="5"/>
        <v>-26194</v>
      </c>
      <c r="L57" s="50">
        <f t="shared" si="5"/>
        <v>-16369</v>
      </c>
      <c r="M57" s="50">
        <f t="shared" si="5"/>
        <v>-134038</v>
      </c>
      <c r="N57" s="50">
        <f t="shared" si="5"/>
        <v>-176601</v>
      </c>
      <c r="O57" s="50">
        <f t="shared" si="5"/>
        <v>-39880</v>
      </c>
      <c r="P57" s="50">
        <f t="shared" si="5"/>
        <v>26210</v>
      </c>
      <c r="Q57" s="50">
        <f t="shared" si="5"/>
        <v>-43985</v>
      </c>
      <c r="R57" s="50">
        <f t="shared" si="5"/>
        <v>-57655</v>
      </c>
      <c r="S57" s="50">
        <f t="shared" si="5"/>
        <v>-13018</v>
      </c>
      <c r="T57" s="50">
        <f t="shared" si="5"/>
        <v>236800</v>
      </c>
      <c r="U57" s="50">
        <f t="shared" si="5"/>
        <v>-2257407</v>
      </c>
      <c r="V57" s="50">
        <f t="shared" si="5"/>
        <v>-2033625</v>
      </c>
      <c r="W57" s="50">
        <f t="shared" si="5"/>
        <v>-2245386</v>
      </c>
      <c r="X57" s="50">
        <f t="shared" si="5"/>
        <v>1008588</v>
      </c>
      <c r="Y57" s="50">
        <f t="shared" si="5"/>
        <v>-3253974</v>
      </c>
      <c r="Z57" s="51">
        <f>+IF(X57&lt;&gt;0,+(Y57/X57)*100,0)</f>
        <v>-322.62668205451581</v>
      </c>
      <c r="AA57" s="48">
        <f>SUM(AA54:AA56)</f>
        <v>1008588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-194208</v>
      </c>
      <c r="D60" s="65">
        <f>SUM(D57:D59)</f>
        <v>0</v>
      </c>
      <c r="E60" s="66">
        <f t="shared" si="6"/>
        <v>3832524</v>
      </c>
      <c r="F60" s="67">
        <f t="shared" si="6"/>
        <v>1008588</v>
      </c>
      <c r="G60" s="67">
        <f t="shared" si="6"/>
        <v>27308</v>
      </c>
      <c r="H60" s="67">
        <f t="shared" si="6"/>
        <v>2540</v>
      </c>
      <c r="I60" s="67">
        <f t="shared" si="6"/>
        <v>-7353</v>
      </c>
      <c r="J60" s="67">
        <f t="shared" si="6"/>
        <v>22495</v>
      </c>
      <c r="K60" s="67">
        <f t="shared" si="6"/>
        <v>-26194</v>
      </c>
      <c r="L60" s="67">
        <f t="shared" si="6"/>
        <v>-16369</v>
      </c>
      <c r="M60" s="67">
        <f t="shared" si="6"/>
        <v>-134038</v>
      </c>
      <c r="N60" s="67">
        <f t="shared" si="6"/>
        <v>-176601</v>
      </c>
      <c r="O60" s="67">
        <f t="shared" si="6"/>
        <v>-39880</v>
      </c>
      <c r="P60" s="67">
        <f t="shared" si="6"/>
        <v>26210</v>
      </c>
      <c r="Q60" s="67">
        <f t="shared" si="6"/>
        <v>-43985</v>
      </c>
      <c r="R60" s="67">
        <f t="shared" si="6"/>
        <v>-57655</v>
      </c>
      <c r="S60" s="67">
        <f t="shared" si="6"/>
        <v>-13018</v>
      </c>
      <c r="T60" s="67">
        <f t="shared" si="6"/>
        <v>236800</v>
      </c>
      <c r="U60" s="67">
        <f t="shared" si="6"/>
        <v>-2257407</v>
      </c>
      <c r="V60" s="67">
        <f t="shared" si="6"/>
        <v>-2033625</v>
      </c>
      <c r="W60" s="67">
        <f t="shared" si="6"/>
        <v>-2245386</v>
      </c>
      <c r="X60" s="67">
        <f t="shared" si="6"/>
        <v>1008588</v>
      </c>
      <c r="Y60" s="67">
        <f t="shared" si="6"/>
        <v>-3253974</v>
      </c>
      <c r="Z60" s="68">
        <f>+IF(X60&lt;&gt;0,+(Y60/X60)*100,0)</f>
        <v>-322.62668205451581</v>
      </c>
      <c r="AA60" s="65">
        <f>SUM(AA57:AA59)</f>
        <v>1008588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3484415</v>
      </c>
      <c r="D9" s="20"/>
      <c r="E9" s="21">
        <v>3419325</v>
      </c>
      <c r="F9" s="22">
        <v>4039065</v>
      </c>
      <c r="G9" s="22">
        <v>329086</v>
      </c>
      <c r="H9" s="22">
        <v>326499</v>
      </c>
      <c r="I9" s="22">
        <v>330875</v>
      </c>
      <c r="J9" s="22">
        <v>986460</v>
      </c>
      <c r="K9" s="22">
        <v>343008</v>
      </c>
      <c r="L9" s="22">
        <v>345650</v>
      </c>
      <c r="M9" s="22">
        <v>344414</v>
      </c>
      <c r="N9" s="22">
        <v>1033072</v>
      </c>
      <c r="O9" s="22">
        <v>347286</v>
      </c>
      <c r="P9" s="22">
        <v>343857</v>
      </c>
      <c r="Q9" s="22">
        <v>349648</v>
      </c>
      <c r="R9" s="22">
        <v>1040791</v>
      </c>
      <c r="S9" s="22">
        <v>368677</v>
      </c>
      <c r="T9" s="22">
        <v>363481</v>
      </c>
      <c r="U9" s="22">
        <v>361390</v>
      </c>
      <c r="V9" s="22">
        <v>1093548</v>
      </c>
      <c r="W9" s="22">
        <v>4153871</v>
      </c>
      <c r="X9" s="22">
        <v>4039065</v>
      </c>
      <c r="Y9" s="22">
        <v>114806</v>
      </c>
      <c r="Z9" s="23">
        <v>2.8423905037428217</v>
      </c>
      <c r="AA9" s="20">
        <v>4039065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1431623</v>
      </c>
      <c r="F13" s="22">
        <v>1942990</v>
      </c>
      <c r="G13" s="22">
        <v>156792</v>
      </c>
      <c r="H13" s="22">
        <v>159743</v>
      </c>
      <c r="I13" s="22">
        <v>159067</v>
      </c>
      <c r="J13" s="22">
        <v>475602</v>
      </c>
      <c r="K13" s="22">
        <v>162309</v>
      </c>
      <c r="L13" s="22">
        <v>165060</v>
      </c>
      <c r="M13" s="22">
        <v>168524</v>
      </c>
      <c r="N13" s="22">
        <v>495893</v>
      </c>
      <c r="O13" s="22">
        <v>171501</v>
      </c>
      <c r="P13" s="22">
        <v>174431</v>
      </c>
      <c r="Q13" s="22">
        <v>176112</v>
      </c>
      <c r="R13" s="22">
        <v>522044</v>
      </c>
      <c r="S13" s="22">
        <v>181485</v>
      </c>
      <c r="T13" s="22">
        <v>182248</v>
      </c>
      <c r="U13" s="22">
        <v>180474</v>
      </c>
      <c r="V13" s="22">
        <v>544207</v>
      </c>
      <c r="W13" s="22">
        <v>2037746</v>
      </c>
      <c r="X13" s="22">
        <v>1942990</v>
      </c>
      <c r="Y13" s="22">
        <v>94756</v>
      </c>
      <c r="Z13" s="23">
        <v>4.8768135708367</v>
      </c>
      <c r="AA13" s="20">
        <v>1942990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4936706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5943718</v>
      </c>
      <c r="D26" s="20"/>
      <c r="E26" s="21">
        <v>6288427</v>
      </c>
      <c r="F26" s="22">
        <v>6288427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6288427</v>
      </c>
      <c r="Y26" s="22">
        <v>-6288427</v>
      </c>
      <c r="Z26" s="23">
        <v>-100</v>
      </c>
      <c r="AA26" s="20">
        <v>6288427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14364839</v>
      </c>
      <c r="D33" s="29">
        <f t="shared" ref="D33:Y33" si="0">SUM(D6:D32)</f>
        <v>0</v>
      </c>
      <c r="E33" s="30">
        <f t="shared" si="0"/>
        <v>11139375</v>
      </c>
      <c r="F33" s="31">
        <f t="shared" si="0"/>
        <v>12270482</v>
      </c>
      <c r="G33" s="31">
        <f t="shared" si="0"/>
        <v>485878</v>
      </c>
      <c r="H33" s="31">
        <f t="shared" si="0"/>
        <v>486242</v>
      </c>
      <c r="I33" s="31">
        <f t="shared" si="0"/>
        <v>489942</v>
      </c>
      <c r="J33" s="31">
        <f t="shared" si="0"/>
        <v>1462062</v>
      </c>
      <c r="K33" s="31">
        <f t="shared" si="0"/>
        <v>505317</v>
      </c>
      <c r="L33" s="31">
        <f t="shared" si="0"/>
        <v>510710</v>
      </c>
      <c r="M33" s="31">
        <f t="shared" si="0"/>
        <v>512938</v>
      </c>
      <c r="N33" s="31">
        <f t="shared" si="0"/>
        <v>1528965</v>
      </c>
      <c r="O33" s="31">
        <f t="shared" si="0"/>
        <v>518787</v>
      </c>
      <c r="P33" s="31">
        <f t="shared" si="0"/>
        <v>518288</v>
      </c>
      <c r="Q33" s="31">
        <f t="shared" si="0"/>
        <v>525760</v>
      </c>
      <c r="R33" s="31">
        <f t="shared" si="0"/>
        <v>1562835</v>
      </c>
      <c r="S33" s="31">
        <f t="shared" si="0"/>
        <v>550162</v>
      </c>
      <c r="T33" s="31">
        <f t="shared" si="0"/>
        <v>545729</v>
      </c>
      <c r="U33" s="31">
        <f t="shared" si="0"/>
        <v>541864</v>
      </c>
      <c r="V33" s="31">
        <f t="shared" si="0"/>
        <v>1637755</v>
      </c>
      <c r="W33" s="31">
        <f t="shared" si="0"/>
        <v>6191617</v>
      </c>
      <c r="X33" s="31">
        <f t="shared" si="0"/>
        <v>12270482</v>
      </c>
      <c r="Y33" s="31">
        <f t="shared" si="0"/>
        <v>-6078865</v>
      </c>
      <c r="Z33" s="32">
        <f>+IF(X33&lt;&gt;0,+(Y33/X33)*100,0)</f>
        <v>-49.54055594556106</v>
      </c>
      <c r="AA33" s="29">
        <f>SUM(AA6:AA32)</f>
        <v>12270482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1678824</v>
      </c>
      <c r="D35" s="20"/>
      <c r="E35" s="21">
        <v>1899840</v>
      </c>
      <c r="F35" s="22">
        <v>1798307</v>
      </c>
      <c r="G35" s="22">
        <v>211902</v>
      </c>
      <c r="H35" s="22">
        <v>196141</v>
      </c>
      <c r="I35" s="22">
        <v>220593</v>
      </c>
      <c r="J35" s="22">
        <v>628636</v>
      </c>
      <c r="K35" s="22">
        <v>211252</v>
      </c>
      <c r="L35" s="22"/>
      <c r="M35" s="22">
        <v>253545</v>
      </c>
      <c r="N35" s="22">
        <v>464797</v>
      </c>
      <c r="O35" s="22">
        <v>222817</v>
      </c>
      <c r="P35" s="22">
        <v>205482</v>
      </c>
      <c r="Q35" s="22">
        <v>195362</v>
      </c>
      <c r="R35" s="22">
        <v>623661</v>
      </c>
      <c r="S35" s="22">
        <v>236645</v>
      </c>
      <c r="T35" s="22">
        <v>186580</v>
      </c>
      <c r="U35" s="22">
        <v>200143</v>
      </c>
      <c r="V35" s="22">
        <v>623368</v>
      </c>
      <c r="W35" s="22">
        <v>2340462</v>
      </c>
      <c r="X35" s="22">
        <v>1798307</v>
      </c>
      <c r="Y35" s="22">
        <v>542155</v>
      </c>
      <c r="Z35" s="23">
        <v>30.14807816462929</v>
      </c>
      <c r="AA35" s="20">
        <v>1798307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138738</v>
      </c>
      <c r="D38" s="20"/>
      <c r="E38" s="21">
        <v>128585</v>
      </c>
      <c r="F38" s="22">
        <v>89031</v>
      </c>
      <c r="G38" s="22"/>
      <c r="H38" s="22">
        <v>1657</v>
      </c>
      <c r="I38" s="22">
        <v>12890</v>
      </c>
      <c r="J38" s="22">
        <v>14547</v>
      </c>
      <c r="K38" s="22">
        <v>3726</v>
      </c>
      <c r="L38" s="22">
        <v>3451</v>
      </c>
      <c r="M38" s="22">
        <v>996</v>
      </c>
      <c r="N38" s="22">
        <v>8173</v>
      </c>
      <c r="O38" s="22"/>
      <c r="P38" s="22">
        <v>9430</v>
      </c>
      <c r="Q38" s="22">
        <v>6145</v>
      </c>
      <c r="R38" s="22">
        <v>15575</v>
      </c>
      <c r="S38" s="22">
        <v>12298</v>
      </c>
      <c r="T38" s="22">
        <v>18408</v>
      </c>
      <c r="U38" s="22">
        <v>15576</v>
      </c>
      <c r="V38" s="22">
        <v>46282</v>
      </c>
      <c r="W38" s="22">
        <v>84577</v>
      </c>
      <c r="X38" s="22">
        <v>89031</v>
      </c>
      <c r="Y38" s="22">
        <v>-4454</v>
      </c>
      <c r="Z38" s="23">
        <v>-5.0027518504790462</v>
      </c>
      <c r="AA38" s="20">
        <v>89031</v>
      </c>
    </row>
    <row r="39" spans="1:27" x14ac:dyDescent="0.25">
      <c r="A39" s="19" t="s">
        <v>65</v>
      </c>
      <c r="B39" s="15" t="s">
        <v>32</v>
      </c>
      <c r="C39" s="20">
        <v>860889</v>
      </c>
      <c r="D39" s="20"/>
      <c r="E39" s="21">
        <v>926000</v>
      </c>
      <c r="F39" s="22">
        <v>926000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926000</v>
      </c>
      <c r="Y39" s="22">
        <v>-926000</v>
      </c>
      <c r="Z39" s="23">
        <v>-100</v>
      </c>
      <c r="AA39" s="20">
        <v>926000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2429781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199641</v>
      </c>
      <c r="D45" s="20"/>
      <c r="E45" s="21">
        <v>306495</v>
      </c>
      <c r="F45" s="22">
        <v>231788</v>
      </c>
      <c r="G45" s="22"/>
      <c r="H45" s="22">
        <v>1208</v>
      </c>
      <c r="I45" s="22">
        <v>35605</v>
      </c>
      <c r="J45" s="22">
        <v>36813</v>
      </c>
      <c r="K45" s="22">
        <v>18815</v>
      </c>
      <c r="L45" s="22">
        <v>-868</v>
      </c>
      <c r="M45" s="22">
        <v>11888</v>
      </c>
      <c r="N45" s="22">
        <v>29835</v>
      </c>
      <c r="O45" s="22">
        <v>25134</v>
      </c>
      <c r="P45" s="22">
        <v>7918</v>
      </c>
      <c r="Q45" s="22">
        <v>10603</v>
      </c>
      <c r="R45" s="22">
        <v>43655</v>
      </c>
      <c r="S45" s="22">
        <v>8377</v>
      </c>
      <c r="T45" s="22">
        <v>13328</v>
      </c>
      <c r="U45" s="22">
        <v>10054</v>
      </c>
      <c r="V45" s="22">
        <v>31759</v>
      </c>
      <c r="W45" s="22">
        <v>142062</v>
      </c>
      <c r="X45" s="22">
        <v>231788</v>
      </c>
      <c r="Y45" s="22">
        <v>-89726</v>
      </c>
      <c r="Z45" s="23">
        <v>-38.710373272127981</v>
      </c>
      <c r="AA45" s="20">
        <v>231788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5307873</v>
      </c>
      <c r="D48" s="29">
        <f t="shared" ref="D48:Y48" si="1">SUM(D35:D47)</f>
        <v>0</v>
      </c>
      <c r="E48" s="30">
        <f t="shared" si="1"/>
        <v>3260920</v>
      </c>
      <c r="F48" s="31">
        <f t="shared" si="1"/>
        <v>3045126</v>
      </c>
      <c r="G48" s="31">
        <f t="shared" si="1"/>
        <v>211902</v>
      </c>
      <c r="H48" s="31">
        <f t="shared" si="1"/>
        <v>199006</v>
      </c>
      <c r="I48" s="31">
        <f t="shared" si="1"/>
        <v>269088</v>
      </c>
      <c r="J48" s="31">
        <f t="shared" si="1"/>
        <v>679996</v>
      </c>
      <c r="K48" s="31">
        <f t="shared" si="1"/>
        <v>233793</v>
      </c>
      <c r="L48" s="31">
        <f t="shared" si="1"/>
        <v>2583</v>
      </c>
      <c r="M48" s="31">
        <f t="shared" si="1"/>
        <v>266429</v>
      </c>
      <c r="N48" s="31">
        <f t="shared" si="1"/>
        <v>502805</v>
      </c>
      <c r="O48" s="31">
        <f t="shared" si="1"/>
        <v>247951</v>
      </c>
      <c r="P48" s="31">
        <f t="shared" si="1"/>
        <v>222830</v>
      </c>
      <c r="Q48" s="31">
        <f t="shared" si="1"/>
        <v>212110</v>
      </c>
      <c r="R48" s="31">
        <f t="shared" si="1"/>
        <v>682891</v>
      </c>
      <c r="S48" s="31">
        <f t="shared" si="1"/>
        <v>257320</v>
      </c>
      <c r="T48" s="31">
        <f t="shared" si="1"/>
        <v>218316</v>
      </c>
      <c r="U48" s="31">
        <f t="shared" si="1"/>
        <v>225773</v>
      </c>
      <c r="V48" s="31">
        <f t="shared" si="1"/>
        <v>701409</v>
      </c>
      <c r="W48" s="31">
        <f t="shared" si="1"/>
        <v>2567101</v>
      </c>
      <c r="X48" s="31">
        <f t="shared" si="1"/>
        <v>3045126</v>
      </c>
      <c r="Y48" s="31">
        <f t="shared" si="1"/>
        <v>-478025</v>
      </c>
      <c r="Z48" s="32">
        <f>+IF(X48&lt;&gt;0,+(Y48/X48)*100,0)</f>
        <v>-15.698036797163731</v>
      </c>
      <c r="AA48" s="29">
        <f>SUM(AA35:AA47)</f>
        <v>3045126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9056966</v>
      </c>
      <c r="D49" s="39">
        <f t="shared" si="2"/>
        <v>0</v>
      </c>
      <c r="E49" s="40">
        <f t="shared" si="2"/>
        <v>7878455</v>
      </c>
      <c r="F49" s="41">
        <f t="shared" si="2"/>
        <v>9225356</v>
      </c>
      <c r="G49" s="41">
        <f t="shared" si="2"/>
        <v>273976</v>
      </c>
      <c r="H49" s="41">
        <f t="shared" si="2"/>
        <v>287236</v>
      </c>
      <c r="I49" s="41">
        <f t="shared" si="2"/>
        <v>220854</v>
      </c>
      <c r="J49" s="41">
        <f t="shared" si="2"/>
        <v>782066</v>
      </c>
      <c r="K49" s="41">
        <f t="shared" si="2"/>
        <v>271524</v>
      </c>
      <c r="L49" s="41">
        <f t="shared" si="2"/>
        <v>508127</v>
      </c>
      <c r="M49" s="41">
        <f t="shared" si="2"/>
        <v>246509</v>
      </c>
      <c r="N49" s="41">
        <f t="shared" si="2"/>
        <v>1026160</v>
      </c>
      <c r="O49" s="41">
        <f t="shared" si="2"/>
        <v>270836</v>
      </c>
      <c r="P49" s="41">
        <f t="shared" si="2"/>
        <v>295458</v>
      </c>
      <c r="Q49" s="41">
        <f t="shared" si="2"/>
        <v>313650</v>
      </c>
      <c r="R49" s="41">
        <f t="shared" si="2"/>
        <v>879944</v>
      </c>
      <c r="S49" s="41">
        <f t="shared" si="2"/>
        <v>292842</v>
      </c>
      <c r="T49" s="41">
        <f t="shared" si="2"/>
        <v>327413</v>
      </c>
      <c r="U49" s="41">
        <f t="shared" si="2"/>
        <v>316091</v>
      </c>
      <c r="V49" s="41">
        <f t="shared" si="2"/>
        <v>936346</v>
      </c>
      <c r="W49" s="41">
        <f t="shared" si="2"/>
        <v>3624516</v>
      </c>
      <c r="X49" s="41">
        <f t="shared" si="2"/>
        <v>9225356</v>
      </c>
      <c r="Y49" s="41">
        <f t="shared" si="2"/>
        <v>-5600840</v>
      </c>
      <c r="Z49" s="42">
        <f>+IF(X49&lt;&gt;0,+(Y49/X49)*100,0)</f>
        <v>-60.711369837651795</v>
      </c>
      <c r="AA49" s="39">
        <f>+AA33-AA48</f>
        <v>9225356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9056966</v>
      </c>
      <c r="D52" s="48">
        <f t="shared" si="3"/>
        <v>0</v>
      </c>
      <c r="E52" s="49">
        <f t="shared" si="3"/>
        <v>7878455</v>
      </c>
      <c r="F52" s="50">
        <f t="shared" si="3"/>
        <v>9225356</v>
      </c>
      <c r="G52" s="50">
        <f t="shared" si="3"/>
        <v>273976</v>
      </c>
      <c r="H52" s="50">
        <f t="shared" si="3"/>
        <v>287236</v>
      </c>
      <c r="I52" s="50">
        <f t="shared" si="3"/>
        <v>220854</v>
      </c>
      <c r="J52" s="50">
        <f t="shared" si="3"/>
        <v>782066</v>
      </c>
      <c r="K52" s="50">
        <f t="shared" si="3"/>
        <v>271524</v>
      </c>
      <c r="L52" s="50">
        <f t="shared" si="3"/>
        <v>508127</v>
      </c>
      <c r="M52" s="50">
        <f t="shared" si="3"/>
        <v>246509</v>
      </c>
      <c r="N52" s="50">
        <f t="shared" si="3"/>
        <v>1026160</v>
      </c>
      <c r="O52" s="50">
        <f t="shared" si="3"/>
        <v>270836</v>
      </c>
      <c r="P52" s="50">
        <f t="shared" si="3"/>
        <v>295458</v>
      </c>
      <c r="Q52" s="50">
        <f t="shared" si="3"/>
        <v>313650</v>
      </c>
      <c r="R52" s="50">
        <f t="shared" si="3"/>
        <v>879944</v>
      </c>
      <c r="S52" s="50">
        <f t="shared" si="3"/>
        <v>292842</v>
      </c>
      <c r="T52" s="50">
        <f t="shared" si="3"/>
        <v>327413</v>
      </c>
      <c r="U52" s="50">
        <f t="shared" si="3"/>
        <v>316091</v>
      </c>
      <c r="V52" s="50">
        <f t="shared" si="3"/>
        <v>936346</v>
      </c>
      <c r="W52" s="50">
        <f t="shared" si="3"/>
        <v>3624516</v>
      </c>
      <c r="X52" s="50">
        <f t="shared" si="3"/>
        <v>9225356</v>
      </c>
      <c r="Y52" s="50">
        <f t="shared" si="3"/>
        <v>-5600840</v>
      </c>
      <c r="Z52" s="51">
        <f>+IF(X52&lt;&gt;0,+(Y52/X52)*100,0)</f>
        <v>-60.711369837651795</v>
      </c>
      <c r="AA52" s="48">
        <f>SUM(AA49:AA51)</f>
        <v>9225356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9056966</v>
      </c>
      <c r="D54" s="54">
        <f>+D52-D53</f>
        <v>0</v>
      </c>
      <c r="E54" s="55">
        <f t="shared" si="4"/>
        <v>7878455</v>
      </c>
      <c r="F54" s="56">
        <f t="shared" si="4"/>
        <v>9225356</v>
      </c>
      <c r="G54" s="56">
        <f t="shared" si="4"/>
        <v>273976</v>
      </c>
      <c r="H54" s="56">
        <f t="shared" si="4"/>
        <v>287236</v>
      </c>
      <c r="I54" s="56">
        <f t="shared" si="4"/>
        <v>220854</v>
      </c>
      <c r="J54" s="56">
        <f t="shared" si="4"/>
        <v>782066</v>
      </c>
      <c r="K54" s="56">
        <f t="shared" si="4"/>
        <v>271524</v>
      </c>
      <c r="L54" s="56">
        <f t="shared" si="4"/>
        <v>508127</v>
      </c>
      <c r="M54" s="56">
        <f t="shared" si="4"/>
        <v>246509</v>
      </c>
      <c r="N54" s="56">
        <f t="shared" si="4"/>
        <v>1026160</v>
      </c>
      <c r="O54" s="56">
        <f t="shared" si="4"/>
        <v>270836</v>
      </c>
      <c r="P54" s="56">
        <f t="shared" si="4"/>
        <v>295458</v>
      </c>
      <c r="Q54" s="56">
        <f t="shared" si="4"/>
        <v>313650</v>
      </c>
      <c r="R54" s="56">
        <f t="shared" si="4"/>
        <v>879944</v>
      </c>
      <c r="S54" s="56">
        <f t="shared" si="4"/>
        <v>292842</v>
      </c>
      <c r="T54" s="56">
        <f t="shared" si="4"/>
        <v>327413</v>
      </c>
      <c r="U54" s="56">
        <f t="shared" si="4"/>
        <v>316091</v>
      </c>
      <c r="V54" s="56">
        <f t="shared" si="4"/>
        <v>936346</v>
      </c>
      <c r="W54" s="56">
        <f t="shared" si="4"/>
        <v>3624516</v>
      </c>
      <c r="X54" s="56">
        <f t="shared" si="4"/>
        <v>9225356</v>
      </c>
      <c r="Y54" s="56">
        <f t="shared" si="4"/>
        <v>-5600840</v>
      </c>
      <c r="Z54" s="57">
        <f>+IF(X54&lt;&gt;0,+(Y54/X54)*100,0)</f>
        <v>-60.711369837651795</v>
      </c>
      <c r="AA54" s="54">
        <f>+AA52-AA53</f>
        <v>9225356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9056966</v>
      </c>
      <c r="D57" s="48">
        <f>SUM(D54:D56)</f>
        <v>0</v>
      </c>
      <c r="E57" s="49">
        <f t="shared" si="5"/>
        <v>7878455</v>
      </c>
      <c r="F57" s="50">
        <f t="shared" si="5"/>
        <v>9225356</v>
      </c>
      <c r="G57" s="50">
        <f t="shared" si="5"/>
        <v>273976</v>
      </c>
      <c r="H57" s="50">
        <f t="shared" si="5"/>
        <v>287236</v>
      </c>
      <c r="I57" s="50">
        <f t="shared" si="5"/>
        <v>220854</v>
      </c>
      <c r="J57" s="50">
        <f t="shared" si="5"/>
        <v>782066</v>
      </c>
      <c r="K57" s="50">
        <f t="shared" si="5"/>
        <v>271524</v>
      </c>
      <c r="L57" s="50">
        <f t="shared" si="5"/>
        <v>508127</v>
      </c>
      <c r="M57" s="50">
        <f t="shared" si="5"/>
        <v>246509</v>
      </c>
      <c r="N57" s="50">
        <f t="shared" si="5"/>
        <v>1026160</v>
      </c>
      <c r="O57" s="50">
        <f t="shared" si="5"/>
        <v>270836</v>
      </c>
      <c r="P57" s="50">
        <f t="shared" si="5"/>
        <v>295458</v>
      </c>
      <c r="Q57" s="50">
        <f t="shared" si="5"/>
        <v>313650</v>
      </c>
      <c r="R57" s="50">
        <f t="shared" si="5"/>
        <v>879944</v>
      </c>
      <c r="S57" s="50">
        <f t="shared" si="5"/>
        <v>292842</v>
      </c>
      <c r="T57" s="50">
        <f t="shared" si="5"/>
        <v>327413</v>
      </c>
      <c r="U57" s="50">
        <f t="shared" si="5"/>
        <v>316091</v>
      </c>
      <c r="V57" s="50">
        <f t="shared" si="5"/>
        <v>936346</v>
      </c>
      <c r="W57" s="50">
        <f t="shared" si="5"/>
        <v>3624516</v>
      </c>
      <c r="X57" s="50">
        <f t="shared" si="5"/>
        <v>9225356</v>
      </c>
      <c r="Y57" s="50">
        <f t="shared" si="5"/>
        <v>-5600840</v>
      </c>
      <c r="Z57" s="51">
        <f>+IF(X57&lt;&gt;0,+(Y57/X57)*100,0)</f>
        <v>-60.711369837651795</v>
      </c>
      <c r="AA57" s="48">
        <f>SUM(AA54:AA56)</f>
        <v>9225356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9056966</v>
      </c>
      <c r="D60" s="65">
        <f>SUM(D57:D59)</f>
        <v>0</v>
      </c>
      <c r="E60" s="66">
        <f t="shared" si="6"/>
        <v>7878455</v>
      </c>
      <c r="F60" s="67">
        <f t="shared" si="6"/>
        <v>9225356</v>
      </c>
      <c r="G60" s="67">
        <f t="shared" si="6"/>
        <v>273976</v>
      </c>
      <c r="H60" s="67">
        <f t="shared" si="6"/>
        <v>287236</v>
      </c>
      <c r="I60" s="67">
        <f t="shared" si="6"/>
        <v>220854</v>
      </c>
      <c r="J60" s="67">
        <f t="shared" si="6"/>
        <v>782066</v>
      </c>
      <c r="K60" s="67">
        <f t="shared" si="6"/>
        <v>271524</v>
      </c>
      <c r="L60" s="67">
        <f t="shared" si="6"/>
        <v>508127</v>
      </c>
      <c r="M60" s="67">
        <f t="shared" si="6"/>
        <v>246509</v>
      </c>
      <c r="N60" s="67">
        <f t="shared" si="6"/>
        <v>1026160</v>
      </c>
      <c r="O60" s="67">
        <f t="shared" si="6"/>
        <v>270836</v>
      </c>
      <c r="P60" s="67">
        <f t="shared" si="6"/>
        <v>295458</v>
      </c>
      <c r="Q60" s="67">
        <f t="shared" si="6"/>
        <v>313650</v>
      </c>
      <c r="R60" s="67">
        <f t="shared" si="6"/>
        <v>879944</v>
      </c>
      <c r="S60" s="67">
        <f t="shared" si="6"/>
        <v>292842</v>
      </c>
      <c r="T60" s="67">
        <f t="shared" si="6"/>
        <v>327413</v>
      </c>
      <c r="U60" s="67">
        <f t="shared" si="6"/>
        <v>316091</v>
      </c>
      <c r="V60" s="67">
        <f t="shared" si="6"/>
        <v>936346</v>
      </c>
      <c r="W60" s="67">
        <f t="shared" si="6"/>
        <v>3624516</v>
      </c>
      <c r="X60" s="67">
        <f t="shared" si="6"/>
        <v>9225356</v>
      </c>
      <c r="Y60" s="67">
        <f t="shared" si="6"/>
        <v>-5600840</v>
      </c>
      <c r="Z60" s="68">
        <f>+IF(X60&lt;&gt;0,+(Y60/X60)*100,0)</f>
        <v>-60.711369837651795</v>
      </c>
      <c r="AA60" s="65">
        <f>SUM(AA57:AA59)</f>
        <v>9225356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9510532</v>
      </c>
      <c r="D9" s="20"/>
      <c r="E9" s="21">
        <v>9127242</v>
      </c>
      <c r="F9" s="22">
        <v>10131362</v>
      </c>
      <c r="G9" s="22">
        <v>859374</v>
      </c>
      <c r="H9" s="22">
        <v>859393</v>
      </c>
      <c r="I9" s="22">
        <v>855660</v>
      </c>
      <c r="J9" s="22">
        <v>2574427</v>
      </c>
      <c r="K9" s="22">
        <v>840604</v>
      </c>
      <c r="L9" s="22">
        <v>843553</v>
      </c>
      <c r="M9" s="22">
        <v>842414</v>
      </c>
      <c r="N9" s="22">
        <v>2526571</v>
      </c>
      <c r="O9" s="22">
        <v>841031</v>
      </c>
      <c r="P9" s="22">
        <v>837713</v>
      </c>
      <c r="Q9" s="22">
        <v>837851</v>
      </c>
      <c r="R9" s="22">
        <v>2516595</v>
      </c>
      <c r="S9" s="22">
        <v>837436</v>
      </c>
      <c r="T9" s="22">
        <v>837655</v>
      </c>
      <c r="U9" s="22">
        <v>1153924</v>
      </c>
      <c r="V9" s="22">
        <v>2829015</v>
      </c>
      <c r="W9" s="22">
        <v>10446608</v>
      </c>
      <c r="X9" s="22">
        <v>10131362</v>
      </c>
      <c r="Y9" s="22">
        <v>315246</v>
      </c>
      <c r="Z9" s="23">
        <v>3.111585589380776</v>
      </c>
      <c r="AA9" s="20">
        <v>10131362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1343065</v>
      </c>
      <c r="D13" s="20"/>
      <c r="E13" s="21">
        <v>1800241</v>
      </c>
      <c r="F13" s="22">
        <v>2042293</v>
      </c>
      <c r="G13" s="22">
        <v>152192</v>
      </c>
      <c r="H13" s="22">
        <v>159787</v>
      </c>
      <c r="I13" s="22">
        <v>166374</v>
      </c>
      <c r="J13" s="22">
        <v>478353</v>
      </c>
      <c r="K13" s="22">
        <v>173708</v>
      </c>
      <c r="L13" s="22">
        <v>180890</v>
      </c>
      <c r="M13" s="22">
        <v>188196</v>
      </c>
      <c r="N13" s="22">
        <v>542794</v>
      </c>
      <c r="O13" s="22">
        <v>196007</v>
      </c>
      <c r="P13" s="22">
        <v>203115</v>
      </c>
      <c r="Q13" s="22">
        <v>210345</v>
      </c>
      <c r="R13" s="22">
        <v>609467</v>
      </c>
      <c r="S13" s="22">
        <v>217711</v>
      </c>
      <c r="T13" s="22">
        <v>223444</v>
      </c>
      <c r="U13" s="22">
        <v>232226</v>
      </c>
      <c r="V13" s="22">
        <v>673381</v>
      </c>
      <c r="W13" s="22">
        <v>2303995</v>
      </c>
      <c r="X13" s="22">
        <v>2042293</v>
      </c>
      <c r="Y13" s="22">
        <v>261702</v>
      </c>
      <c r="Z13" s="23">
        <v>12.814126082790276</v>
      </c>
      <c r="AA13" s="20">
        <v>2042293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7591207</v>
      </c>
      <c r="D26" s="20"/>
      <c r="E26" s="21">
        <v>8059765</v>
      </c>
      <c r="F26" s="22">
        <v>8059765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8059765</v>
      </c>
      <c r="Y26" s="22">
        <v>-8059765</v>
      </c>
      <c r="Z26" s="23">
        <v>-100</v>
      </c>
      <c r="AA26" s="20">
        <v>8059765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18444804</v>
      </c>
      <c r="D33" s="29">
        <f t="shared" ref="D33:Y33" si="0">SUM(D6:D32)</f>
        <v>0</v>
      </c>
      <c r="E33" s="30">
        <f t="shared" si="0"/>
        <v>18987248</v>
      </c>
      <c r="F33" s="31">
        <f t="shared" si="0"/>
        <v>20233420</v>
      </c>
      <c r="G33" s="31">
        <f t="shared" si="0"/>
        <v>1011566</v>
      </c>
      <c r="H33" s="31">
        <f t="shared" si="0"/>
        <v>1019180</v>
      </c>
      <c r="I33" s="31">
        <f t="shared" si="0"/>
        <v>1022034</v>
      </c>
      <c r="J33" s="31">
        <f t="shared" si="0"/>
        <v>3052780</v>
      </c>
      <c r="K33" s="31">
        <f t="shared" si="0"/>
        <v>1014312</v>
      </c>
      <c r="L33" s="31">
        <f t="shared" si="0"/>
        <v>1024443</v>
      </c>
      <c r="M33" s="31">
        <f t="shared" si="0"/>
        <v>1030610</v>
      </c>
      <c r="N33" s="31">
        <f t="shared" si="0"/>
        <v>3069365</v>
      </c>
      <c r="O33" s="31">
        <f t="shared" si="0"/>
        <v>1037038</v>
      </c>
      <c r="P33" s="31">
        <f t="shared" si="0"/>
        <v>1040828</v>
      </c>
      <c r="Q33" s="31">
        <f t="shared" si="0"/>
        <v>1048196</v>
      </c>
      <c r="R33" s="31">
        <f t="shared" si="0"/>
        <v>3126062</v>
      </c>
      <c r="S33" s="31">
        <f t="shared" si="0"/>
        <v>1055147</v>
      </c>
      <c r="T33" s="31">
        <f t="shared" si="0"/>
        <v>1061099</v>
      </c>
      <c r="U33" s="31">
        <f t="shared" si="0"/>
        <v>1386150</v>
      </c>
      <c r="V33" s="31">
        <f t="shared" si="0"/>
        <v>3502396</v>
      </c>
      <c r="W33" s="31">
        <f t="shared" si="0"/>
        <v>12750603</v>
      </c>
      <c r="X33" s="31">
        <f t="shared" si="0"/>
        <v>20233420</v>
      </c>
      <c r="Y33" s="31">
        <f t="shared" si="0"/>
        <v>-7482817</v>
      </c>
      <c r="Z33" s="32">
        <f>+IF(X33&lt;&gt;0,+(Y33/X33)*100,0)</f>
        <v>-36.982462678084083</v>
      </c>
      <c r="AA33" s="29">
        <f>SUM(AA6:AA32)</f>
        <v>20233420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1874084</v>
      </c>
      <c r="D35" s="20"/>
      <c r="E35" s="21">
        <v>2141019</v>
      </c>
      <c r="F35" s="22">
        <v>2141019</v>
      </c>
      <c r="G35" s="22">
        <v>159280</v>
      </c>
      <c r="H35" s="22">
        <v>130106</v>
      </c>
      <c r="I35" s="22">
        <v>155453</v>
      </c>
      <c r="J35" s="22">
        <v>444839</v>
      </c>
      <c r="K35" s="22">
        <v>153414</v>
      </c>
      <c r="L35" s="22">
        <v>139608</v>
      </c>
      <c r="M35" s="22"/>
      <c r="N35" s="22">
        <v>293022</v>
      </c>
      <c r="O35" s="22">
        <v>160985</v>
      </c>
      <c r="P35" s="22">
        <v>162743</v>
      </c>
      <c r="Q35" s="22"/>
      <c r="R35" s="22">
        <v>323728</v>
      </c>
      <c r="S35" s="22">
        <v>131910</v>
      </c>
      <c r="T35" s="22">
        <v>151501</v>
      </c>
      <c r="U35" s="22"/>
      <c r="V35" s="22">
        <v>283411</v>
      </c>
      <c r="W35" s="22">
        <v>1345000</v>
      </c>
      <c r="X35" s="22">
        <v>2141019</v>
      </c>
      <c r="Y35" s="22">
        <v>-796019</v>
      </c>
      <c r="Z35" s="23">
        <v>-37.179445861993756</v>
      </c>
      <c r="AA35" s="20">
        <v>2141019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315399</v>
      </c>
      <c r="D38" s="20"/>
      <c r="E38" s="21">
        <v>419600</v>
      </c>
      <c r="F38" s="22">
        <v>419600</v>
      </c>
      <c r="G38" s="22">
        <v>5296</v>
      </c>
      <c r="H38" s="22">
        <v>11531</v>
      </c>
      <c r="I38" s="22">
        <v>11799</v>
      </c>
      <c r="J38" s="22">
        <v>28626</v>
      </c>
      <c r="K38" s="22">
        <v>3671</v>
      </c>
      <c r="L38" s="22">
        <v>12321</v>
      </c>
      <c r="M38" s="22">
        <v>1448</v>
      </c>
      <c r="N38" s="22">
        <v>17440</v>
      </c>
      <c r="O38" s="22">
        <v>4440</v>
      </c>
      <c r="P38" s="22">
        <v>10172</v>
      </c>
      <c r="Q38" s="22">
        <v>24380</v>
      </c>
      <c r="R38" s="22">
        <v>38992</v>
      </c>
      <c r="S38" s="22">
        <v>4228</v>
      </c>
      <c r="T38" s="22">
        <v>23607</v>
      </c>
      <c r="U38" s="22">
        <v>3758</v>
      </c>
      <c r="V38" s="22">
        <v>31593</v>
      </c>
      <c r="W38" s="22">
        <v>116651</v>
      </c>
      <c r="X38" s="22">
        <v>419600</v>
      </c>
      <c r="Y38" s="22">
        <v>-302949</v>
      </c>
      <c r="Z38" s="23">
        <v>-72.199475691134424</v>
      </c>
      <c r="AA38" s="20">
        <v>419600</v>
      </c>
    </row>
    <row r="39" spans="1:27" x14ac:dyDescent="0.25">
      <c r="A39" s="19" t="s">
        <v>65</v>
      </c>
      <c r="B39" s="15" t="s">
        <v>32</v>
      </c>
      <c r="C39" s="20">
        <v>8352865</v>
      </c>
      <c r="D39" s="20"/>
      <c r="E39" s="21">
        <v>1796824</v>
      </c>
      <c r="F39" s="22">
        <v>1796824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1796824</v>
      </c>
      <c r="Y39" s="22">
        <v>-1796824</v>
      </c>
      <c r="Z39" s="23">
        <v>-100</v>
      </c>
      <c r="AA39" s="20">
        <v>1796824</v>
      </c>
    </row>
    <row r="40" spans="1:27" x14ac:dyDescent="0.25">
      <c r="A40" s="19" t="s">
        <v>66</v>
      </c>
      <c r="B40" s="15" t="s">
        <v>32</v>
      </c>
      <c r="C40" s="20">
        <v>1673400</v>
      </c>
      <c r="D40" s="20"/>
      <c r="E40" s="21">
        <v>1072056</v>
      </c>
      <c r="F40" s="22">
        <v>1072056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1072056</v>
      </c>
      <c r="Y40" s="22">
        <v>-1072056</v>
      </c>
      <c r="Z40" s="23">
        <v>-100</v>
      </c>
      <c r="AA40" s="20">
        <v>1072056</v>
      </c>
    </row>
    <row r="41" spans="1:27" x14ac:dyDescent="0.25">
      <c r="A41" s="19" t="s">
        <v>40</v>
      </c>
      <c r="B41" s="15" t="s">
        <v>32</v>
      </c>
      <c r="C41" s="20">
        <v>2915069</v>
      </c>
      <c r="D41" s="20"/>
      <c r="E41" s="21">
        <v>3472055</v>
      </c>
      <c r="F41" s="22">
        <v>3472055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3472055</v>
      </c>
      <c r="Y41" s="22">
        <v>-3472055</v>
      </c>
      <c r="Z41" s="23">
        <v>-100</v>
      </c>
      <c r="AA41" s="20">
        <v>3472055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62940</v>
      </c>
      <c r="F42" s="22">
        <v>62940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>
        <v>1043</v>
      </c>
      <c r="V42" s="22">
        <v>1043</v>
      </c>
      <c r="W42" s="22">
        <v>1043</v>
      </c>
      <c r="X42" s="22">
        <v>62940</v>
      </c>
      <c r="Y42" s="22">
        <v>-61897</v>
      </c>
      <c r="Z42" s="23">
        <v>-98.342866221798545</v>
      </c>
      <c r="AA42" s="20">
        <v>62940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523968</v>
      </c>
      <c r="D44" s="20"/>
      <c r="E44" s="21">
        <v>350745</v>
      </c>
      <c r="F44" s="22">
        <v>350745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350745</v>
      </c>
      <c r="Y44" s="22">
        <v>-350745</v>
      </c>
      <c r="Z44" s="23">
        <v>-100</v>
      </c>
      <c r="AA44" s="20">
        <v>350745</v>
      </c>
    </row>
    <row r="45" spans="1:27" x14ac:dyDescent="0.25">
      <c r="A45" s="19" t="s">
        <v>70</v>
      </c>
      <c r="B45" s="15" t="s">
        <v>32</v>
      </c>
      <c r="C45" s="20">
        <v>492001</v>
      </c>
      <c r="D45" s="20"/>
      <c r="E45" s="21">
        <v>488639</v>
      </c>
      <c r="F45" s="22">
        <v>488639</v>
      </c>
      <c r="G45" s="22">
        <v>29659</v>
      </c>
      <c r="H45" s="22">
        <v>19172</v>
      </c>
      <c r="I45" s="22">
        <v>1337</v>
      </c>
      <c r="J45" s="22">
        <v>50168</v>
      </c>
      <c r="K45" s="22">
        <v>26280</v>
      </c>
      <c r="L45" s="22">
        <v>29935</v>
      </c>
      <c r="M45" s="22">
        <v>31016</v>
      </c>
      <c r="N45" s="22">
        <v>87231</v>
      </c>
      <c r="O45" s="22">
        <v>19511</v>
      </c>
      <c r="P45" s="22">
        <v>37898</v>
      </c>
      <c r="Q45" s="22">
        <v>49179</v>
      </c>
      <c r="R45" s="22">
        <v>106588</v>
      </c>
      <c r="S45" s="22">
        <v>20922</v>
      </c>
      <c r="T45" s="22">
        <v>30235</v>
      </c>
      <c r="U45" s="22">
        <v>99362</v>
      </c>
      <c r="V45" s="22">
        <v>150519</v>
      </c>
      <c r="W45" s="22">
        <v>394506</v>
      </c>
      <c r="X45" s="22">
        <v>488639</v>
      </c>
      <c r="Y45" s="22">
        <v>-94133</v>
      </c>
      <c r="Z45" s="23">
        <v>-19.264323969228816</v>
      </c>
      <c r="AA45" s="20">
        <v>488639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16146786</v>
      </c>
      <c r="D48" s="29">
        <f t="shared" ref="D48:Y48" si="1">SUM(D35:D47)</f>
        <v>0</v>
      </c>
      <c r="E48" s="30">
        <f t="shared" si="1"/>
        <v>9803878</v>
      </c>
      <c r="F48" s="31">
        <f t="shared" si="1"/>
        <v>9803878</v>
      </c>
      <c r="G48" s="31">
        <f t="shared" si="1"/>
        <v>194235</v>
      </c>
      <c r="H48" s="31">
        <f t="shared" si="1"/>
        <v>160809</v>
      </c>
      <c r="I48" s="31">
        <f t="shared" si="1"/>
        <v>168589</v>
      </c>
      <c r="J48" s="31">
        <f t="shared" si="1"/>
        <v>523633</v>
      </c>
      <c r="K48" s="31">
        <f t="shared" si="1"/>
        <v>183365</v>
      </c>
      <c r="L48" s="31">
        <f t="shared" si="1"/>
        <v>181864</v>
      </c>
      <c r="M48" s="31">
        <f t="shared" si="1"/>
        <v>32464</v>
      </c>
      <c r="N48" s="31">
        <f t="shared" si="1"/>
        <v>397693</v>
      </c>
      <c r="O48" s="31">
        <f t="shared" si="1"/>
        <v>184936</v>
      </c>
      <c r="P48" s="31">
        <f t="shared" si="1"/>
        <v>210813</v>
      </c>
      <c r="Q48" s="31">
        <f t="shared" si="1"/>
        <v>73559</v>
      </c>
      <c r="R48" s="31">
        <f t="shared" si="1"/>
        <v>469308</v>
      </c>
      <c r="S48" s="31">
        <f t="shared" si="1"/>
        <v>157060</v>
      </c>
      <c r="T48" s="31">
        <f t="shared" si="1"/>
        <v>205343</v>
      </c>
      <c r="U48" s="31">
        <f t="shared" si="1"/>
        <v>104163</v>
      </c>
      <c r="V48" s="31">
        <f t="shared" si="1"/>
        <v>466566</v>
      </c>
      <c r="W48" s="31">
        <f t="shared" si="1"/>
        <v>1857200</v>
      </c>
      <c r="X48" s="31">
        <f t="shared" si="1"/>
        <v>9803878</v>
      </c>
      <c r="Y48" s="31">
        <f t="shared" si="1"/>
        <v>-7946678</v>
      </c>
      <c r="Z48" s="32">
        <f>+IF(X48&lt;&gt;0,+(Y48/X48)*100,0)</f>
        <v>-81.056475814978526</v>
      </c>
      <c r="AA48" s="29">
        <f>SUM(AA35:AA47)</f>
        <v>9803878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2298018</v>
      </c>
      <c r="D49" s="39">
        <f t="shared" si="2"/>
        <v>0</v>
      </c>
      <c r="E49" s="40">
        <f t="shared" si="2"/>
        <v>9183370</v>
      </c>
      <c r="F49" s="41">
        <f t="shared" si="2"/>
        <v>10429542</v>
      </c>
      <c r="G49" s="41">
        <f t="shared" si="2"/>
        <v>817331</v>
      </c>
      <c r="H49" s="41">
        <f t="shared" si="2"/>
        <v>858371</v>
      </c>
      <c r="I49" s="41">
        <f t="shared" si="2"/>
        <v>853445</v>
      </c>
      <c r="J49" s="41">
        <f t="shared" si="2"/>
        <v>2529147</v>
      </c>
      <c r="K49" s="41">
        <f t="shared" si="2"/>
        <v>830947</v>
      </c>
      <c r="L49" s="41">
        <f t="shared" si="2"/>
        <v>842579</v>
      </c>
      <c r="M49" s="41">
        <f t="shared" si="2"/>
        <v>998146</v>
      </c>
      <c r="N49" s="41">
        <f t="shared" si="2"/>
        <v>2671672</v>
      </c>
      <c r="O49" s="41">
        <f t="shared" si="2"/>
        <v>852102</v>
      </c>
      <c r="P49" s="41">
        <f t="shared" si="2"/>
        <v>830015</v>
      </c>
      <c r="Q49" s="41">
        <f t="shared" si="2"/>
        <v>974637</v>
      </c>
      <c r="R49" s="41">
        <f t="shared" si="2"/>
        <v>2656754</v>
      </c>
      <c r="S49" s="41">
        <f t="shared" si="2"/>
        <v>898087</v>
      </c>
      <c r="T49" s="41">
        <f t="shared" si="2"/>
        <v>855756</v>
      </c>
      <c r="U49" s="41">
        <f t="shared" si="2"/>
        <v>1281987</v>
      </c>
      <c r="V49" s="41">
        <f t="shared" si="2"/>
        <v>3035830</v>
      </c>
      <c r="W49" s="41">
        <f t="shared" si="2"/>
        <v>10893403</v>
      </c>
      <c r="X49" s="41">
        <f t="shared" si="2"/>
        <v>10429542</v>
      </c>
      <c r="Y49" s="41">
        <f t="shared" si="2"/>
        <v>463861</v>
      </c>
      <c r="Z49" s="42">
        <f>+IF(X49&lt;&gt;0,+(Y49/X49)*100,0)</f>
        <v>4.4475682633043716</v>
      </c>
      <c r="AA49" s="39">
        <f>+AA33-AA48</f>
        <v>10429542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2298018</v>
      </c>
      <c r="D52" s="48">
        <f t="shared" si="3"/>
        <v>0</v>
      </c>
      <c r="E52" s="49">
        <f t="shared" si="3"/>
        <v>9183370</v>
      </c>
      <c r="F52" s="50">
        <f t="shared" si="3"/>
        <v>10429542</v>
      </c>
      <c r="G52" s="50">
        <f t="shared" si="3"/>
        <v>817331</v>
      </c>
      <c r="H52" s="50">
        <f t="shared" si="3"/>
        <v>858371</v>
      </c>
      <c r="I52" s="50">
        <f t="shared" si="3"/>
        <v>853445</v>
      </c>
      <c r="J52" s="50">
        <f t="shared" si="3"/>
        <v>2529147</v>
      </c>
      <c r="K52" s="50">
        <f t="shared" si="3"/>
        <v>830947</v>
      </c>
      <c r="L52" s="50">
        <f t="shared" si="3"/>
        <v>842579</v>
      </c>
      <c r="M52" s="50">
        <f t="shared" si="3"/>
        <v>998146</v>
      </c>
      <c r="N52" s="50">
        <f t="shared" si="3"/>
        <v>2671672</v>
      </c>
      <c r="O52" s="50">
        <f t="shared" si="3"/>
        <v>852102</v>
      </c>
      <c r="P52" s="50">
        <f t="shared" si="3"/>
        <v>830015</v>
      </c>
      <c r="Q52" s="50">
        <f t="shared" si="3"/>
        <v>974637</v>
      </c>
      <c r="R52" s="50">
        <f t="shared" si="3"/>
        <v>2656754</v>
      </c>
      <c r="S52" s="50">
        <f t="shared" si="3"/>
        <v>898087</v>
      </c>
      <c r="T52" s="50">
        <f t="shared" si="3"/>
        <v>855756</v>
      </c>
      <c r="U52" s="50">
        <f t="shared" si="3"/>
        <v>1281987</v>
      </c>
      <c r="V52" s="50">
        <f t="shared" si="3"/>
        <v>3035830</v>
      </c>
      <c r="W52" s="50">
        <f t="shared" si="3"/>
        <v>10893403</v>
      </c>
      <c r="X52" s="50">
        <f t="shared" si="3"/>
        <v>10429542</v>
      </c>
      <c r="Y52" s="50">
        <f t="shared" si="3"/>
        <v>463861</v>
      </c>
      <c r="Z52" s="51">
        <f>+IF(X52&lt;&gt;0,+(Y52/X52)*100,0)</f>
        <v>4.4475682633043716</v>
      </c>
      <c r="AA52" s="48">
        <f>SUM(AA49:AA51)</f>
        <v>10429542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2298018</v>
      </c>
      <c r="D54" s="54">
        <f>+D52-D53</f>
        <v>0</v>
      </c>
      <c r="E54" s="55">
        <f t="shared" si="4"/>
        <v>9183370</v>
      </c>
      <c r="F54" s="56">
        <f t="shared" si="4"/>
        <v>10429542</v>
      </c>
      <c r="G54" s="56">
        <f t="shared" si="4"/>
        <v>817331</v>
      </c>
      <c r="H54" s="56">
        <f t="shared" si="4"/>
        <v>858371</v>
      </c>
      <c r="I54" s="56">
        <f t="shared" si="4"/>
        <v>853445</v>
      </c>
      <c r="J54" s="56">
        <f t="shared" si="4"/>
        <v>2529147</v>
      </c>
      <c r="K54" s="56">
        <f t="shared" si="4"/>
        <v>830947</v>
      </c>
      <c r="L54" s="56">
        <f t="shared" si="4"/>
        <v>842579</v>
      </c>
      <c r="M54" s="56">
        <f t="shared" si="4"/>
        <v>998146</v>
      </c>
      <c r="N54" s="56">
        <f t="shared" si="4"/>
        <v>2671672</v>
      </c>
      <c r="O54" s="56">
        <f t="shared" si="4"/>
        <v>852102</v>
      </c>
      <c r="P54" s="56">
        <f t="shared" si="4"/>
        <v>830015</v>
      </c>
      <c r="Q54" s="56">
        <f t="shared" si="4"/>
        <v>974637</v>
      </c>
      <c r="R54" s="56">
        <f t="shared" si="4"/>
        <v>2656754</v>
      </c>
      <c r="S54" s="56">
        <f t="shared" si="4"/>
        <v>898087</v>
      </c>
      <c r="T54" s="56">
        <f t="shared" si="4"/>
        <v>855756</v>
      </c>
      <c r="U54" s="56">
        <f t="shared" si="4"/>
        <v>1281987</v>
      </c>
      <c r="V54" s="56">
        <f t="shared" si="4"/>
        <v>3035830</v>
      </c>
      <c r="W54" s="56">
        <f t="shared" si="4"/>
        <v>10893403</v>
      </c>
      <c r="X54" s="56">
        <f t="shared" si="4"/>
        <v>10429542</v>
      </c>
      <c r="Y54" s="56">
        <f t="shared" si="4"/>
        <v>463861</v>
      </c>
      <c r="Z54" s="57">
        <f>+IF(X54&lt;&gt;0,+(Y54/X54)*100,0)</f>
        <v>4.4475682633043716</v>
      </c>
      <c r="AA54" s="54">
        <f>+AA52-AA53</f>
        <v>10429542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2298018</v>
      </c>
      <c r="D57" s="48">
        <f>SUM(D54:D56)</f>
        <v>0</v>
      </c>
      <c r="E57" s="49">
        <f t="shared" si="5"/>
        <v>9183370</v>
      </c>
      <c r="F57" s="50">
        <f t="shared" si="5"/>
        <v>10429542</v>
      </c>
      <c r="G57" s="50">
        <f t="shared" si="5"/>
        <v>817331</v>
      </c>
      <c r="H57" s="50">
        <f t="shared" si="5"/>
        <v>858371</v>
      </c>
      <c r="I57" s="50">
        <f t="shared" si="5"/>
        <v>853445</v>
      </c>
      <c r="J57" s="50">
        <f t="shared" si="5"/>
        <v>2529147</v>
      </c>
      <c r="K57" s="50">
        <f t="shared" si="5"/>
        <v>830947</v>
      </c>
      <c r="L57" s="50">
        <f t="shared" si="5"/>
        <v>842579</v>
      </c>
      <c r="M57" s="50">
        <f t="shared" si="5"/>
        <v>998146</v>
      </c>
      <c r="N57" s="50">
        <f t="shared" si="5"/>
        <v>2671672</v>
      </c>
      <c r="O57" s="50">
        <f t="shared" si="5"/>
        <v>852102</v>
      </c>
      <c r="P57" s="50">
        <f t="shared" si="5"/>
        <v>830015</v>
      </c>
      <c r="Q57" s="50">
        <f t="shared" si="5"/>
        <v>974637</v>
      </c>
      <c r="R57" s="50">
        <f t="shared" si="5"/>
        <v>2656754</v>
      </c>
      <c r="S57" s="50">
        <f t="shared" si="5"/>
        <v>898087</v>
      </c>
      <c r="T57" s="50">
        <f t="shared" si="5"/>
        <v>855756</v>
      </c>
      <c r="U57" s="50">
        <f t="shared" si="5"/>
        <v>1281987</v>
      </c>
      <c r="V57" s="50">
        <f t="shared" si="5"/>
        <v>3035830</v>
      </c>
      <c r="W57" s="50">
        <f t="shared" si="5"/>
        <v>10893403</v>
      </c>
      <c r="X57" s="50">
        <f t="shared" si="5"/>
        <v>10429542</v>
      </c>
      <c r="Y57" s="50">
        <f t="shared" si="5"/>
        <v>463861</v>
      </c>
      <c r="Z57" s="51">
        <f>+IF(X57&lt;&gt;0,+(Y57/X57)*100,0)</f>
        <v>4.4475682633043716</v>
      </c>
      <c r="AA57" s="48">
        <f>SUM(AA54:AA56)</f>
        <v>10429542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2298018</v>
      </c>
      <c r="D60" s="65">
        <f>SUM(D57:D59)</f>
        <v>0</v>
      </c>
      <c r="E60" s="66">
        <f t="shared" si="6"/>
        <v>9183370</v>
      </c>
      <c r="F60" s="67">
        <f t="shared" si="6"/>
        <v>10429542</v>
      </c>
      <c r="G60" s="67">
        <f t="shared" si="6"/>
        <v>817331</v>
      </c>
      <c r="H60" s="67">
        <f t="shared" si="6"/>
        <v>858371</v>
      </c>
      <c r="I60" s="67">
        <f t="shared" si="6"/>
        <v>853445</v>
      </c>
      <c r="J60" s="67">
        <f t="shared" si="6"/>
        <v>2529147</v>
      </c>
      <c r="K60" s="67">
        <f t="shared" si="6"/>
        <v>830947</v>
      </c>
      <c r="L60" s="67">
        <f t="shared" si="6"/>
        <v>842579</v>
      </c>
      <c r="M60" s="67">
        <f t="shared" si="6"/>
        <v>998146</v>
      </c>
      <c r="N60" s="67">
        <f t="shared" si="6"/>
        <v>2671672</v>
      </c>
      <c r="O60" s="67">
        <f t="shared" si="6"/>
        <v>852102</v>
      </c>
      <c r="P60" s="67">
        <f t="shared" si="6"/>
        <v>830015</v>
      </c>
      <c r="Q60" s="67">
        <f t="shared" si="6"/>
        <v>974637</v>
      </c>
      <c r="R60" s="67">
        <f t="shared" si="6"/>
        <v>2656754</v>
      </c>
      <c r="S60" s="67">
        <f t="shared" si="6"/>
        <v>898087</v>
      </c>
      <c r="T60" s="67">
        <f t="shared" si="6"/>
        <v>855756</v>
      </c>
      <c r="U60" s="67">
        <f t="shared" si="6"/>
        <v>1281987</v>
      </c>
      <c r="V60" s="67">
        <f t="shared" si="6"/>
        <v>3035830</v>
      </c>
      <c r="W60" s="67">
        <f t="shared" si="6"/>
        <v>10893403</v>
      </c>
      <c r="X60" s="67">
        <f t="shared" si="6"/>
        <v>10429542</v>
      </c>
      <c r="Y60" s="67">
        <f t="shared" si="6"/>
        <v>463861</v>
      </c>
      <c r="Z60" s="68">
        <f>+IF(X60&lt;&gt;0,+(Y60/X60)*100,0)</f>
        <v>4.4475682633043716</v>
      </c>
      <c r="AA60" s="65">
        <f>SUM(AA57:AA59)</f>
        <v>10429542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11192000</v>
      </c>
      <c r="F7" s="22">
        <v>11192000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11192000</v>
      </c>
      <c r="Y7" s="22">
        <v>-11192000</v>
      </c>
      <c r="Z7" s="23">
        <v>-100</v>
      </c>
      <c r="AA7" s="20">
        <v>11192000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>
        <v>740440</v>
      </c>
      <c r="H9" s="22">
        <v>804128</v>
      </c>
      <c r="I9" s="22">
        <v>774500</v>
      </c>
      <c r="J9" s="22">
        <v>2319068</v>
      </c>
      <c r="K9" s="22">
        <v>767358</v>
      </c>
      <c r="L9" s="22">
        <v>749991</v>
      </c>
      <c r="M9" s="22">
        <v>764140</v>
      </c>
      <c r="N9" s="22">
        <v>2281489</v>
      </c>
      <c r="O9" s="22">
        <v>758560</v>
      </c>
      <c r="P9" s="22">
        <v>763231</v>
      </c>
      <c r="Q9" s="22">
        <v>765992</v>
      </c>
      <c r="R9" s="22">
        <v>2287783</v>
      </c>
      <c r="S9" s="22">
        <v>764430</v>
      </c>
      <c r="T9" s="22">
        <v>766431</v>
      </c>
      <c r="U9" s="22">
        <v>765474</v>
      </c>
      <c r="V9" s="22">
        <v>2296335</v>
      </c>
      <c r="W9" s="22">
        <v>9184675</v>
      </c>
      <c r="X9" s="22"/>
      <c r="Y9" s="22">
        <v>9184675</v>
      </c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1276866</v>
      </c>
      <c r="F13" s="22">
        <v>1276866</v>
      </c>
      <c r="G13" s="22">
        <v>321353</v>
      </c>
      <c r="H13" s="22">
        <v>329210</v>
      </c>
      <c r="I13" s="22">
        <v>333262</v>
      </c>
      <c r="J13" s="22">
        <v>983825</v>
      </c>
      <c r="K13" s="22">
        <v>338437</v>
      </c>
      <c r="L13" s="22">
        <v>343698</v>
      </c>
      <c r="M13" s="22">
        <v>340493</v>
      </c>
      <c r="N13" s="22">
        <v>1022628</v>
      </c>
      <c r="O13" s="22">
        <v>346022</v>
      </c>
      <c r="P13" s="22">
        <v>-321</v>
      </c>
      <c r="Q13" s="22">
        <v>347795</v>
      </c>
      <c r="R13" s="22">
        <v>693496</v>
      </c>
      <c r="S13" s="22">
        <v>354275</v>
      </c>
      <c r="T13" s="22">
        <v>361446</v>
      </c>
      <c r="U13" s="22">
        <v>360674</v>
      </c>
      <c r="V13" s="22">
        <v>1076395</v>
      </c>
      <c r="W13" s="22">
        <v>3776344</v>
      </c>
      <c r="X13" s="22">
        <v>1276866</v>
      </c>
      <c r="Y13" s="22">
        <v>2499478</v>
      </c>
      <c r="Z13" s="23">
        <v>195.75100284603081</v>
      </c>
      <c r="AA13" s="20">
        <v>1276866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12468866</v>
      </c>
      <c r="F33" s="31">
        <f t="shared" si="0"/>
        <v>12468866</v>
      </c>
      <c r="G33" s="31">
        <f t="shared" si="0"/>
        <v>1061793</v>
      </c>
      <c r="H33" s="31">
        <f t="shared" si="0"/>
        <v>1133338</v>
      </c>
      <c r="I33" s="31">
        <f t="shared" si="0"/>
        <v>1107762</v>
      </c>
      <c r="J33" s="31">
        <f t="shared" si="0"/>
        <v>3302893</v>
      </c>
      <c r="K33" s="31">
        <f t="shared" si="0"/>
        <v>1105795</v>
      </c>
      <c r="L33" s="31">
        <f t="shared" si="0"/>
        <v>1093689</v>
      </c>
      <c r="M33" s="31">
        <f t="shared" si="0"/>
        <v>1104633</v>
      </c>
      <c r="N33" s="31">
        <f t="shared" si="0"/>
        <v>3304117</v>
      </c>
      <c r="O33" s="31">
        <f t="shared" si="0"/>
        <v>1104582</v>
      </c>
      <c r="P33" s="31">
        <f t="shared" si="0"/>
        <v>762910</v>
      </c>
      <c r="Q33" s="31">
        <f t="shared" si="0"/>
        <v>1113787</v>
      </c>
      <c r="R33" s="31">
        <f t="shared" si="0"/>
        <v>2981279</v>
      </c>
      <c r="S33" s="31">
        <f t="shared" si="0"/>
        <v>1118705</v>
      </c>
      <c r="T33" s="31">
        <f t="shared" si="0"/>
        <v>1127877</v>
      </c>
      <c r="U33" s="31">
        <f t="shared" si="0"/>
        <v>1126148</v>
      </c>
      <c r="V33" s="31">
        <f t="shared" si="0"/>
        <v>3372730</v>
      </c>
      <c r="W33" s="31">
        <f t="shared" si="0"/>
        <v>12961019</v>
      </c>
      <c r="X33" s="31">
        <f t="shared" si="0"/>
        <v>12468866</v>
      </c>
      <c r="Y33" s="31">
        <f t="shared" si="0"/>
        <v>492153</v>
      </c>
      <c r="Z33" s="32">
        <f>+IF(X33&lt;&gt;0,+(Y33/X33)*100,0)</f>
        <v>3.9470550088516472</v>
      </c>
      <c r="AA33" s="29">
        <f>SUM(AA6:AA32)</f>
        <v>12468866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8102446</v>
      </c>
      <c r="F35" s="22">
        <v>8102446</v>
      </c>
      <c r="G35" s="22">
        <v>711168</v>
      </c>
      <c r="H35" s="22"/>
      <c r="I35" s="22"/>
      <c r="J35" s="22">
        <v>711168</v>
      </c>
      <c r="K35" s="22">
        <v>811684</v>
      </c>
      <c r="L35" s="22"/>
      <c r="M35" s="22">
        <v>732260</v>
      </c>
      <c r="N35" s="22">
        <v>1543944</v>
      </c>
      <c r="O35" s="22">
        <v>748679</v>
      </c>
      <c r="P35" s="22"/>
      <c r="Q35" s="22"/>
      <c r="R35" s="22">
        <v>748679</v>
      </c>
      <c r="S35" s="22"/>
      <c r="T35" s="22">
        <v>749582</v>
      </c>
      <c r="U35" s="22">
        <v>740908</v>
      </c>
      <c r="V35" s="22">
        <v>1490490</v>
      </c>
      <c r="W35" s="22">
        <v>4494281</v>
      </c>
      <c r="X35" s="22">
        <v>8102446</v>
      </c>
      <c r="Y35" s="22">
        <v>-3608165</v>
      </c>
      <c r="Z35" s="23">
        <v>-44.531799409709116</v>
      </c>
      <c r="AA35" s="20">
        <v>8102446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1484018</v>
      </c>
      <c r="F38" s="22">
        <v>1484018</v>
      </c>
      <c r="G38" s="22">
        <v>81161</v>
      </c>
      <c r="H38" s="22">
        <v>198249</v>
      </c>
      <c r="I38" s="22">
        <v>128005</v>
      </c>
      <c r="J38" s="22">
        <v>407415</v>
      </c>
      <c r="K38" s="22">
        <v>59505</v>
      </c>
      <c r="L38" s="22"/>
      <c r="M38" s="22">
        <v>176695</v>
      </c>
      <c r="N38" s="22">
        <v>236200</v>
      </c>
      <c r="O38" s="22">
        <v>90</v>
      </c>
      <c r="P38" s="22"/>
      <c r="Q38" s="22">
        <v>32596</v>
      </c>
      <c r="R38" s="22">
        <v>32686</v>
      </c>
      <c r="S38" s="22">
        <v>129194</v>
      </c>
      <c r="T38" s="22">
        <v>47931</v>
      </c>
      <c r="U38" s="22">
        <v>108948</v>
      </c>
      <c r="V38" s="22">
        <v>286073</v>
      </c>
      <c r="W38" s="22">
        <v>962374</v>
      </c>
      <c r="X38" s="22">
        <v>1484018</v>
      </c>
      <c r="Y38" s="22">
        <v>-521644</v>
      </c>
      <c r="Z38" s="23">
        <v>-35.150786580755764</v>
      </c>
      <c r="AA38" s="20">
        <v>1484018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5689600</v>
      </c>
      <c r="F42" s="22">
        <v>5689600</v>
      </c>
      <c r="G42" s="22">
        <v>2185912</v>
      </c>
      <c r="H42" s="22">
        <v>1652260</v>
      </c>
      <c r="I42" s="22">
        <v>920830</v>
      </c>
      <c r="J42" s="22">
        <v>4759002</v>
      </c>
      <c r="K42" s="22">
        <v>1061094</v>
      </c>
      <c r="L42" s="22">
        <v>1707529</v>
      </c>
      <c r="M42" s="22">
        <v>2915096</v>
      </c>
      <c r="N42" s="22">
        <v>5683719</v>
      </c>
      <c r="O42" s="22">
        <v>686668</v>
      </c>
      <c r="P42" s="22">
        <v>975882</v>
      </c>
      <c r="Q42" s="22">
        <v>3271426</v>
      </c>
      <c r="R42" s="22">
        <v>4933976</v>
      </c>
      <c r="S42" s="22">
        <v>749867</v>
      </c>
      <c r="T42" s="22">
        <v>556820</v>
      </c>
      <c r="U42" s="22">
        <v>440850</v>
      </c>
      <c r="V42" s="22">
        <v>1747537</v>
      </c>
      <c r="W42" s="22">
        <v>17124234</v>
      </c>
      <c r="X42" s="22">
        <v>5689600</v>
      </c>
      <c r="Y42" s="22">
        <v>11434634</v>
      </c>
      <c r="Z42" s="23">
        <v>200.97430399325083</v>
      </c>
      <c r="AA42" s="20">
        <v>5689600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1797</v>
      </c>
      <c r="H44" s="22">
        <v>2051</v>
      </c>
      <c r="I44" s="22">
        <v>563</v>
      </c>
      <c r="J44" s="22">
        <v>4411</v>
      </c>
      <c r="K44" s="22">
        <v>1227</v>
      </c>
      <c r="L44" s="22"/>
      <c r="M44" s="22"/>
      <c r="N44" s="22">
        <v>1227</v>
      </c>
      <c r="O44" s="22"/>
      <c r="P44" s="22"/>
      <c r="Q44" s="22"/>
      <c r="R44" s="22"/>
      <c r="S44" s="22"/>
      <c r="T44" s="22"/>
      <c r="U44" s="22"/>
      <c r="V44" s="22"/>
      <c r="W44" s="22">
        <v>5638</v>
      </c>
      <c r="X44" s="22"/>
      <c r="Y44" s="22">
        <v>5638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65096</v>
      </c>
      <c r="F45" s="22">
        <v>65096</v>
      </c>
      <c r="G45" s="22">
        <v>6129</v>
      </c>
      <c r="H45" s="22"/>
      <c r="I45" s="22"/>
      <c r="J45" s="22">
        <v>6129</v>
      </c>
      <c r="K45" s="22">
        <v>6819</v>
      </c>
      <c r="L45" s="22"/>
      <c r="M45" s="22">
        <v>6284</v>
      </c>
      <c r="N45" s="22">
        <v>13103</v>
      </c>
      <c r="O45" s="22">
        <v>6472</v>
      </c>
      <c r="P45" s="22"/>
      <c r="Q45" s="22"/>
      <c r="R45" s="22">
        <v>6472</v>
      </c>
      <c r="S45" s="22"/>
      <c r="T45" s="22">
        <v>6359</v>
      </c>
      <c r="U45" s="22">
        <v>5843</v>
      </c>
      <c r="V45" s="22">
        <v>12202</v>
      </c>
      <c r="W45" s="22">
        <v>37906</v>
      </c>
      <c r="X45" s="22">
        <v>65096</v>
      </c>
      <c r="Y45" s="22">
        <v>-27190</v>
      </c>
      <c r="Z45" s="23">
        <v>-41.769079513334148</v>
      </c>
      <c r="AA45" s="20">
        <v>65096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15341160</v>
      </c>
      <c r="F48" s="31">
        <f t="shared" si="1"/>
        <v>15341160</v>
      </c>
      <c r="G48" s="31">
        <f t="shared" si="1"/>
        <v>2986167</v>
      </c>
      <c r="H48" s="31">
        <f t="shared" si="1"/>
        <v>1852560</v>
      </c>
      <c r="I48" s="31">
        <f t="shared" si="1"/>
        <v>1049398</v>
      </c>
      <c r="J48" s="31">
        <f t="shared" si="1"/>
        <v>5888125</v>
      </c>
      <c r="K48" s="31">
        <f t="shared" si="1"/>
        <v>1940329</v>
      </c>
      <c r="L48" s="31">
        <f t="shared" si="1"/>
        <v>1707529</v>
      </c>
      <c r="M48" s="31">
        <f t="shared" si="1"/>
        <v>3830335</v>
      </c>
      <c r="N48" s="31">
        <f t="shared" si="1"/>
        <v>7478193</v>
      </c>
      <c r="O48" s="31">
        <f t="shared" si="1"/>
        <v>1441909</v>
      </c>
      <c r="P48" s="31">
        <f t="shared" si="1"/>
        <v>975882</v>
      </c>
      <c r="Q48" s="31">
        <f t="shared" si="1"/>
        <v>3304022</v>
      </c>
      <c r="R48" s="31">
        <f t="shared" si="1"/>
        <v>5721813</v>
      </c>
      <c r="S48" s="31">
        <f t="shared" si="1"/>
        <v>879061</v>
      </c>
      <c r="T48" s="31">
        <f t="shared" si="1"/>
        <v>1360692</v>
      </c>
      <c r="U48" s="31">
        <f t="shared" si="1"/>
        <v>1296549</v>
      </c>
      <c r="V48" s="31">
        <f t="shared" si="1"/>
        <v>3536302</v>
      </c>
      <c r="W48" s="31">
        <f t="shared" si="1"/>
        <v>22624433</v>
      </c>
      <c r="X48" s="31">
        <f t="shared" si="1"/>
        <v>15341160</v>
      </c>
      <c r="Y48" s="31">
        <f t="shared" si="1"/>
        <v>7283273</v>
      </c>
      <c r="Z48" s="32">
        <f>+IF(X48&lt;&gt;0,+(Y48/X48)*100,0)</f>
        <v>47.475373439818107</v>
      </c>
      <c r="AA48" s="29">
        <f>SUM(AA35:AA47)</f>
        <v>15341160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-2872294</v>
      </c>
      <c r="F49" s="41">
        <f t="shared" si="2"/>
        <v>-2872294</v>
      </c>
      <c r="G49" s="41">
        <f t="shared" si="2"/>
        <v>-1924374</v>
      </c>
      <c r="H49" s="41">
        <f t="shared" si="2"/>
        <v>-719222</v>
      </c>
      <c r="I49" s="41">
        <f t="shared" si="2"/>
        <v>58364</v>
      </c>
      <c r="J49" s="41">
        <f t="shared" si="2"/>
        <v>-2585232</v>
      </c>
      <c r="K49" s="41">
        <f t="shared" si="2"/>
        <v>-834534</v>
      </c>
      <c r="L49" s="41">
        <f t="shared" si="2"/>
        <v>-613840</v>
      </c>
      <c r="M49" s="41">
        <f t="shared" si="2"/>
        <v>-2725702</v>
      </c>
      <c r="N49" s="41">
        <f t="shared" si="2"/>
        <v>-4174076</v>
      </c>
      <c r="O49" s="41">
        <f t="shared" si="2"/>
        <v>-337327</v>
      </c>
      <c r="P49" s="41">
        <f t="shared" si="2"/>
        <v>-212972</v>
      </c>
      <c r="Q49" s="41">
        <f t="shared" si="2"/>
        <v>-2190235</v>
      </c>
      <c r="R49" s="41">
        <f t="shared" si="2"/>
        <v>-2740534</v>
      </c>
      <c r="S49" s="41">
        <f t="shared" si="2"/>
        <v>239644</v>
      </c>
      <c r="T49" s="41">
        <f t="shared" si="2"/>
        <v>-232815</v>
      </c>
      <c r="U49" s="41">
        <f t="shared" si="2"/>
        <v>-170401</v>
      </c>
      <c r="V49" s="41">
        <f t="shared" si="2"/>
        <v>-163572</v>
      </c>
      <c r="W49" s="41">
        <f t="shared" si="2"/>
        <v>-9663414</v>
      </c>
      <c r="X49" s="41">
        <f t="shared" si="2"/>
        <v>-2872294</v>
      </c>
      <c r="Y49" s="41">
        <f t="shared" si="2"/>
        <v>-6791120</v>
      </c>
      <c r="Z49" s="42">
        <f>+IF(X49&lt;&gt;0,+(Y49/X49)*100,0)</f>
        <v>236.4354066819065</v>
      </c>
      <c r="AA49" s="39">
        <f>+AA33-AA48</f>
        <v>-2872294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-2872294</v>
      </c>
      <c r="F52" s="50">
        <f t="shared" si="3"/>
        <v>-2872294</v>
      </c>
      <c r="G52" s="50">
        <f t="shared" si="3"/>
        <v>-1924374</v>
      </c>
      <c r="H52" s="50">
        <f t="shared" si="3"/>
        <v>-719222</v>
      </c>
      <c r="I52" s="50">
        <f t="shared" si="3"/>
        <v>58364</v>
      </c>
      <c r="J52" s="50">
        <f t="shared" si="3"/>
        <v>-2585232</v>
      </c>
      <c r="K52" s="50">
        <f t="shared" si="3"/>
        <v>-834534</v>
      </c>
      <c r="L52" s="50">
        <f t="shared" si="3"/>
        <v>-613840</v>
      </c>
      <c r="M52" s="50">
        <f t="shared" si="3"/>
        <v>-2725702</v>
      </c>
      <c r="N52" s="50">
        <f t="shared" si="3"/>
        <v>-4174076</v>
      </c>
      <c r="O52" s="50">
        <f t="shared" si="3"/>
        <v>-337327</v>
      </c>
      <c r="P52" s="50">
        <f t="shared" si="3"/>
        <v>-212972</v>
      </c>
      <c r="Q52" s="50">
        <f t="shared" si="3"/>
        <v>-2190235</v>
      </c>
      <c r="R52" s="50">
        <f t="shared" si="3"/>
        <v>-2740534</v>
      </c>
      <c r="S52" s="50">
        <f t="shared" si="3"/>
        <v>239644</v>
      </c>
      <c r="T52" s="50">
        <f t="shared" si="3"/>
        <v>-232815</v>
      </c>
      <c r="U52" s="50">
        <f t="shared" si="3"/>
        <v>-170401</v>
      </c>
      <c r="V52" s="50">
        <f t="shared" si="3"/>
        <v>-163572</v>
      </c>
      <c r="W52" s="50">
        <f t="shared" si="3"/>
        <v>-9663414</v>
      </c>
      <c r="X52" s="50">
        <f t="shared" si="3"/>
        <v>-2872294</v>
      </c>
      <c r="Y52" s="50">
        <f t="shared" si="3"/>
        <v>-6791120</v>
      </c>
      <c r="Z52" s="51">
        <f>+IF(X52&lt;&gt;0,+(Y52/X52)*100,0)</f>
        <v>236.4354066819065</v>
      </c>
      <c r="AA52" s="48">
        <f>SUM(AA49:AA51)</f>
        <v>-2872294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-2872294</v>
      </c>
      <c r="F54" s="56">
        <f t="shared" si="4"/>
        <v>-2872294</v>
      </c>
      <c r="G54" s="56">
        <f t="shared" si="4"/>
        <v>-1924374</v>
      </c>
      <c r="H54" s="56">
        <f t="shared" si="4"/>
        <v>-719222</v>
      </c>
      <c r="I54" s="56">
        <f t="shared" si="4"/>
        <v>58364</v>
      </c>
      <c r="J54" s="56">
        <f t="shared" si="4"/>
        <v>-2585232</v>
      </c>
      <c r="K54" s="56">
        <f t="shared" si="4"/>
        <v>-834534</v>
      </c>
      <c r="L54" s="56">
        <f t="shared" si="4"/>
        <v>-613840</v>
      </c>
      <c r="M54" s="56">
        <f t="shared" si="4"/>
        <v>-2725702</v>
      </c>
      <c r="N54" s="56">
        <f t="shared" si="4"/>
        <v>-4174076</v>
      </c>
      <c r="O54" s="56">
        <f t="shared" si="4"/>
        <v>-337327</v>
      </c>
      <c r="P54" s="56">
        <f t="shared" si="4"/>
        <v>-212972</v>
      </c>
      <c r="Q54" s="56">
        <f t="shared" si="4"/>
        <v>-2190235</v>
      </c>
      <c r="R54" s="56">
        <f t="shared" si="4"/>
        <v>-2740534</v>
      </c>
      <c r="S54" s="56">
        <f t="shared" si="4"/>
        <v>239644</v>
      </c>
      <c r="T54" s="56">
        <f t="shared" si="4"/>
        <v>-232815</v>
      </c>
      <c r="U54" s="56">
        <f t="shared" si="4"/>
        <v>-170401</v>
      </c>
      <c r="V54" s="56">
        <f t="shared" si="4"/>
        <v>-163572</v>
      </c>
      <c r="W54" s="56">
        <f t="shared" si="4"/>
        <v>-9663414</v>
      </c>
      <c r="X54" s="56">
        <f t="shared" si="4"/>
        <v>-2872294</v>
      </c>
      <c r="Y54" s="56">
        <f t="shared" si="4"/>
        <v>-6791120</v>
      </c>
      <c r="Z54" s="57">
        <f>+IF(X54&lt;&gt;0,+(Y54/X54)*100,0)</f>
        <v>236.4354066819065</v>
      </c>
      <c r="AA54" s="54">
        <f>+AA52-AA53</f>
        <v>-2872294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-2872294</v>
      </c>
      <c r="F57" s="50">
        <f t="shared" si="5"/>
        <v>-2872294</v>
      </c>
      <c r="G57" s="50">
        <f t="shared" si="5"/>
        <v>-1924374</v>
      </c>
      <c r="H57" s="50">
        <f t="shared" si="5"/>
        <v>-719222</v>
      </c>
      <c r="I57" s="50">
        <f t="shared" si="5"/>
        <v>58364</v>
      </c>
      <c r="J57" s="50">
        <f t="shared" si="5"/>
        <v>-2585232</v>
      </c>
      <c r="K57" s="50">
        <f t="shared" si="5"/>
        <v>-834534</v>
      </c>
      <c r="L57" s="50">
        <f t="shared" si="5"/>
        <v>-613840</v>
      </c>
      <c r="M57" s="50">
        <f t="shared" si="5"/>
        <v>-2725702</v>
      </c>
      <c r="N57" s="50">
        <f t="shared" si="5"/>
        <v>-4174076</v>
      </c>
      <c r="O57" s="50">
        <f t="shared" si="5"/>
        <v>-337327</v>
      </c>
      <c r="P57" s="50">
        <f t="shared" si="5"/>
        <v>-212972</v>
      </c>
      <c r="Q57" s="50">
        <f t="shared" si="5"/>
        <v>-2190235</v>
      </c>
      <c r="R57" s="50">
        <f t="shared" si="5"/>
        <v>-2740534</v>
      </c>
      <c r="S57" s="50">
        <f t="shared" si="5"/>
        <v>239644</v>
      </c>
      <c r="T57" s="50">
        <f t="shared" si="5"/>
        <v>-232815</v>
      </c>
      <c r="U57" s="50">
        <f t="shared" si="5"/>
        <v>-170401</v>
      </c>
      <c r="V57" s="50">
        <f t="shared" si="5"/>
        <v>-163572</v>
      </c>
      <c r="W57" s="50">
        <f t="shared" si="5"/>
        <v>-9663414</v>
      </c>
      <c r="X57" s="50">
        <f t="shared" si="5"/>
        <v>-2872294</v>
      </c>
      <c r="Y57" s="50">
        <f t="shared" si="5"/>
        <v>-6791120</v>
      </c>
      <c r="Z57" s="51">
        <f>+IF(X57&lt;&gt;0,+(Y57/X57)*100,0)</f>
        <v>236.4354066819065</v>
      </c>
      <c r="AA57" s="48">
        <f>SUM(AA54:AA56)</f>
        <v>-2872294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-2872294</v>
      </c>
      <c r="F60" s="67">
        <f t="shared" si="6"/>
        <v>-2872294</v>
      </c>
      <c r="G60" s="67">
        <f t="shared" si="6"/>
        <v>-1924374</v>
      </c>
      <c r="H60" s="67">
        <f t="shared" si="6"/>
        <v>-719222</v>
      </c>
      <c r="I60" s="67">
        <f t="shared" si="6"/>
        <v>58364</v>
      </c>
      <c r="J60" s="67">
        <f t="shared" si="6"/>
        <v>-2585232</v>
      </c>
      <c r="K60" s="67">
        <f t="shared" si="6"/>
        <v>-834534</v>
      </c>
      <c r="L60" s="67">
        <f t="shared" si="6"/>
        <v>-613840</v>
      </c>
      <c r="M60" s="67">
        <f t="shared" si="6"/>
        <v>-2725702</v>
      </c>
      <c r="N60" s="67">
        <f t="shared" si="6"/>
        <v>-4174076</v>
      </c>
      <c r="O60" s="67">
        <f t="shared" si="6"/>
        <v>-337327</v>
      </c>
      <c r="P60" s="67">
        <f t="shared" si="6"/>
        <v>-212972</v>
      </c>
      <c r="Q60" s="67">
        <f t="shared" si="6"/>
        <v>-2190235</v>
      </c>
      <c r="R60" s="67">
        <f t="shared" si="6"/>
        <v>-2740534</v>
      </c>
      <c r="S60" s="67">
        <f t="shared" si="6"/>
        <v>239644</v>
      </c>
      <c r="T60" s="67">
        <f t="shared" si="6"/>
        <v>-232815</v>
      </c>
      <c r="U60" s="67">
        <f t="shared" si="6"/>
        <v>-170401</v>
      </c>
      <c r="V60" s="67">
        <f t="shared" si="6"/>
        <v>-163572</v>
      </c>
      <c r="W60" s="67">
        <f t="shared" si="6"/>
        <v>-9663414</v>
      </c>
      <c r="X60" s="67">
        <f t="shared" si="6"/>
        <v>-2872294</v>
      </c>
      <c r="Y60" s="67">
        <f t="shared" si="6"/>
        <v>-6791120</v>
      </c>
      <c r="Z60" s="68">
        <f>+IF(X60&lt;&gt;0,+(Y60/X60)*100,0)</f>
        <v>236.4354066819065</v>
      </c>
      <c r="AA60" s="65">
        <f>SUM(AA57:AA59)</f>
        <v>-2872294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36694</v>
      </c>
      <c r="D8" s="20"/>
      <c r="E8" s="21"/>
      <c r="F8" s="22">
        <v>100000</v>
      </c>
      <c r="G8" s="22">
        <v>2630</v>
      </c>
      <c r="H8" s="22"/>
      <c r="I8" s="22"/>
      <c r="J8" s="22">
        <v>2630</v>
      </c>
      <c r="K8" s="22"/>
      <c r="L8" s="22"/>
      <c r="M8" s="22"/>
      <c r="N8" s="22"/>
      <c r="O8" s="22"/>
      <c r="P8" s="22"/>
      <c r="Q8" s="22">
        <v>373</v>
      </c>
      <c r="R8" s="22">
        <v>373</v>
      </c>
      <c r="S8" s="22">
        <v>249</v>
      </c>
      <c r="T8" s="22">
        <v>35504</v>
      </c>
      <c r="U8" s="22"/>
      <c r="V8" s="22">
        <v>35753</v>
      </c>
      <c r="W8" s="22">
        <v>38756</v>
      </c>
      <c r="X8" s="22">
        <v>100000</v>
      </c>
      <c r="Y8" s="22">
        <v>-61244</v>
      </c>
      <c r="Z8" s="23">
        <v>-61.244</v>
      </c>
      <c r="AA8" s="20">
        <v>100000</v>
      </c>
    </row>
    <row r="9" spans="1:27" x14ac:dyDescent="0.25">
      <c r="A9" s="19" t="s">
        <v>37</v>
      </c>
      <c r="B9" s="15" t="s">
        <v>32</v>
      </c>
      <c r="C9" s="20">
        <v>4085634</v>
      </c>
      <c r="D9" s="20"/>
      <c r="E9" s="21">
        <v>5321571</v>
      </c>
      <c r="F9" s="22">
        <v>5276161</v>
      </c>
      <c r="G9" s="22"/>
      <c r="H9" s="22">
        <v>418222</v>
      </c>
      <c r="I9" s="22">
        <v>417196</v>
      </c>
      <c r="J9" s="22">
        <v>835418</v>
      </c>
      <c r="K9" s="22">
        <v>394633</v>
      </c>
      <c r="L9" s="22">
        <v>390873</v>
      </c>
      <c r="M9" s="22">
        <v>172930</v>
      </c>
      <c r="N9" s="22">
        <v>958436</v>
      </c>
      <c r="O9" s="22">
        <v>390189</v>
      </c>
      <c r="P9" s="22">
        <v>386565</v>
      </c>
      <c r="Q9" s="22">
        <v>382804</v>
      </c>
      <c r="R9" s="22">
        <v>1159558</v>
      </c>
      <c r="S9" s="22">
        <v>382975</v>
      </c>
      <c r="T9" s="22">
        <v>592030</v>
      </c>
      <c r="U9" s="22"/>
      <c r="V9" s="22">
        <v>975005</v>
      </c>
      <c r="W9" s="22">
        <v>3928417</v>
      </c>
      <c r="X9" s="22">
        <v>5276161</v>
      </c>
      <c r="Y9" s="22">
        <v>-1347744</v>
      </c>
      <c r="Z9" s="23">
        <v>-25.544027181884708</v>
      </c>
      <c r="AA9" s="20">
        <v>5276161</v>
      </c>
    </row>
    <row r="10" spans="1:27" x14ac:dyDescent="0.25">
      <c r="A10" s="19" t="s">
        <v>38</v>
      </c>
      <c r="B10" s="15" t="s">
        <v>32</v>
      </c>
      <c r="C10" s="20">
        <v>290764</v>
      </c>
      <c r="D10" s="20"/>
      <c r="E10" s="21">
        <v>351091</v>
      </c>
      <c r="F10" s="22">
        <v>351091</v>
      </c>
      <c r="G10" s="22">
        <v>17868</v>
      </c>
      <c r="H10" s="22">
        <v>28740</v>
      </c>
      <c r="I10" s="22">
        <v>22093</v>
      </c>
      <c r="J10" s="22">
        <v>68701</v>
      </c>
      <c r="K10" s="22">
        <v>24940</v>
      </c>
      <c r="L10" s="22">
        <v>13670</v>
      </c>
      <c r="M10" s="22">
        <v>37109</v>
      </c>
      <c r="N10" s="22">
        <v>75719</v>
      </c>
      <c r="O10" s="22">
        <v>18293</v>
      </c>
      <c r="P10" s="22">
        <v>10026</v>
      </c>
      <c r="Q10" s="22"/>
      <c r="R10" s="22">
        <v>28319</v>
      </c>
      <c r="S10" s="22"/>
      <c r="T10" s="22">
        <v>361</v>
      </c>
      <c r="U10" s="22"/>
      <c r="V10" s="22">
        <v>361</v>
      </c>
      <c r="W10" s="22">
        <v>173100</v>
      </c>
      <c r="X10" s="22">
        <v>351091</v>
      </c>
      <c r="Y10" s="22">
        <v>-177991</v>
      </c>
      <c r="Z10" s="23">
        <v>-50.696543061485485</v>
      </c>
      <c r="AA10" s="20">
        <v>351091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2499314</v>
      </c>
      <c r="D13" s="20"/>
      <c r="E13" s="21">
        <v>2556283</v>
      </c>
      <c r="F13" s="22">
        <v>2556283</v>
      </c>
      <c r="G13" s="22"/>
      <c r="H13" s="22">
        <v>208110</v>
      </c>
      <c r="I13" s="22">
        <v>210702</v>
      </c>
      <c r="J13" s="22">
        <v>418812</v>
      </c>
      <c r="K13" s="22">
        <v>-80</v>
      </c>
      <c r="L13" s="22"/>
      <c r="M13" s="22">
        <v>438675</v>
      </c>
      <c r="N13" s="22">
        <v>438595</v>
      </c>
      <c r="O13" s="22">
        <v>-579</v>
      </c>
      <c r="P13" s="22">
        <v>449227</v>
      </c>
      <c r="Q13" s="22">
        <v>228707</v>
      </c>
      <c r="R13" s="22">
        <v>677355</v>
      </c>
      <c r="S13" s="22">
        <v>231282</v>
      </c>
      <c r="T13" s="22">
        <v>291415</v>
      </c>
      <c r="U13" s="22"/>
      <c r="V13" s="22">
        <v>522697</v>
      </c>
      <c r="W13" s="22">
        <v>2057459</v>
      </c>
      <c r="X13" s="22">
        <v>2556283</v>
      </c>
      <c r="Y13" s="22">
        <v>-498824</v>
      </c>
      <c r="Z13" s="23">
        <v>-19.513645398416372</v>
      </c>
      <c r="AA13" s="20">
        <v>2556283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7388</v>
      </c>
      <c r="D16" s="20"/>
      <c r="E16" s="21">
        <v>21694</v>
      </c>
      <c r="F16" s="22">
        <v>21694</v>
      </c>
      <c r="G16" s="22">
        <v>1510</v>
      </c>
      <c r="H16" s="22">
        <v>1288</v>
      </c>
      <c r="I16" s="22">
        <v>18470</v>
      </c>
      <c r="J16" s="22">
        <v>21268</v>
      </c>
      <c r="K16" s="22"/>
      <c r="L16" s="22"/>
      <c r="M16" s="22">
        <v>1932</v>
      </c>
      <c r="N16" s="22">
        <v>1932</v>
      </c>
      <c r="O16" s="22"/>
      <c r="P16" s="22"/>
      <c r="Q16" s="22"/>
      <c r="R16" s="22"/>
      <c r="S16" s="22"/>
      <c r="T16" s="22"/>
      <c r="U16" s="22"/>
      <c r="V16" s="22"/>
      <c r="W16" s="22">
        <v>23200</v>
      </c>
      <c r="X16" s="22">
        <v>21694</v>
      </c>
      <c r="Y16" s="22">
        <v>1506</v>
      </c>
      <c r="Z16" s="23">
        <v>6.9420116161150558</v>
      </c>
      <c r="AA16" s="20">
        <v>21694</v>
      </c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516147</v>
      </c>
      <c r="D20" s="20"/>
      <c r="E20" s="21">
        <v>321653</v>
      </c>
      <c r="F20" s="22">
        <v>321653</v>
      </c>
      <c r="G20" s="22"/>
      <c r="H20" s="22"/>
      <c r="I20" s="22"/>
      <c r="J20" s="22"/>
      <c r="K20" s="22"/>
      <c r="L20" s="22">
        <v>4977</v>
      </c>
      <c r="M20" s="22"/>
      <c r="N20" s="22">
        <v>4977</v>
      </c>
      <c r="O20" s="22"/>
      <c r="P20" s="22"/>
      <c r="Q20" s="22"/>
      <c r="R20" s="22"/>
      <c r="S20" s="22">
        <v>4977</v>
      </c>
      <c r="T20" s="22"/>
      <c r="U20" s="22"/>
      <c r="V20" s="22">
        <v>4977</v>
      </c>
      <c r="W20" s="22">
        <v>9954</v>
      </c>
      <c r="X20" s="22">
        <v>321653</v>
      </c>
      <c r="Y20" s="22">
        <v>-311699</v>
      </c>
      <c r="Z20" s="18">
        <v>-96.905360745896971</v>
      </c>
      <c r="AA20" s="20">
        <v>321653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942856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8378797</v>
      </c>
      <c r="D33" s="29">
        <f t="shared" ref="D33:Y33" si="0">SUM(D6:D32)</f>
        <v>0</v>
      </c>
      <c r="E33" s="30">
        <f t="shared" si="0"/>
        <v>8572292</v>
      </c>
      <c r="F33" s="31">
        <f t="shared" si="0"/>
        <v>8626882</v>
      </c>
      <c r="G33" s="31">
        <f t="shared" si="0"/>
        <v>22008</v>
      </c>
      <c r="H33" s="31">
        <f t="shared" si="0"/>
        <v>656360</v>
      </c>
      <c r="I33" s="31">
        <f t="shared" si="0"/>
        <v>668461</v>
      </c>
      <c r="J33" s="31">
        <f t="shared" si="0"/>
        <v>1346829</v>
      </c>
      <c r="K33" s="31">
        <f t="shared" si="0"/>
        <v>419493</v>
      </c>
      <c r="L33" s="31">
        <f t="shared" si="0"/>
        <v>409520</v>
      </c>
      <c r="M33" s="31">
        <f t="shared" si="0"/>
        <v>650646</v>
      </c>
      <c r="N33" s="31">
        <f t="shared" si="0"/>
        <v>1479659</v>
      </c>
      <c r="O33" s="31">
        <f t="shared" si="0"/>
        <v>407903</v>
      </c>
      <c r="P33" s="31">
        <f t="shared" si="0"/>
        <v>845818</v>
      </c>
      <c r="Q33" s="31">
        <f t="shared" si="0"/>
        <v>611884</v>
      </c>
      <c r="R33" s="31">
        <f t="shared" si="0"/>
        <v>1865605</v>
      </c>
      <c r="S33" s="31">
        <f t="shared" si="0"/>
        <v>619483</v>
      </c>
      <c r="T33" s="31">
        <f t="shared" si="0"/>
        <v>919310</v>
      </c>
      <c r="U33" s="31">
        <f t="shared" si="0"/>
        <v>0</v>
      </c>
      <c r="V33" s="31">
        <f t="shared" si="0"/>
        <v>1538793</v>
      </c>
      <c r="W33" s="31">
        <f t="shared" si="0"/>
        <v>6230886</v>
      </c>
      <c r="X33" s="31">
        <f t="shared" si="0"/>
        <v>8626882</v>
      </c>
      <c r="Y33" s="31">
        <f t="shared" si="0"/>
        <v>-2395996</v>
      </c>
      <c r="Z33" s="32">
        <f>+IF(X33&lt;&gt;0,+(Y33/X33)*100,0)</f>
        <v>-27.773603487331805</v>
      </c>
      <c r="AA33" s="29">
        <f>SUM(AA6:AA32)</f>
        <v>8626882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1680094</v>
      </c>
      <c r="D35" s="20"/>
      <c r="E35" s="21">
        <v>2491168</v>
      </c>
      <c r="F35" s="22">
        <v>2491168</v>
      </c>
      <c r="G35" s="22">
        <v>195814</v>
      </c>
      <c r="H35" s="22">
        <v>335831</v>
      </c>
      <c r="I35" s="22"/>
      <c r="J35" s="22">
        <v>531645</v>
      </c>
      <c r="K35" s="22">
        <v>115387</v>
      </c>
      <c r="L35" s="22">
        <v>122770</v>
      </c>
      <c r="M35" s="22">
        <v>159092</v>
      </c>
      <c r="N35" s="22">
        <v>397249</v>
      </c>
      <c r="O35" s="22">
        <v>111694</v>
      </c>
      <c r="P35" s="22">
        <v>111631</v>
      </c>
      <c r="Q35" s="22"/>
      <c r="R35" s="22">
        <v>223325</v>
      </c>
      <c r="S35" s="22">
        <v>113328</v>
      </c>
      <c r="T35" s="22">
        <v>242761</v>
      </c>
      <c r="U35" s="22"/>
      <c r="V35" s="22">
        <v>356089</v>
      </c>
      <c r="W35" s="22">
        <v>1508308</v>
      </c>
      <c r="X35" s="22">
        <v>2491168</v>
      </c>
      <c r="Y35" s="22">
        <v>-982860</v>
      </c>
      <c r="Z35" s="23">
        <v>-39.453782322187827</v>
      </c>
      <c r="AA35" s="20">
        <v>2491168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4235173</v>
      </c>
      <c r="D39" s="20"/>
      <c r="E39" s="21">
        <v>2638081</v>
      </c>
      <c r="F39" s="22">
        <v>2638081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2638081</v>
      </c>
      <c r="Y39" s="22">
        <v>-2638081</v>
      </c>
      <c r="Z39" s="23">
        <v>-100</v>
      </c>
      <c r="AA39" s="20">
        <v>2638081</v>
      </c>
    </row>
    <row r="40" spans="1:27" x14ac:dyDescent="0.25">
      <c r="A40" s="19" t="s">
        <v>66</v>
      </c>
      <c r="B40" s="15" t="s">
        <v>32</v>
      </c>
      <c r="C40" s="20">
        <v>470528</v>
      </c>
      <c r="D40" s="20"/>
      <c r="E40" s="21">
        <v>1052206</v>
      </c>
      <c r="F40" s="22">
        <v>1052206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1052206</v>
      </c>
      <c r="Y40" s="22">
        <v>-1052206</v>
      </c>
      <c r="Z40" s="23">
        <v>-100</v>
      </c>
      <c r="AA40" s="20">
        <v>1052206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45722</v>
      </c>
      <c r="F42" s="22">
        <v>45722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45722</v>
      </c>
      <c r="Y42" s="22">
        <v>-45722</v>
      </c>
      <c r="Z42" s="23">
        <v>-100</v>
      </c>
      <c r="AA42" s="20">
        <v>45722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41532</v>
      </c>
      <c r="D45" s="20"/>
      <c r="E45" s="21">
        <v>161309</v>
      </c>
      <c r="F45" s="22">
        <v>161309</v>
      </c>
      <c r="G45" s="22">
        <v>1619</v>
      </c>
      <c r="H45" s="22">
        <v>2723</v>
      </c>
      <c r="I45" s="22"/>
      <c r="J45" s="22">
        <v>4342</v>
      </c>
      <c r="K45" s="22">
        <v>821</v>
      </c>
      <c r="L45" s="22">
        <v>895</v>
      </c>
      <c r="M45" s="22">
        <v>891</v>
      </c>
      <c r="N45" s="22">
        <v>2607</v>
      </c>
      <c r="O45" s="22">
        <v>784</v>
      </c>
      <c r="P45" s="22">
        <v>784</v>
      </c>
      <c r="Q45" s="22"/>
      <c r="R45" s="22">
        <v>1568</v>
      </c>
      <c r="S45" s="22">
        <v>797</v>
      </c>
      <c r="T45" s="22">
        <v>1756</v>
      </c>
      <c r="U45" s="22"/>
      <c r="V45" s="22">
        <v>2553</v>
      </c>
      <c r="W45" s="22">
        <v>11070</v>
      </c>
      <c r="X45" s="22">
        <v>161309</v>
      </c>
      <c r="Y45" s="22">
        <v>-150239</v>
      </c>
      <c r="Z45" s="23">
        <v>-93.137394689694929</v>
      </c>
      <c r="AA45" s="20">
        <v>161309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6427327</v>
      </c>
      <c r="D48" s="29">
        <f t="shared" ref="D48:Y48" si="1">SUM(D35:D47)</f>
        <v>0</v>
      </c>
      <c r="E48" s="30">
        <f t="shared" si="1"/>
        <v>6388486</v>
      </c>
      <c r="F48" s="31">
        <f t="shared" si="1"/>
        <v>6388486</v>
      </c>
      <c r="G48" s="31">
        <f t="shared" si="1"/>
        <v>197433</v>
      </c>
      <c r="H48" s="31">
        <f t="shared" si="1"/>
        <v>338554</v>
      </c>
      <c r="I48" s="31">
        <f t="shared" si="1"/>
        <v>0</v>
      </c>
      <c r="J48" s="31">
        <f t="shared" si="1"/>
        <v>535987</v>
      </c>
      <c r="K48" s="31">
        <f t="shared" si="1"/>
        <v>116208</v>
      </c>
      <c r="L48" s="31">
        <f t="shared" si="1"/>
        <v>123665</v>
      </c>
      <c r="M48" s="31">
        <f t="shared" si="1"/>
        <v>159983</v>
      </c>
      <c r="N48" s="31">
        <f t="shared" si="1"/>
        <v>399856</v>
      </c>
      <c r="O48" s="31">
        <f t="shared" si="1"/>
        <v>112478</v>
      </c>
      <c r="P48" s="31">
        <f t="shared" si="1"/>
        <v>112415</v>
      </c>
      <c r="Q48" s="31">
        <f t="shared" si="1"/>
        <v>0</v>
      </c>
      <c r="R48" s="31">
        <f t="shared" si="1"/>
        <v>224893</v>
      </c>
      <c r="S48" s="31">
        <f t="shared" si="1"/>
        <v>114125</v>
      </c>
      <c r="T48" s="31">
        <f t="shared" si="1"/>
        <v>244517</v>
      </c>
      <c r="U48" s="31">
        <f t="shared" si="1"/>
        <v>0</v>
      </c>
      <c r="V48" s="31">
        <f t="shared" si="1"/>
        <v>358642</v>
      </c>
      <c r="W48" s="31">
        <f t="shared" si="1"/>
        <v>1519378</v>
      </c>
      <c r="X48" s="31">
        <f t="shared" si="1"/>
        <v>6388486</v>
      </c>
      <c r="Y48" s="31">
        <f t="shared" si="1"/>
        <v>-4869108</v>
      </c>
      <c r="Z48" s="32">
        <f>+IF(X48&lt;&gt;0,+(Y48/X48)*100,0)</f>
        <v>-76.216931523368757</v>
      </c>
      <c r="AA48" s="29">
        <f>SUM(AA35:AA47)</f>
        <v>6388486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1951470</v>
      </c>
      <c r="D49" s="39">
        <f t="shared" si="2"/>
        <v>0</v>
      </c>
      <c r="E49" s="40">
        <f t="shared" si="2"/>
        <v>2183806</v>
      </c>
      <c r="F49" s="41">
        <f t="shared" si="2"/>
        <v>2238396</v>
      </c>
      <c r="G49" s="41">
        <f t="shared" si="2"/>
        <v>-175425</v>
      </c>
      <c r="H49" s="41">
        <f t="shared" si="2"/>
        <v>317806</v>
      </c>
      <c r="I49" s="41">
        <f t="shared" si="2"/>
        <v>668461</v>
      </c>
      <c r="J49" s="41">
        <f t="shared" si="2"/>
        <v>810842</v>
      </c>
      <c r="K49" s="41">
        <f t="shared" si="2"/>
        <v>303285</v>
      </c>
      <c r="L49" s="41">
        <f t="shared" si="2"/>
        <v>285855</v>
      </c>
      <c r="M49" s="41">
        <f t="shared" si="2"/>
        <v>490663</v>
      </c>
      <c r="N49" s="41">
        <f t="shared" si="2"/>
        <v>1079803</v>
      </c>
      <c r="O49" s="41">
        <f t="shared" si="2"/>
        <v>295425</v>
      </c>
      <c r="P49" s="41">
        <f t="shared" si="2"/>
        <v>733403</v>
      </c>
      <c r="Q49" s="41">
        <f t="shared" si="2"/>
        <v>611884</v>
      </c>
      <c r="R49" s="41">
        <f t="shared" si="2"/>
        <v>1640712</v>
      </c>
      <c r="S49" s="41">
        <f t="shared" si="2"/>
        <v>505358</v>
      </c>
      <c r="T49" s="41">
        <f t="shared" si="2"/>
        <v>674793</v>
      </c>
      <c r="U49" s="41">
        <f t="shared" si="2"/>
        <v>0</v>
      </c>
      <c r="V49" s="41">
        <f t="shared" si="2"/>
        <v>1180151</v>
      </c>
      <c r="W49" s="41">
        <f t="shared" si="2"/>
        <v>4711508</v>
      </c>
      <c r="X49" s="41">
        <f t="shared" si="2"/>
        <v>2238396</v>
      </c>
      <c r="Y49" s="41">
        <f t="shared" si="2"/>
        <v>2473112</v>
      </c>
      <c r="Z49" s="42">
        <f>+IF(X49&lt;&gt;0,+(Y49/X49)*100,0)</f>
        <v>110.48590151161815</v>
      </c>
      <c r="AA49" s="39">
        <f>+AA33-AA48</f>
        <v>2238396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1951470</v>
      </c>
      <c r="D52" s="48">
        <f t="shared" si="3"/>
        <v>0</v>
      </c>
      <c r="E52" s="49">
        <f t="shared" si="3"/>
        <v>2183806</v>
      </c>
      <c r="F52" s="50">
        <f t="shared" si="3"/>
        <v>2238396</v>
      </c>
      <c r="G52" s="50">
        <f t="shared" si="3"/>
        <v>-175425</v>
      </c>
      <c r="H52" s="50">
        <f t="shared" si="3"/>
        <v>317806</v>
      </c>
      <c r="I52" s="50">
        <f t="shared" si="3"/>
        <v>668461</v>
      </c>
      <c r="J52" s="50">
        <f t="shared" si="3"/>
        <v>810842</v>
      </c>
      <c r="K52" s="50">
        <f t="shared" si="3"/>
        <v>303285</v>
      </c>
      <c r="L52" s="50">
        <f t="shared" si="3"/>
        <v>285855</v>
      </c>
      <c r="M52" s="50">
        <f t="shared" si="3"/>
        <v>490663</v>
      </c>
      <c r="N52" s="50">
        <f t="shared" si="3"/>
        <v>1079803</v>
      </c>
      <c r="O52" s="50">
        <f t="shared" si="3"/>
        <v>295425</v>
      </c>
      <c r="P52" s="50">
        <f t="shared" si="3"/>
        <v>733403</v>
      </c>
      <c r="Q52" s="50">
        <f t="shared" si="3"/>
        <v>611884</v>
      </c>
      <c r="R52" s="50">
        <f t="shared" si="3"/>
        <v>1640712</v>
      </c>
      <c r="S52" s="50">
        <f t="shared" si="3"/>
        <v>505358</v>
      </c>
      <c r="T52" s="50">
        <f t="shared" si="3"/>
        <v>674793</v>
      </c>
      <c r="U52" s="50">
        <f t="shared" si="3"/>
        <v>0</v>
      </c>
      <c r="V52" s="50">
        <f t="shared" si="3"/>
        <v>1180151</v>
      </c>
      <c r="W52" s="50">
        <f t="shared" si="3"/>
        <v>4711508</v>
      </c>
      <c r="X52" s="50">
        <f t="shared" si="3"/>
        <v>2238396</v>
      </c>
      <c r="Y52" s="50">
        <f t="shared" si="3"/>
        <v>2473112</v>
      </c>
      <c r="Z52" s="51">
        <f>+IF(X52&lt;&gt;0,+(Y52/X52)*100,0)</f>
        <v>110.48590151161815</v>
      </c>
      <c r="AA52" s="48">
        <f>SUM(AA49:AA51)</f>
        <v>2238396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1951470</v>
      </c>
      <c r="D54" s="54">
        <f>+D52-D53</f>
        <v>0</v>
      </c>
      <c r="E54" s="55">
        <f t="shared" si="4"/>
        <v>2183806</v>
      </c>
      <c r="F54" s="56">
        <f t="shared" si="4"/>
        <v>2238396</v>
      </c>
      <c r="G54" s="56">
        <f t="shared" si="4"/>
        <v>-175425</v>
      </c>
      <c r="H54" s="56">
        <f t="shared" si="4"/>
        <v>317806</v>
      </c>
      <c r="I54" s="56">
        <f t="shared" si="4"/>
        <v>668461</v>
      </c>
      <c r="J54" s="56">
        <f t="shared" si="4"/>
        <v>810842</v>
      </c>
      <c r="K54" s="56">
        <f t="shared" si="4"/>
        <v>303285</v>
      </c>
      <c r="L54" s="56">
        <f t="shared" si="4"/>
        <v>285855</v>
      </c>
      <c r="M54" s="56">
        <f t="shared" si="4"/>
        <v>490663</v>
      </c>
      <c r="N54" s="56">
        <f t="shared" si="4"/>
        <v>1079803</v>
      </c>
      <c r="O54" s="56">
        <f t="shared" si="4"/>
        <v>295425</v>
      </c>
      <c r="P54" s="56">
        <f t="shared" si="4"/>
        <v>733403</v>
      </c>
      <c r="Q54" s="56">
        <f t="shared" si="4"/>
        <v>611884</v>
      </c>
      <c r="R54" s="56">
        <f t="shared" si="4"/>
        <v>1640712</v>
      </c>
      <c r="S54" s="56">
        <f t="shared" si="4"/>
        <v>505358</v>
      </c>
      <c r="T54" s="56">
        <f t="shared" si="4"/>
        <v>674793</v>
      </c>
      <c r="U54" s="56">
        <f t="shared" si="4"/>
        <v>0</v>
      </c>
      <c r="V54" s="56">
        <f t="shared" si="4"/>
        <v>1180151</v>
      </c>
      <c r="W54" s="56">
        <f t="shared" si="4"/>
        <v>4711508</v>
      </c>
      <c r="X54" s="56">
        <f t="shared" si="4"/>
        <v>2238396</v>
      </c>
      <c r="Y54" s="56">
        <f t="shared" si="4"/>
        <v>2473112</v>
      </c>
      <c r="Z54" s="57">
        <f>+IF(X54&lt;&gt;0,+(Y54/X54)*100,0)</f>
        <v>110.48590151161815</v>
      </c>
      <c r="AA54" s="54">
        <f>+AA52-AA53</f>
        <v>2238396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1951470</v>
      </c>
      <c r="D57" s="48">
        <f>SUM(D54:D56)</f>
        <v>0</v>
      </c>
      <c r="E57" s="49">
        <f t="shared" si="5"/>
        <v>2183806</v>
      </c>
      <c r="F57" s="50">
        <f t="shared" si="5"/>
        <v>2238396</v>
      </c>
      <c r="G57" s="50">
        <f t="shared" si="5"/>
        <v>-175425</v>
      </c>
      <c r="H57" s="50">
        <f t="shared" si="5"/>
        <v>317806</v>
      </c>
      <c r="I57" s="50">
        <f t="shared" si="5"/>
        <v>668461</v>
      </c>
      <c r="J57" s="50">
        <f t="shared" si="5"/>
        <v>810842</v>
      </c>
      <c r="K57" s="50">
        <f t="shared" si="5"/>
        <v>303285</v>
      </c>
      <c r="L57" s="50">
        <f t="shared" si="5"/>
        <v>285855</v>
      </c>
      <c r="M57" s="50">
        <f t="shared" si="5"/>
        <v>490663</v>
      </c>
      <c r="N57" s="50">
        <f t="shared" si="5"/>
        <v>1079803</v>
      </c>
      <c r="O57" s="50">
        <f t="shared" si="5"/>
        <v>295425</v>
      </c>
      <c r="P57" s="50">
        <f t="shared" si="5"/>
        <v>733403</v>
      </c>
      <c r="Q57" s="50">
        <f t="shared" si="5"/>
        <v>611884</v>
      </c>
      <c r="R57" s="50">
        <f t="shared" si="5"/>
        <v>1640712</v>
      </c>
      <c r="S57" s="50">
        <f t="shared" si="5"/>
        <v>505358</v>
      </c>
      <c r="T57" s="50">
        <f t="shared" si="5"/>
        <v>674793</v>
      </c>
      <c r="U57" s="50">
        <f t="shared" si="5"/>
        <v>0</v>
      </c>
      <c r="V57" s="50">
        <f t="shared" si="5"/>
        <v>1180151</v>
      </c>
      <c r="W57" s="50">
        <f t="shared" si="5"/>
        <v>4711508</v>
      </c>
      <c r="X57" s="50">
        <f t="shared" si="5"/>
        <v>2238396</v>
      </c>
      <c r="Y57" s="50">
        <f t="shared" si="5"/>
        <v>2473112</v>
      </c>
      <c r="Z57" s="51">
        <f>+IF(X57&lt;&gt;0,+(Y57/X57)*100,0)</f>
        <v>110.48590151161815</v>
      </c>
      <c r="AA57" s="48">
        <f>SUM(AA54:AA56)</f>
        <v>2238396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1951470</v>
      </c>
      <c r="D60" s="65">
        <f>SUM(D57:D59)</f>
        <v>0</v>
      </c>
      <c r="E60" s="66">
        <f t="shared" si="6"/>
        <v>2183806</v>
      </c>
      <c r="F60" s="67">
        <f t="shared" si="6"/>
        <v>2238396</v>
      </c>
      <c r="G60" s="67">
        <f t="shared" si="6"/>
        <v>-175425</v>
      </c>
      <c r="H60" s="67">
        <f t="shared" si="6"/>
        <v>317806</v>
      </c>
      <c r="I60" s="67">
        <f t="shared" si="6"/>
        <v>668461</v>
      </c>
      <c r="J60" s="67">
        <f t="shared" si="6"/>
        <v>810842</v>
      </c>
      <c r="K60" s="67">
        <f t="shared" si="6"/>
        <v>303285</v>
      </c>
      <c r="L60" s="67">
        <f t="shared" si="6"/>
        <v>285855</v>
      </c>
      <c r="M60" s="67">
        <f t="shared" si="6"/>
        <v>490663</v>
      </c>
      <c r="N60" s="67">
        <f t="shared" si="6"/>
        <v>1079803</v>
      </c>
      <c r="O60" s="67">
        <f t="shared" si="6"/>
        <v>295425</v>
      </c>
      <c r="P60" s="67">
        <f t="shared" si="6"/>
        <v>733403</v>
      </c>
      <c r="Q60" s="67">
        <f t="shared" si="6"/>
        <v>611884</v>
      </c>
      <c r="R60" s="67">
        <f t="shared" si="6"/>
        <v>1640712</v>
      </c>
      <c r="S60" s="67">
        <f t="shared" si="6"/>
        <v>505358</v>
      </c>
      <c r="T60" s="67">
        <f t="shared" si="6"/>
        <v>674793</v>
      </c>
      <c r="U60" s="67">
        <f t="shared" si="6"/>
        <v>0</v>
      </c>
      <c r="V60" s="67">
        <f t="shared" si="6"/>
        <v>1180151</v>
      </c>
      <c r="W60" s="67">
        <f t="shared" si="6"/>
        <v>4711508</v>
      </c>
      <c r="X60" s="67">
        <f t="shared" si="6"/>
        <v>2238396</v>
      </c>
      <c r="Y60" s="67">
        <f t="shared" si="6"/>
        <v>2473112</v>
      </c>
      <c r="Z60" s="68">
        <f>+IF(X60&lt;&gt;0,+(Y60/X60)*100,0)</f>
        <v>110.48590151161815</v>
      </c>
      <c r="AA60" s="65">
        <f>SUM(AA57:AA59)</f>
        <v>2238396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16284139</v>
      </c>
      <c r="D9" s="20"/>
      <c r="E9" s="21">
        <v>16356973</v>
      </c>
      <c r="F9" s="22">
        <v>16356973</v>
      </c>
      <c r="G9" s="22"/>
      <c r="H9" s="22"/>
      <c r="I9" s="22">
        <v>1530461</v>
      </c>
      <c r="J9" s="22">
        <v>1530461</v>
      </c>
      <c r="K9" s="22">
        <v>-6242</v>
      </c>
      <c r="L9" s="22">
        <v>1511615</v>
      </c>
      <c r="M9" s="22">
        <v>1522429</v>
      </c>
      <c r="N9" s="22">
        <v>3027802</v>
      </c>
      <c r="O9" s="22">
        <v>1438465</v>
      </c>
      <c r="P9" s="22">
        <v>1438313</v>
      </c>
      <c r="Q9" s="22">
        <v>1436002</v>
      </c>
      <c r="R9" s="22">
        <v>4312780</v>
      </c>
      <c r="S9" s="22">
        <v>1433273</v>
      </c>
      <c r="T9" s="22">
        <v>1423648</v>
      </c>
      <c r="U9" s="22">
        <v>1434057</v>
      </c>
      <c r="V9" s="22">
        <v>4290978</v>
      </c>
      <c r="W9" s="22">
        <v>13162021</v>
      </c>
      <c r="X9" s="22">
        <v>16356973</v>
      </c>
      <c r="Y9" s="22">
        <v>-3194952</v>
      </c>
      <c r="Z9" s="23">
        <v>-19.532660474526676</v>
      </c>
      <c r="AA9" s="20">
        <v>16356973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16284139</v>
      </c>
      <c r="D33" s="29">
        <f t="shared" ref="D33:Y33" si="0">SUM(D6:D32)</f>
        <v>0</v>
      </c>
      <c r="E33" s="30">
        <f t="shared" si="0"/>
        <v>16356973</v>
      </c>
      <c r="F33" s="31">
        <f t="shared" si="0"/>
        <v>16356973</v>
      </c>
      <c r="G33" s="31">
        <f t="shared" si="0"/>
        <v>0</v>
      </c>
      <c r="H33" s="31">
        <f t="shared" si="0"/>
        <v>0</v>
      </c>
      <c r="I33" s="31">
        <f t="shared" si="0"/>
        <v>1530461</v>
      </c>
      <c r="J33" s="31">
        <f t="shared" si="0"/>
        <v>1530461</v>
      </c>
      <c r="K33" s="31">
        <f t="shared" si="0"/>
        <v>-6242</v>
      </c>
      <c r="L33" s="31">
        <f t="shared" si="0"/>
        <v>1511615</v>
      </c>
      <c r="M33" s="31">
        <f t="shared" si="0"/>
        <v>1522429</v>
      </c>
      <c r="N33" s="31">
        <f t="shared" si="0"/>
        <v>3027802</v>
      </c>
      <c r="O33" s="31">
        <f t="shared" si="0"/>
        <v>1438465</v>
      </c>
      <c r="P33" s="31">
        <f t="shared" si="0"/>
        <v>1438313</v>
      </c>
      <c r="Q33" s="31">
        <f t="shared" si="0"/>
        <v>1436002</v>
      </c>
      <c r="R33" s="31">
        <f t="shared" si="0"/>
        <v>4312780</v>
      </c>
      <c r="S33" s="31">
        <f t="shared" si="0"/>
        <v>1433273</v>
      </c>
      <c r="T33" s="31">
        <f t="shared" si="0"/>
        <v>1423648</v>
      </c>
      <c r="U33" s="31">
        <f t="shared" si="0"/>
        <v>1434057</v>
      </c>
      <c r="V33" s="31">
        <f t="shared" si="0"/>
        <v>4290978</v>
      </c>
      <c r="W33" s="31">
        <f t="shared" si="0"/>
        <v>13162021</v>
      </c>
      <c r="X33" s="31">
        <f t="shared" si="0"/>
        <v>16356973</v>
      </c>
      <c r="Y33" s="31">
        <f t="shared" si="0"/>
        <v>-3194952</v>
      </c>
      <c r="Z33" s="32">
        <f>+IF(X33&lt;&gt;0,+(Y33/X33)*100,0)</f>
        <v>-19.532660474526676</v>
      </c>
      <c r="AA33" s="29">
        <f>SUM(AA6:AA32)</f>
        <v>16356973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5252439</v>
      </c>
      <c r="D35" s="20"/>
      <c r="E35" s="21">
        <v>5382567</v>
      </c>
      <c r="F35" s="22">
        <v>5382570</v>
      </c>
      <c r="G35" s="22">
        <v>695318</v>
      </c>
      <c r="H35" s="22">
        <v>673200</v>
      </c>
      <c r="I35" s="22">
        <v>756496</v>
      </c>
      <c r="J35" s="22">
        <v>2125014</v>
      </c>
      <c r="K35" s="22">
        <v>715180</v>
      </c>
      <c r="L35" s="22">
        <v>721896</v>
      </c>
      <c r="M35" s="22">
        <v>810448</v>
      </c>
      <c r="N35" s="22">
        <v>2247524</v>
      </c>
      <c r="O35" s="22">
        <v>776266</v>
      </c>
      <c r="P35" s="22">
        <v>875200</v>
      </c>
      <c r="Q35" s="22">
        <v>728565</v>
      </c>
      <c r="R35" s="22">
        <v>2380031</v>
      </c>
      <c r="S35" s="22">
        <v>796496</v>
      </c>
      <c r="T35" s="22">
        <v>794869</v>
      </c>
      <c r="U35" s="22">
        <v>918302</v>
      </c>
      <c r="V35" s="22">
        <v>2509667</v>
      </c>
      <c r="W35" s="22">
        <v>9262236</v>
      </c>
      <c r="X35" s="22">
        <v>5382570</v>
      </c>
      <c r="Y35" s="22">
        <v>3879666</v>
      </c>
      <c r="Z35" s="23">
        <v>72.078319464493717</v>
      </c>
      <c r="AA35" s="20">
        <v>5382570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9295000</v>
      </c>
      <c r="D39" s="20"/>
      <c r="E39" s="21">
        <v>100000</v>
      </c>
      <c r="F39" s="22">
        <v>100000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100000</v>
      </c>
      <c r="Y39" s="22">
        <v>-100000</v>
      </c>
      <c r="Z39" s="23">
        <v>-100</v>
      </c>
      <c r="AA39" s="20">
        <v>100000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728135</v>
      </c>
      <c r="F40" s="22">
        <v>1456270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1456270</v>
      </c>
      <c r="Y40" s="22">
        <v>-1456270</v>
      </c>
      <c r="Z40" s="23">
        <v>-100</v>
      </c>
      <c r="AA40" s="20">
        <v>1456270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1445405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43854</v>
      </c>
      <c r="D45" s="20"/>
      <c r="E45" s="21"/>
      <c r="F45" s="22">
        <v>42232</v>
      </c>
      <c r="G45" s="22">
        <v>5777</v>
      </c>
      <c r="H45" s="22">
        <v>5550</v>
      </c>
      <c r="I45" s="22">
        <v>6236</v>
      </c>
      <c r="J45" s="22">
        <v>17563</v>
      </c>
      <c r="K45" s="22">
        <v>5923</v>
      </c>
      <c r="L45" s="22">
        <v>6018</v>
      </c>
      <c r="M45" s="22">
        <v>6904</v>
      </c>
      <c r="N45" s="22">
        <v>18845</v>
      </c>
      <c r="O45" s="22">
        <v>6562</v>
      </c>
      <c r="P45" s="22">
        <v>7550</v>
      </c>
      <c r="Q45" s="22">
        <v>6051</v>
      </c>
      <c r="R45" s="22">
        <v>20163</v>
      </c>
      <c r="S45" s="22">
        <v>6710</v>
      </c>
      <c r="T45" s="22">
        <v>6693</v>
      </c>
      <c r="U45" s="22">
        <v>7920</v>
      </c>
      <c r="V45" s="22">
        <v>21323</v>
      </c>
      <c r="W45" s="22">
        <v>77894</v>
      </c>
      <c r="X45" s="22">
        <v>42232</v>
      </c>
      <c r="Y45" s="22">
        <v>35662</v>
      </c>
      <c r="Z45" s="23">
        <v>84.443076340215953</v>
      </c>
      <c r="AA45" s="20">
        <v>42232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16036698</v>
      </c>
      <c r="D48" s="29">
        <f t="shared" ref="D48:Y48" si="1">SUM(D35:D47)</f>
        <v>0</v>
      </c>
      <c r="E48" s="30">
        <f t="shared" si="1"/>
        <v>6210702</v>
      </c>
      <c r="F48" s="31">
        <f t="shared" si="1"/>
        <v>6981072</v>
      </c>
      <c r="G48" s="31">
        <f t="shared" si="1"/>
        <v>701095</v>
      </c>
      <c r="H48" s="31">
        <f t="shared" si="1"/>
        <v>678750</v>
      </c>
      <c r="I48" s="31">
        <f t="shared" si="1"/>
        <v>762732</v>
      </c>
      <c r="J48" s="31">
        <f t="shared" si="1"/>
        <v>2142577</v>
      </c>
      <c r="K48" s="31">
        <f t="shared" si="1"/>
        <v>721103</v>
      </c>
      <c r="L48" s="31">
        <f t="shared" si="1"/>
        <v>727914</v>
      </c>
      <c r="M48" s="31">
        <f t="shared" si="1"/>
        <v>817352</v>
      </c>
      <c r="N48" s="31">
        <f t="shared" si="1"/>
        <v>2266369</v>
      </c>
      <c r="O48" s="31">
        <f t="shared" si="1"/>
        <v>782828</v>
      </c>
      <c r="P48" s="31">
        <f t="shared" si="1"/>
        <v>882750</v>
      </c>
      <c r="Q48" s="31">
        <f t="shared" si="1"/>
        <v>734616</v>
      </c>
      <c r="R48" s="31">
        <f t="shared" si="1"/>
        <v>2400194</v>
      </c>
      <c r="S48" s="31">
        <f t="shared" si="1"/>
        <v>803206</v>
      </c>
      <c r="T48" s="31">
        <f t="shared" si="1"/>
        <v>801562</v>
      </c>
      <c r="U48" s="31">
        <f t="shared" si="1"/>
        <v>926222</v>
      </c>
      <c r="V48" s="31">
        <f t="shared" si="1"/>
        <v>2530990</v>
      </c>
      <c r="W48" s="31">
        <f t="shared" si="1"/>
        <v>9340130</v>
      </c>
      <c r="X48" s="31">
        <f t="shared" si="1"/>
        <v>6981072</v>
      </c>
      <c r="Y48" s="31">
        <f t="shared" si="1"/>
        <v>2359058</v>
      </c>
      <c r="Z48" s="32">
        <f>+IF(X48&lt;&gt;0,+(Y48/X48)*100,0)</f>
        <v>33.792202687495561</v>
      </c>
      <c r="AA48" s="29">
        <f>SUM(AA35:AA47)</f>
        <v>6981072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247441</v>
      </c>
      <c r="D49" s="39">
        <f t="shared" si="2"/>
        <v>0</v>
      </c>
      <c r="E49" s="40">
        <f t="shared" si="2"/>
        <v>10146271</v>
      </c>
      <c r="F49" s="41">
        <f t="shared" si="2"/>
        <v>9375901</v>
      </c>
      <c r="G49" s="41">
        <f t="shared" si="2"/>
        <v>-701095</v>
      </c>
      <c r="H49" s="41">
        <f t="shared" si="2"/>
        <v>-678750</v>
      </c>
      <c r="I49" s="41">
        <f t="shared" si="2"/>
        <v>767729</v>
      </c>
      <c r="J49" s="41">
        <f t="shared" si="2"/>
        <v>-612116</v>
      </c>
      <c r="K49" s="41">
        <f t="shared" si="2"/>
        <v>-727345</v>
      </c>
      <c r="L49" s="41">
        <f t="shared" si="2"/>
        <v>783701</v>
      </c>
      <c r="M49" s="41">
        <f t="shared" si="2"/>
        <v>705077</v>
      </c>
      <c r="N49" s="41">
        <f t="shared" si="2"/>
        <v>761433</v>
      </c>
      <c r="O49" s="41">
        <f t="shared" si="2"/>
        <v>655637</v>
      </c>
      <c r="P49" s="41">
        <f t="shared" si="2"/>
        <v>555563</v>
      </c>
      <c r="Q49" s="41">
        <f t="shared" si="2"/>
        <v>701386</v>
      </c>
      <c r="R49" s="41">
        <f t="shared" si="2"/>
        <v>1912586</v>
      </c>
      <c r="S49" s="41">
        <f t="shared" si="2"/>
        <v>630067</v>
      </c>
      <c r="T49" s="41">
        <f t="shared" si="2"/>
        <v>622086</v>
      </c>
      <c r="U49" s="41">
        <f t="shared" si="2"/>
        <v>507835</v>
      </c>
      <c r="V49" s="41">
        <f t="shared" si="2"/>
        <v>1759988</v>
      </c>
      <c r="W49" s="41">
        <f t="shared" si="2"/>
        <v>3821891</v>
      </c>
      <c r="X49" s="41">
        <f t="shared" si="2"/>
        <v>9375901</v>
      </c>
      <c r="Y49" s="41">
        <f t="shared" si="2"/>
        <v>-5554010</v>
      </c>
      <c r="Z49" s="42">
        <f>+IF(X49&lt;&gt;0,+(Y49/X49)*100,0)</f>
        <v>-59.237080255006958</v>
      </c>
      <c r="AA49" s="39">
        <f>+AA33-AA48</f>
        <v>9375901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247441</v>
      </c>
      <c r="D52" s="48">
        <f t="shared" si="3"/>
        <v>0</v>
      </c>
      <c r="E52" s="49">
        <f t="shared" si="3"/>
        <v>10146271</v>
      </c>
      <c r="F52" s="50">
        <f t="shared" si="3"/>
        <v>9375901</v>
      </c>
      <c r="G52" s="50">
        <f t="shared" si="3"/>
        <v>-701095</v>
      </c>
      <c r="H52" s="50">
        <f t="shared" si="3"/>
        <v>-678750</v>
      </c>
      <c r="I52" s="50">
        <f t="shared" si="3"/>
        <v>767729</v>
      </c>
      <c r="J52" s="50">
        <f t="shared" si="3"/>
        <v>-612116</v>
      </c>
      <c r="K52" s="50">
        <f t="shared" si="3"/>
        <v>-727345</v>
      </c>
      <c r="L52" s="50">
        <f t="shared" si="3"/>
        <v>783701</v>
      </c>
      <c r="M52" s="50">
        <f t="shared" si="3"/>
        <v>705077</v>
      </c>
      <c r="N52" s="50">
        <f t="shared" si="3"/>
        <v>761433</v>
      </c>
      <c r="O52" s="50">
        <f t="shared" si="3"/>
        <v>655637</v>
      </c>
      <c r="P52" s="50">
        <f t="shared" si="3"/>
        <v>555563</v>
      </c>
      <c r="Q52" s="50">
        <f t="shared" si="3"/>
        <v>701386</v>
      </c>
      <c r="R52" s="50">
        <f t="shared" si="3"/>
        <v>1912586</v>
      </c>
      <c r="S52" s="50">
        <f t="shared" si="3"/>
        <v>630067</v>
      </c>
      <c r="T52" s="50">
        <f t="shared" si="3"/>
        <v>622086</v>
      </c>
      <c r="U52" s="50">
        <f t="shared" si="3"/>
        <v>507835</v>
      </c>
      <c r="V52" s="50">
        <f t="shared" si="3"/>
        <v>1759988</v>
      </c>
      <c r="W52" s="50">
        <f t="shared" si="3"/>
        <v>3821891</v>
      </c>
      <c r="X52" s="50">
        <f t="shared" si="3"/>
        <v>9375901</v>
      </c>
      <c r="Y52" s="50">
        <f t="shared" si="3"/>
        <v>-5554010</v>
      </c>
      <c r="Z52" s="51">
        <f>+IF(X52&lt;&gt;0,+(Y52/X52)*100,0)</f>
        <v>-59.237080255006958</v>
      </c>
      <c r="AA52" s="48">
        <f>SUM(AA49:AA51)</f>
        <v>9375901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247441</v>
      </c>
      <c r="D54" s="54">
        <f>+D52-D53</f>
        <v>0</v>
      </c>
      <c r="E54" s="55">
        <f t="shared" si="4"/>
        <v>10146271</v>
      </c>
      <c r="F54" s="56">
        <f t="shared" si="4"/>
        <v>9375901</v>
      </c>
      <c r="G54" s="56">
        <f t="shared" si="4"/>
        <v>-701095</v>
      </c>
      <c r="H54" s="56">
        <f t="shared" si="4"/>
        <v>-678750</v>
      </c>
      <c r="I54" s="56">
        <f t="shared" si="4"/>
        <v>767729</v>
      </c>
      <c r="J54" s="56">
        <f t="shared" si="4"/>
        <v>-612116</v>
      </c>
      <c r="K54" s="56">
        <f t="shared" si="4"/>
        <v>-727345</v>
      </c>
      <c r="L54" s="56">
        <f t="shared" si="4"/>
        <v>783701</v>
      </c>
      <c r="M54" s="56">
        <f t="shared" si="4"/>
        <v>705077</v>
      </c>
      <c r="N54" s="56">
        <f t="shared" si="4"/>
        <v>761433</v>
      </c>
      <c r="O54" s="56">
        <f t="shared" si="4"/>
        <v>655637</v>
      </c>
      <c r="P54" s="56">
        <f t="shared" si="4"/>
        <v>555563</v>
      </c>
      <c r="Q54" s="56">
        <f t="shared" si="4"/>
        <v>701386</v>
      </c>
      <c r="R54" s="56">
        <f t="shared" si="4"/>
        <v>1912586</v>
      </c>
      <c r="S54" s="56">
        <f t="shared" si="4"/>
        <v>630067</v>
      </c>
      <c r="T54" s="56">
        <f t="shared" si="4"/>
        <v>622086</v>
      </c>
      <c r="U54" s="56">
        <f t="shared" si="4"/>
        <v>507835</v>
      </c>
      <c r="V54" s="56">
        <f t="shared" si="4"/>
        <v>1759988</v>
      </c>
      <c r="W54" s="56">
        <f t="shared" si="4"/>
        <v>3821891</v>
      </c>
      <c r="X54" s="56">
        <f t="shared" si="4"/>
        <v>9375901</v>
      </c>
      <c r="Y54" s="56">
        <f t="shared" si="4"/>
        <v>-5554010</v>
      </c>
      <c r="Z54" s="57">
        <f>+IF(X54&lt;&gt;0,+(Y54/X54)*100,0)</f>
        <v>-59.237080255006958</v>
      </c>
      <c r="AA54" s="54">
        <f>+AA52-AA53</f>
        <v>9375901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247441</v>
      </c>
      <c r="D57" s="48">
        <f>SUM(D54:D56)</f>
        <v>0</v>
      </c>
      <c r="E57" s="49">
        <f t="shared" si="5"/>
        <v>10146271</v>
      </c>
      <c r="F57" s="50">
        <f t="shared" si="5"/>
        <v>9375901</v>
      </c>
      <c r="G57" s="50">
        <f t="shared" si="5"/>
        <v>-701095</v>
      </c>
      <c r="H57" s="50">
        <f t="shared" si="5"/>
        <v>-678750</v>
      </c>
      <c r="I57" s="50">
        <f t="shared" si="5"/>
        <v>767729</v>
      </c>
      <c r="J57" s="50">
        <f t="shared" si="5"/>
        <v>-612116</v>
      </c>
      <c r="K57" s="50">
        <f t="shared" si="5"/>
        <v>-727345</v>
      </c>
      <c r="L57" s="50">
        <f t="shared" si="5"/>
        <v>783701</v>
      </c>
      <c r="M57" s="50">
        <f t="shared" si="5"/>
        <v>705077</v>
      </c>
      <c r="N57" s="50">
        <f t="shared" si="5"/>
        <v>761433</v>
      </c>
      <c r="O57" s="50">
        <f t="shared" si="5"/>
        <v>655637</v>
      </c>
      <c r="P57" s="50">
        <f t="shared" si="5"/>
        <v>555563</v>
      </c>
      <c r="Q57" s="50">
        <f t="shared" si="5"/>
        <v>701386</v>
      </c>
      <c r="R57" s="50">
        <f t="shared" si="5"/>
        <v>1912586</v>
      </c>
      <c r="S57" s="50">
        <f t="shared" si="5"/>
        <v>630067</v>
      </c>
      <c r="T57" s="50">
        <f t="shared" si="5"/>
        <v>622086</v>
      </c>
      <c r="U57" s="50">
        <f t="shared" si="5"/>
        <v>507835</v>
      </c>
      <c r="V57" s="50">
        <f t="shared" si="5"/>
        <v>1759988</v>
      </c>
      <c r="W57" s="50">
        <f t="shared" si="5"/>
        <v>3821891</v>
      </c>
      <c r="X57" s="50">
        <f t="shared" si="5"/>
        <v>9375901</v>
      </c>
      <c r="Y57" s="50">
        <f t="shared" si="5"/>
        <v>-5554010</v>
      </c>
      <c r="Z57" s="51">
        <f>+IF(X57&lt;&gt;0,+(Y57/X57)*100,0)</f>
        <v>-59.237080255006958</v>
      </c>
      <c r="AA57" s="48">
        <f>SUM(AA54:AA56)</f>
        <v>9375901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247441</v>
      </c>
      <c r="D60" s="65">
        <f>SUM(D57:D59)</f>
        <v>0</v>
      </c>
      <c r="E60" s="66">
        <f t="shared" si="6"/>
        <v>10146271</v>
      </c>
      <c r="F60" s="67">
        <f t="shared" si="6"/>
        <v>9375901</v>
      </c>
      <c r="G60" s="67">
        <f t="shared" si="6"/>
        <v>-701095</v>
      </c>
      <c r="H60" s="67">
        <f t="shared" si="6"/>
        <v>-678750</v>
      </c>
      <c r="I60" s="67">
        <f t="shared" si="6"/>
        <v>767729</v>
      </c>
      <c r="J60" s="67">
        <f t="shared" si="6"/>
        <v>-612116</v>
      </c>
      <c r="K60" s="67">
        <f t="shared" si="6"/>
        <v>-727345</v>
      </c>
      <c r="L60" s="67">
        <f t="shared" si="6"/>
        <v>783701</v>
      </c>
      <c r="M60" s="67">
        <f t="shared" si="6"/>
        <v>705077</v>
      </c>
      <c r="N60" s="67">
        <f t="shared" si="6"/>
        <v>761433</v>
      </c>
      <c r="O60" s="67">
        <f t="shared" si="6"/>
        <v>655637</v>
      </c>
      <c r="P60" s="67">
        <f t="shared" si="6"/>
        <v>555563</v>
      </c>
      <c r="Q60" s="67">
        <f t="shared" si="6"/>
        <v>701386</v>
      </c>
      <c r="R60" s="67">
        <f t="shared" si="6"/>
        <v>1912586</v>
      </c>
      <c r="S60" s="67">
        <f t="shared" si="6"/>
        <v>630067</v>
      </c>
      <c r="T60" s="67">
        <f t="shared" si="6"/>
        <v>622086</v>
      </c>
      <c r="U60" s="67">
        <f t="shared" si="6"/>
        <v>507835</v>
      </c>
      <c r="V60" s="67">
        <f t="shared" si="6"/>
        <v>1759988</v>
      </c>
      <c r="W60" s="67">
        <f t="shared" si="6"/>
        <v>3821891</v>
      </c>
      <c r="X60" s="67">
        <f t="shared" si="6"/>
        <v>9375901</v>
      </c>
      <c r="Y60" s="67">
        <f t="shared" si="6"/>
        <v>-5554010</v>
      </c>
      <c r="Z60" s="68">
        <f>+IF(X60&lt;&gt;0,+(Y60/X60)*100,0)</f>
        <v>-59.237080255006958</v>
      </c>
      <c r="AA60" s="65">
        <f>SUM(AA57:AA59)</f>
        <v>9375901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7873476</v>
      </c>
      <c r="D9" s="20">
        <v>6905357</v>
      </c>
      <c r="E9" s="21">
        <v>14715090</v>
      </c>
      <c r="F9" s="22">
        <v>14715090</v>
      </c>
      <c r="G9" s="22"/>
      <c r="H9" s="22">
        <v>507690</v>
      </c>
      <c r="I9" s="22">
        <v>682707</v>
      </c>
      <c r="J9" s="22">
        <v>1190397</v>
      </c>
      <c r="K9" s="22">
        <v>680869</v>
      </c>
      <c r="L9" s="22">
        <v>677499</v>
      </c>
      <c r="M9" s="22">
        <v>676734</v>
      </c>
      <c r="N9" s="22">
        <v>2035102</v>
      </c>
      <c r="O9" s="22">
        <v>675049</v>
      </c>
      <c r="P9" s="22">
        <v>670454</v>
      </c>
      <c r="Q9" s="22">
        <v>666319</v>
      </c>
      <c r="R9" s="22">
        <v>2011822</v>
      </c>
      <c r="S9" s="22">
        <v>663562</v>
      </c>
      <c r="T9" s="22">
        <v>663868</v>
      </c>
      <c r="U9" s="22">
        <v>663562</v>
      </c>
      <c r="V9" s="22">
        <v>1990992</v>
      </c>
      <c r="W9" s="22">
        <v>7228313</v>
      </c>
      <c r="X9" s="22">
        <v>14715084</v>
      </c>
      <c r="Y9" s="22">
        <v>-7486771</v>
      </c>
      <c r="Z9" s="23">
        <v>-50.878207694906806</v>
      </c>
      <c r="AA9" s="20">
        <v>14715090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7873476</v>
      </c>
      <c r="D33" s="29">
        <f t="shared" ref="D33:Y33" si="0">SUM(D6:D32)</f>
        <v>6905357</v>
      </c>
      <c r="E33" s="30">
        <f t="shared" si="0"/>
        <v>14715090</v>
      </c>
      <c r="F33" s="31">
        <f t="shared" si="0"/>
        <v>14715090</v>
      </c>
      <c r="G33" s="31">
        <f t="shared" si="0"/>
        <v>0</v>
      </c>
      <c r="H33" s="31">
        <f t="shared" si="0"/>
        <v>507690</v>
      </c>
      <c r="I33" s="31">
        <f t="shared" si="0"/>
        <v>682707</v>
      </c>
      <c r="J33" s="31">
        <f t="shared" si="0"/>
        <v>1190397</v>
      </c>
      <c r="K33" s="31">
        <f t="shared" si="0"/>
        <v>680869</v>
      </c>
      <c r="L33" s="31">
        <f t="shared" si="0"/>
        <v>677499</v>
      </c>
      <c r="M33" s="31">
        <f t="shared" si="0"/>
        <v>676734</v>
      </c>
      <c r="N33" s="31">
        <f t="shared" si="0"/>
        <v>2035102</v>
      </c>
      <c r="O33" s="31">
        <f t="shared" si="0"/>
        <v>675049</v>
      </c>
      <c r="P33" s="31">
        <f t="shared" si="0"/>
        <v>670454</v>
      </c>
      <c r="Q33" s="31">
        <f t="shared" si="0"/>
        <v>666319</v>
      </c>
      <c r="R33" s="31">
        <f t="shared" si="0"/>
        <v>2011822</v>
      </c>
      <c r="S33" s="31">
        <f t="shared" si="0"/>
        <v>663562</v>
      </c>
      <c r="T33" s="31">
        <f t="shared" si="0"/>
        <v>663868</v>
      </c>
      <c r="U33" s="31">
        <f t="shared" si="0"/>
        <v>663562</v>
      </c>
      <c r="V33" s="31">
        <f t="shared" si="0"/>
        <v>1990992</v>
      </c>
      <c r="W33" s="31">
        <f t="shared" si="0"/>
        <v>7228313</v>
      </c>
      <c r="X33" s="31">
        <f t="shared" si="0"/>
        <v>14715084</v>
      </c>
      <c r="Y33" s="31">
        <f t="shared" si="0"/>
        <v>-7486771</v>
      </c>
      <c r="Z33" s="32">
        <f>+IF(X33&lt;&gt;0,+(Y33/X33)*100,0)</f>
        <v>-50.878207694906806</v>
      </c>
      <c r="AA33" s="29">
        <f>SUM(AA6:AA32)</f>
        <v>14715090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3385531</v>
      </c>
      <c r="D35" s="20">
        <v>2947130</v>
      </c>
      <c r="E35" s="21">
        <v>3529779</v>
      </c>
      <c r="F35" s="22">
        <v>3525750</v>
      </c>
      <c r="G35" s="22"/>
      <c r="H35" s="22"/>
      <c r="I35" s="22">
        <v>338884</v>
      </c>
      <c r="J35" s="22">
        <v>338884</v>
      </c>
      <c r="K35" s="22">
        <v>316524</v>
      </c>
      <c r="L35" s="22">
        <v>318347</v>
      </c>
      <c r="M35" s="22"/>
      <c r="N35" s="22">
        <v>634871</v>
      </c>
      <c r="O35" s="22">
        <v>288058</v>
      </c>
      <c r="P35" s="22">
        <v>255255</v>
      </c>
      <c r="Q35" s="22">
        <v>299009</v>
      </c>
      <c r="R35" s="22">
        <v>842322</v>
      </c>
      <c r="S35" s="22">
        <v>282051</v>
      </c>
      <c r="T35" s="22">
        <v>284354</v>
      </c>
      <c r="U35" s="22">
        <v>282943</v>
      </c>
      <c r="V35" s="22">
        <v>849348</v>
      </c>
      <c r="W35" s="22">
        <v>2665425</v>
      </c>
      <c r="X35" s="22">
        <v>3525756</v>
      </c>
      <c r="Y35" s="22">
        <v>-860331</v>
      </c>
      <c r="Z35" s="23">
        <v>-24.401319887139099</v>
      </c>
      <c r="AA35" s="20">
        <v>3525750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345986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2175000</v>
      </c>
      <c r="F39" s="22">
        <v>2175000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2175000</v>
      </c>
      <c r="Y39" s="22">
        <v>-2175000</v>
      </c>
      <c r="Z39" s="23">
        <v>-100</v>
      </c>
      <c r="AA39" s="20">
        <v>2175000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2879710</v>
      </c>
      <c r="F40" s="22">
        <v>2579710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2579712</v>
      </c>
      <c r="Y40" s="22">
        <v>-2579712</v>
      </c>
      <c r="Z40" s="23">
        <v>-100</v>
      </c>
      <c r="AA40" s="20">
        <v>2579710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2964388</v>
      </c>
      <c r="D42" s="20">
        <v>1779021</v>
      </c>
      <c r="E42" s="21">
        <v>2877690</v>
      </c>
      <c r="F42" s="22">
        <v>2877690</v>
      </c>
      <c r="G42" s="22"/>
      <c r="H42" s="22">
        <v>-276689</v>
      </c>
      <c r="I42" s="22"/>
      <c r="J42" s="22">
        <v>-276689</v>
      </c>
      <c r="K42" s="22"/>
      <c r="L42" s="22">
        <v>254113</v>
      </c>
      <c r="M42" s="22">
        <v>229799</v>
      </c>
      <c r="N42" s="22">
        <v>483912</v>
      </c>
      <c r="O42" s="22">
        <v>8680</v>
      </c>
      <c r="P42" s="22">
        <v>184489</v>
      </c>
      <c r="Q42" s="22">
        <v>270148</v>
      </c>
      <c r="R42" s="22">
        <v>463317</v>
      </c>
      <c r="S42" s="22">
        <v>182842</v>
      </c>
      <c r="T42" s="22">
        <v>215019</v>
      </c>
      <c r="U42" s="22">
        <v>180000</v>
      </c>
      <c r="V42" s="22">
        <v>577861</v>
      </c>
      <c r="W42" s="22">
        <v>1248401</v>
      </c>
      <c r="X42" s="22">
        <v>2877684</v>
      </c>
      <c r="Y42" s="22">
        <v>-1629283</v>
      </c>
      <c r="Z42" s="23">
        <v>-56.617856581890159</v>
      </c>
      <c r="AA42" s="20">
        <v>2877690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340543</v>
      </c>
      <c r="D45" s="20">
        <v>373949</v>
      </c>
      <c r="E45" s="21">
        <v>628508</v>
      </c>
      <c r="F45" s="22">
        <v>660124</v>
      </c>
      <c r="G45" s="22"/>
      <c r="H45" s="22">
        <v>47888</v>
      </c>
      <c r="I45" s="22">
        <v>40685</v>
      </c>
      <c r="J45" s="22">
        <v>88573</v>
      </c>
      <c r="K45" s="22">
        <v>28803</v>
      </c>
      <c r="L45" s="22">
        <v>39740</v>
      </c>
      <c r="M45" s="22">
        <v>1280</v>
      </c>
      <c r="N45" s="22">
        <v>69823</v>
      </c>
      <c r="O45" s="22">
        <v>63954</v>
      </c>
      <c r="P45" s="22">
        <v>18532</v>
      </c>
      <c r="Q45" s="22">
        <v>30379</v>
      </c>
      <c r="R45" s="22">
        <v>112865</v>
      </c>
      <c r="S45" s="22">
        <v>46863</v>
      </c>
      <c r="T45" s="22">
        <v>52198</v>
      </c>
      <c r="U45" s="22">
        <v>49914</v>
      </c>
      <c r="V45" s="22">
        <v>148975</v>
      </c>
      <c r="W45" s="22">
        <v>420236</v>
      </c>
      <c r="X45" s="22">
        <v>660120</v>
      </c>
      <c r="Y45" s="22">
        <v>-239884</v>
      </c>
      <c r="Z45" s="23">
        <v>-36.339453432709206</v>
      </c>
      <c r="AA45" s="20">
        <v>660124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7036448</v>
      </c>
      <c r="D48" s="29">
        <f t="shared" ref="D48:Y48" si="1">SUM(D35:D47)</f>
        <v>5100100</v>
      </c>
      <c r="E48" s="30">
        <f t="shared" si="1"/>
        <v>12090687</v>
      </c>
      <c r="F48" s="31">
        <f t="shared" si="1"/>
        <v>11818274</v>
      </c>
      <c r="G48" s="31">
        <f t="shared" si="1"/>
        <v>0</v>
      </c>
      <c r="H48" s="31">
        <f t="shared" si="1"/>
        <v>-228801</v>
      </c>
      <c r="I48" s="31">
        <f t="shared" si="1"/>
        <v>379569</v>
      </c>
      <c r="J48" s="31">
        <f t="shared" si="1"/>
        <v>150768</v>
      </c>
      <c r="K48" s="31">
        <f t="shared" si="1"/>
        <v>345327</v>
      </c>
      <c r="L48" s="31">
        <f t="shared" si="1"/>
        <v>612200</v>
      </c>
      <c r="M48" s="31">
        <f t="shared" si="1"/>
        <v>231079</v>
      </c>
      <c r="N48" s="31">
        <f t="shared" si="1"/>
        <v>1188606</v>
      </c>
      <c r="O48" s="31">
        <f t="shared" si="1"/>
        <v>360692</v>
      </c>
      <c r="P48" s="31">
        <f t="shared" si="1"/>
        <v>458276</v>
      </c>
      <c r="Q48" s="31">
        <f t="shared" si="1"/>
        <v>599536</v>
      </c>
      <c r="R48" s="31">
        <f t="shared" si="1"/>
        <v>1418504</v>
      </c>
      <c r="S48" s="31">
        <f t="shared" si="1"/>
        <v>511756</v>
      </c>
      <c r="T48" s="31">
        <f t="shared" si="1"/>
        <v>551571</v>
      </c>
      <c r="U48" s="31">
        <f t="shared" si="1"/>
        <v>512857</v>
      </c>
      <c r="V48" s="31">
        <f t="shared" si="1"/>
        <v>1576184</v>
      </c>
      <c r="W48" s="31">
        <f t="shared" si="1"/>
        <v>4334062</v>
      </c>
      <c r="X48" s="31">
        <f t="shared" si="1"/>
        <v>11818272</v>
      </c>
      <c r="Y48" s="31">
        <f t="shared" si="1"/>
        <v>-7484210</v>
      </c>
      <c r="Z48" s="32">
        <f>+IF(X48&lt;&gt;0,+(Y48/X48)*100,0)</f>
        <v>-63.327447532092677</v>
      </c>
      <c r="AA48" s="29">
        <f>SUM(AA35:AA47)</f>
        <v>11818274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837028</v>
      </c>
      <c r="D49" s="39">
        <f t="shared" si="2"/>
        <v>1805257</v>
      </c>
      <c r="E49" s="40">
        <f t="shared" si="2"/>
        <v>2624403</v>
      </c>
      <c r="F49" s="41">
        <f t="shared" si="2"/>
        <v>2896816</v>
      </c>
      <c r="G49" s="41">
        <f t="shared" si="2"/>
        <v>0</v>
      </c>
      <c r="H49" s="41">
        <f t="shared" si="2"/>
        <v>736491</v>
      </c>
      <c r="I49" s="41">
        <f t="shared" si="2"/>
        <v>303138</v>
      </c>
      <c r="J49" s="41">
        <f t="shared" si="2"/>
        <v>1039629</v>
      </c>
      <c r="K49" s="41">
        <f t="shared" si="2"/>
        <v>335542</v>
      </c>
      <c r="L49" s="41">
        <f t="shared" si="2"/>
        <v>65299</v>
      </c>
      <c r="M49" s="41">
        <f t="shared" si="2"/>
        <v>445655</v>
      </c>
      <c r="N49" s="41">
        <f t="shared" si="2"/>
        <v>846496</v>
      </c>
      <c r="O49" s="41">
        <f t="shared" si="2"/>
        <v>314357</v>
      </c>
      <c r="P49" s="41">
        <f t="shared" si="2"/>
        <v>212178</v>
      </c>
      <c r="Q49" s="41">
        <f t="shared" si="2"/>
        <v>66783</v>
      </c>
      <c r="R49" s="41">
        <f t="shared" si="2"/>
        <v>593318</v>
      </c>
      <c r="S49" s="41">
        <f t="shared" si="2"/>
        <v>151806</v>
      </c>
      <c r="T49" s="41">
        <f t="shared" si="2"/>
        <v>112297</v>
      </c>
      <c r="U49" s="41">
        <f t="shared" si="2"/>
        <v>150705</v>
      </c>
      <c r="V49" s="41">
        <f t="shared" si="2"/>
        <v>414808</v>
      </c>
      <c r="W49" s="41">
        <f t="shared" si="2"/>
        <v>2894251</v>
      </c>
      <c r="X49" s="41">
        <f t="shared" si="2"/>
        <v>2896812</v>
      </c>
      <c r="Y49" s="41">
        <f t="shared" si="2"/>
        <v>-2561</v>
      </c>
      <c r="Z49" s="42">
        <f>+IF(X49&lt;&gt;0,+(Y49/X49)*100,0)</f>
        <v>-8.8407532142230835E-2</v>
      </c>
      <c r="AA49" s="39">
        <f>+AA33-AA48</f>
        <v>2896816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837028</v>
      </c>
      <c r="D52" s="48">
        <f t="shared" si="3"/>
        <v>1805257</v>
      </c>
      <c r="E52" s="49">
        <f t="shared" si="3"/>
        <v>2624403</v>
      </c>
      <c r="F52" s="50">
        <f t="shared" si="3"/>
        <v>2896816</v>
      </c>
      <c r="G52" s="50">
        <f t="shared" si="3"/>
        <v>0</v>
      </c>
      <c r="H52" s="50">
        <f t="shared" si="3"/>
        <v>736491</v>
      </c>
      <c r="I52" s="50">
        <f t="shared" si="3"/>
        <v>303138</v>
      </c>
      <c r="J52" s="50">
        <f t="shared" si="3"/>
        <v>1039629</v>
      </c>
      <c r="K52" s="50">
        <f t="shared" si="3"/>
        <v>335542</v>
      </c>
      <c r="L52" s="50">
        <f t="shared" si="3"/>
        <v>65299</v>
      </c>
      <c r="M52" s="50">
        <f t="shared" si="3"/>
        <v>445655</v>
      </c>
      <c r="N52" s="50">
        <f t="shared" si="3"/>
        <v>846496</v>
      </c>
      <c r="O52" s="50">
        <f t="shared" si="3"/>
        <v>314357</v>
      </c>
      <c r="P52" s="50">
        <f t="shared" si="3"/>
        <v>212178</v>
      </c>
      <c r="Q52" s="50">
        <f t="shared" si="3"/>
        <v>66783</v>
      </c>
      <c r="R52" s="50">
        <f t="shared" si="3"/>
        <v>593318</v>
      </c>
      <c r="S52" s="50">
        <f t="shared" si="3"/>
        <v>151806</v>
      </c>
      <c r="T52" s="50">
        <f t="shared" si="3"/>
        <v>112297</v>
      </c>
      <c r="U52" s="50">
        <f t="shared" si="3"/>
        <v>150705</v>
      </c>
      <c r="V52" s="50">
        <f t="shared" si="3"/>
        <v>414808</v>
      </c>
      <c r="W52" s="50">
        <f t="shared" si="3"/>
        <v>2894251</v>
      </c>
      <c r="X52" s="50">
        <f t="shared" si="3"/>
        <v>2896812</v>
      </c>
      <c r="Y52" s="50">
        <f t="shared" si="3"/>
        <v>-2561</v>
      </c>
      <c r="Z52" s="51">
        <f>+IF(X52&lt;&gt;0,+(Y52/X52)*100,0)</f>
        <v>-8.8407532142230835E-2</v>
      </c>
      <c r="AA52" s="48">
        <f>SUM(AA49:AA51)</f>
        <v>2896816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837028</v>
      </c>
      <c r="D54" s="54">
        <f>+D52-D53</f>
        <v>1805257</v>
      </c>
      <c r="E54" s="55">
        <f t="shared" si="4"/>
        <v>2624403</v>
      </c>
      <c r="F54" s="56">
        <f t="shared" si="4"/>
        <v>2896816</v>
      </c>
      <c r="G54" s="56">
        <f t="shared" si="4"/>
        <v>0</v>
      </c>
      <c r="H54" s="56">
        <f t="shared" si="4"/>
        <v>736491</v>
      </c>
      <c r="I54" s="56">
        <f t="shared" si="4"/>
        <v>303138</v>
      </c>
      <c r="J54" s="56">
        <f t="shared" si="4"/>
        <v>1039629</v>
      </c>
      <c r="K54" s="56">
        <f t="shared" si="4"/>
        <v>335542</v>
      </c>
      <c r="L54" s="56">
        <f t="shared" si="4"/>
        <v>65299</v>
      </c>
      <c r="M54" s="56">
        <f t="shared" si="4"/>
        <v>445655</v>
      </c>
      <c r="N54" s="56">
        <f t="shared" si="4"/>
        <v>846496</v>
      </c>
      <c r="O54" s="56">
        <f t="shared" si="4"/>
        <v>314357</v>
      </c>
      <c r="P54" s="56">
        <f t="shared" si="4"/>
        <v>212178</v>
      </c>
      <c r="Q54" s="56">
        <f t="shared" si="4"/>
        <v>66783</v>
      </c>
      <c r="R54" s="56">
        <f t="shared" si="4"/>
        <v>593318</v>
      </c>
      <c r="S54" s="56">
        <f t="shared" si="4"/>
        <v>151806</v>
      </c>
      <c r="T54" s="56">
        <f t="shared" si="4"/>
        <v>112297</v>
      </c>
      <c r="U54" s="56">
        <f t="shared" si="4"/>
        <v>150705</v>
      </c>
      <c r="V54" s="56">
        <f t="shared" si="4"/>
        <v>414808</v>
      </c>
      <c r="W54" s="56">
        <f t="shared" si="4"/>
        <v>2894251</v>
      </c>
      <c r="X54" s="56">
        <f t="shared" si="4"/>
        <v>2896812</v>
      </c>
      <c r="Y54" s="56">
        <f t="shared" si="4"/>
        <v>-2561</v>
      </c>
      <c r="Z54" s="57">
        <f>+IF(X54&lt;&gt;0,+(Y54/X54)*100,0)</f>
        <v>-8.8407532142230835E-2</v>
      </c>
      <c r="AA54" s="54">
        <f>+AA52-AA53</f>
        <v>2896816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837028</v>
      </c>
      <c r="D57" s="48">
        <f>SUM(D54:D56)</f>
        <v>1805257</v>
      </c>
      <c r="E57" s="49">
        <f t="shared" si="5"/>
        <v>2624403</v>
      </c>
      <c r="F57" s="50">
        <f t="shared" si="5"/>
        <v>2896816</v>
      </c>
      <c r="G57" s="50">
        <f t="shared" si="5"/>
        <v>0</v>
      </c>
      <c r="H57" s="50">
        <f t="shared" si="5"/>
        <v>736491</v>
      </c>
      <c r="I57" s="50">
        <f t="shared" si="5"/>
        <v>303138</v>
      </c>
      <c r="J57" s="50">
        <f t="shared" si="5"/>
        <v>1039629</v>
      </c>
      <c r="K57" s="50">
        <f t="shared" si="5"/>
        <v>335542</v>
      </c>
      <c r="L57" s="50">
        <f t="shared" si="5"/>
        <v>65299</v>
      </c>
      <c r="M57" s="50">
        <f t="shared" si="5"/>
        <v>445655</v>
      </c>
      <c r="N57" s="50">
        <f t="shared" si="5"/>
        <v>846496</v>
      </c>
      <c r="O57" s="50">
        <f t="shared" si="5"/>
        <v>314357</v>
      </c>
      <c r="P57" s="50">
        <f t="shared" si="5"/>
        <v>212178</v>
      </c>
      <c r="Q57" s="50">
        <f t="shared" si="5"/>
        <v>66783</v>
      </c>
      <c r="R57" s="50">
        <f t="shared" si="5"/>
        <v>593318</v>
      </c>
      <c r="S57" s="50">
        <f t="shared" si="5"/>
        <v>151806</v>
      </c>
      <c r="T57" s="50">
        <f t="shared" si="5"/>
        <v>112297</v>
      </c>
      <c r="U57" s="50">
        <f t="shared" si="5"/>
        <v>150705</v>
      </c>
      <c r="V57" s="50">
        <f t="shared" si="5"/>
        <v>414808</v>
      </c>
      <c r="W57" s="50">
        <f t="shared" si="5"/>
        <v>2894251</v>
      </c>
      <c r="X57" s="50">
        <f t="shared" si="5"/>
        <v>2896812</v>
      </c>
      <c r="Y57" s="50">
        <f t="shared" si="5"/>
        <v>-2561</v>
      </c>
      <c r="Z57" s="51">
        <f>+IF(X57&lt;&gt;0,+(Y57/X57)*100,0)</f>
        <v>-8.8407532142230835E-2</v>
      </c>
      <c r="AA57" s="48">
        <f>SUM(AA54:AA56)</f>
        <v>2896816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837028</v>
      </c>
      <c r="D60" s="65">
        <f>SUM(D57:D59)</f>
        <v>1805257</v>
      </c>
      <c r="E60" s="66">
        <f t="shared" si="6"/>
        <v>2624403</v>
      </c>
      <c r="F60" s="67">
        <f t="shared" si="6"/>
        <v>2896816</v>
      </c>
      <c r="G60" s="67">
        <f t="shared" si="6"/>
        <v>0</v>
      </c>
      <c r="H60" s="67">
        <f t="shared" si="6"/>
        <v>736491</v>
      </c>
      <c r="I60" s="67">
        <f t="shared" si="6"/>
        <v>303138</v>
      </c>
      <c r="J60" s="67">
        <f t="shared" si="6"/>
        <v>1039629</v>
      </c>
      <c r="K60" s="67">
        <f t="shared" si="6"/>
        <v>335542</v>
      </c>
      <c r="L60" s="67">
        <f t="shared" si="6"/>
        <v>65299</v>
      </c>
      <c r="M60" s="67">
        <f t="shared" si="6"/>
        <v>445655</v>
      </c>
      <c r="N60" s="67">
        <f t="shared" si="6"/>
        <v>846496</v>
      </c>
      <c r="O60" s="67">
        <f t="shared" si="6"/>
        <v>314357</v>
      </c>
      <c r="P60" s="67">
        <f t="shared" si="6"/>
        <v>212178</v>
      </c>
      <c r="Q60" s="67">
        <f t="shared" si="6"/>
        <v>66783</v>
      </c>
      <c r="R60" s="67">
        <f t="shared" si="6"/>
        <v>593318</v>
      </c>
      <c r="S60" s="67">
        <f t="shared" si="6"/>
        <v>151806</v>
      </c>
      <c r="T60" s="67">
        <f t="shared" si="6"/>
        <v>112297</v>
      </c>
      <c r="U60" s="67">
        <f t="shared" si="6"/>
        <v>150705</v>
      </c>
      <c r="V60" s="67">
        <f t="shared" si="6"/>
        <v>414808</v>
      </c>
      <c r="W60" s="67">
        <f t="shared" si="6"/>
        <v>2894251</v>
      </c>
      <c r="X60" s="67">
        <f t="shared" si="6"/>
        <v>2896812</v>
      </c>
      <c r="Y60" s="67">
        <f t="shared" si="6"/>
        <v>-2561</v>
      </c>
      <c r="Z60" s="68">
        <f>+IF(X60&lt;&gt;0,+(Y60/X60)*100,0)</f>
        <v>-8.8407532142230835E-2</v>
      </c>
      <c r="AA60" s="65">
        <f>SUM(AA57:AA59)</f>
        <v>2896816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>
        <v>-426777</v>
      </c>
      <c r="H6" s="22">
        <v>-407480</v>
      </c>
      <c r="I6" s="22">
        <v>-319317</v>
      </c>
      <c r="J6" s="22">
        <v>-1153574</v>
      </c>
      <c r="K6" s="22">
        <v>-418344</v>
      </c>
      <c r="L6" s="22">
        <v>-392524</v>
      </c>
      <c r="M6" s="22">
        <v>-285371</v>
      </c>
      <c r="N6" s="22">
        <v>-1096239</v>
      </c>
      <c r="O6" s="22">
        <v>-72974</v>
      </c>
      <c r="P6" s="22">
        <v>2310659</v>
      </c>
      <c r="Q6" s="22">
        <v>-17584</v>
      </c>
      <c r="R6" s="22">
        <v>2220101</v>
      </c>
      <c r="S6" s="22">
        <v>-10191</v>
      </c>
      <c r="T6" s="22"/>
      <c r="U6" s="22"/>
      <c r="V6" s="22">
        <v>-10191</v>
      </c>
      <c r="W6" s="22">
        <v>-39903</v>
      </c>
      <c r="X6" s="22"/>
      <c r="Y6" s="22">
        <v>-39903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48074082</v>
      </c>
      <c r="D9" s="20"/>
      <c r="E9" s="21">
        <v>52864817</v>
      </c>
      <c r="F9" s="22">
        <v>52864817</v>
      </c>
      <c r="G9" s="22">
        <v>4490243</v>
      </c>
      <c r="H9" s="22">
        <v>4476940</v>
      </c>
      <c r="I9" s="22">
        <v>4504881</v>
      </c>
      <c r="J9" s="22">
        <v>13472064</v>
      </c>
      <c r="K9" s="22">
        <v>4442444</v>
      </c>
      <c r="L9" s="22">
        <v>4430804</v>
      </c>
      <c r="M9" s="22">
        <v>4384287</v>
      </c>
      <c r="N9" s="22">
        <v>13257535</v>
      </c>
      <c r="O9" s="22">
        <v>4399394</v>
      </c>
      <c r="P9" s="22">
        <v>4392353</v>
      </c>
      <c r="Q9" s="22">
        <v>4352411</v>
      </c>
      <c r="R9" s="22">
        <v>13144158</v>
      </c>
      <c r="S9" s="22">
        <v>4302325</v>
      </c>
      <c r="T9" s="22">
        <v>4079173</v>
      </c>
      <c r="U9" s="22">
        <v>4413714</v>
      </c>
      <c r="V9" s="22">
        <v>12795212</v>
      </c>
      <c r="W9" s="22">
        <v>52668969</v>
      </c>
      <c r="X9" s="22">
        <v>52864817</v>
      </c>
      <c r="Y9" s="22">
        <v>-195848</v>
      </c>
      <c r="Z9" s="23">
        <v>-0.37046945608456378</v>
      </c>
      <c r="AA9" s="20">
        <v>52864817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8289</v>
      </c>
      <c r="D26" s="20"/>
      <c r="E26" s="21">
        <v>200000</v>
      </c>
      <c r="F26" s="22">
        <v>200000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200000</v>
      </c>
      <c r="Y26" s="22">
        <v>-200000</v>
      </c>
      <c r="Z26" s="23">
        <v>-100</v>
      </c>
      <c r="AA26" s="20">
        <v>200000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48082371</v>
      </c>
      <c r="D33" s="29">
        <f t="shared" ref="D33:Y33" si="0">SUM(D6:D32)</f>
        <v>0</v>
      </c>
      <c r="E33" s="30">
        <f t="shared" si="0"/>
        <v>53064817</v>
      </c>
      <c r="F33" s="31">
        <f t="shared" si="0"/>
        <v>53064817</v>
      </c>
      <c r="G33" s="31">
        <f t="shared" si="0"/>
        <v>4063466</v>
      </c>
      <c r="H33" s="31">
        <f t="shared" si="0"/>
        <v>4069460</v>
      </c>
      <c r="I33" s="31">
        <f t="shared" si="0"/>
        <v>4185564</v>
      </c>
      <c r="J33" s="31">
        <f t="shared" si="0"/>
        <v>12318490</v>
      </c>
      <c r="K33" s="31">
        <f t="shared" si="0"/>
        <v>4024100</v>
      </c>
      <c r="L33" s="31">
        <f t="shared" si="0"/>
        <v>4038280</v>
      </c>
      <c r="M33" s="31">
        <f t="shared" si="0"/>
        <v>4098916</v>
      </c>
      <c r="N33" s="31">
        <f t="shared" si="0"/>
        <v>12161296</v>
      </c>
      <c r="O33" s="31">
        <f t="shared" si="0"/>
        <v>4326420</v>
      </c>
      <c r="P33" s="31">
        <f t="shared" si="0"/>
        <v>6703012</v>
      </c>
      <c r="Q33" s="31">
        <f t="shared" si="0"/>
        <v>4334827</v>
      </c>
      <c r="R33" s="31">
        <f t="shared" si="0"/>
        <v>15364259</v>
      </c>
      <c r="S33" s="31">
        <f t="shared" si="0"/>
        <v>4292134</v>
      </c>
      <c r="T33" s="31">
        <f t="shared" si="0"/>
        <v>4079173</v>
      </c>
      <c r="U33" s="31">
        <f t="shared" si="0"/>
        <v>4413714</v>
      </c>
      <c r="V33" s="31">
        <f t="shared" si="0"/>
        <v>12785021</v>
      </c>
      <c r="W33" s="31">
        <f t="shared" si="0"/>
        <v>52629066</v>
      </c>
      <c r="X33" s="31">
        <f t="shared" si="0"/>
        <v>53064817</v>
      </c>
      <c r="Y33" s="31">
        <f t="shared" si="0"/>
        <v>-435751</v>
      </c>
      <c r="Z33" s="32">
        <f>+IF(X33&lt;&gt;0,+(Y33/X33)*100,0)</f>
        <v>-0.82116744131992392</v>
      </c>
      <c r="AA33" s="29">
        <f>SUM(AA6:AA32)</f>
        <v>53064817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18726812</v>
      </c>
      <c r="D35" s="20"/>
      <c r="E35" s="21">
        <v>18352955</v>
      </c>
      <c r="F35" s="22">
        <v>18352955</v>
      </c>
      <c r="G35" s="22">
        <v>1395816</v>
      </c>
      <c r="H35" s="22">
        <v>1425330</v>
      </c>
      <c r="I35" s="22">
        <v>1542545</v>
      </c>
      <c r="J35" s="22">
        <v>4363691</v>
      </c>
      <c r="K35" s="22">
        <v>1268838</v>
      </c>
      <c r="L35" s="22">
        <v>1555248</v>
      </c>
      <c r="M35" s="22">
        <v>1535637</v>
      </c>
      <c r="N35" s="22">
        <v>4359723</v>
      </c>
      <c r="O35" s="22">
        <v>1591284</v>
      </c>
      <c r="P35" s="22">
        <v>1752056</v>
      </c>
      <c r="Q35" s="22">
        <v>1763621</v>
      </c>
      <c r="R35" s="22">
        <v>5106961</v>
      </c>
      <c r="S35" s="22">
        <v>1835640</v>
      </c>
      <c r="T35" s="22">
        <v>1713056</v>
      </c>
      <c r="U35" s="22">
        <v>1636293</v>
      </c>
      <c r="V35" s="22">
        <v>5184989</v>
      </c>
      <c r="W35" s="22">
        <v>19015364</v>
      </c>
      <c r="X35" s="22">
        <v>18352955</v>
      </c>
      <c r="Y35" s="22">
        <v>662409</v>
      </c>
      <c r="Z35" s="23">
        <v>3.6092770891662949</v>
      </c>
      <c r="AA35" s="20">
        <v>18352955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971234</v>
      </c>
      <c r="D38" s="20"/>
      <c r="E38" s="21">
        <v>3832000</v>
      </c>
      <c r="F38" s="22">
        <v>3804000</v>
      </c>
      <c r="G38" s="22">
        <v>26758</v>
      </c>
      <c r="H38" s="22">
        <v>18158</v>
      </c>
      <c r="I38" s="22">
        <v>54656</v>
      </c>
      <c r="J38" s="22">
        <v>99572</v>
      </c>
      <c r="K38" s="22">
        <v>21921</v>
      </c>
      <c r="L38" s="22">
        <v>40516</v>
      </c>
      <c r="M38" s="22">
        <v>822018</v>
      </c>
      <c r="N38" s="22">
        <v>884455</v>
      </c>
      <c r="O38" s="22">
        <v>51304</v>
      </c>
      <c r="P38" s="22">
        <v>22531</v>
      </c>
      <c r="Q38" s="22">
        <v>782340</v>
      </c>
      <c r="R38" s="22">
        <v>856175</v>
      </c>
      <c r="S38" s="22">
        <v>11355</v>
      </c>
      <c r="T38" s="22">
        <v>17838</v>
      </c>
      <c r="U38" s="22">
        <v>29934</v>
      </c>
      <c r="V38" s="22">
        <v>59127</v>
      </c>
      <c r="W38" s="22">
        <v>1899329</v>
      </c>
      <c r="X38" s="22">
        <v>3804000</v>
      </c>
      <c r="Y38" s="22">
        <v>-1904671</v>
      </c>
      <c r="Z38" s="23">
        <v>-50.070215562565721</v>
      </c>
      <c r="AA38" s="20">
        <v>3804000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2128360</v>
      </c>
      <c r="D40" s="20"/>
      <c r="E40" s="21">
        <v>2238143</v>
      </c>
      <c r="F40" s="22">
        <v>2238143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2238143</v>
      </c>
      <c r="Y40" s="22">
        <v>-2238143</v>
      </c>
      <c r="Z40" s="23">
        <v>-100</v>
      </c>
      <c r="AA40" s="20">
        <v>2238143</v>
      </c>
    </row>
    <row r="41" spans="1:27" x14ac:dyDescent="0.25">
      <c r="A41" s="19" t="s">
        <v>40</v>
      </c>
      <c r="B41" s="15" t="s">
        <v>32</v>
      </c>
      <c r="C41" s="20">
        <v>3357467</v>
      </c>
      <c r="D41" s="20"/>
      <c r="E41" s="21">
        <v>6000000</v>
      </c>
      <c r="F41" s="22">
        <v>6000000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6000000</v>
      </c>
      <c r="Y41" s="22">
        <v>-6000000</v>
      </c>
      <c r="Z41" s="23">
        <v>-100</v>
      </c>
      <c r="AA41" s="20">
        <v>6000000</v>
      </c>
    </row>
    <row r="42" spans="1:27" x14ac:dyDescent="0.25">
      <c r="A42" s="19" t="s">
        <v>67</v>
      </c>
      <c r="B42" s="15" t="s">
        <v>32</v>
      </c>
      <c r="C42" s="20">
        <v>1305713</v>
      </c>
      <c r="D42" s="20"/>
      <c r="E42" s="21">
        <v>1355000</v>
      </c>
      <c r="F42" s="22">
        <v>1355000</v>
      </c>
      <c r="G42" s="22">
        <v>80640</v>
      </c>
      <c r="H42" s="22">
        <v>86412</v>
      </c>
      <c r="I42" s="22">
        <v>97440</v>
      </c>
      <c r="J42" s="22">
        <v>264492</v>
      </c>
      <c r="K42" s="22">
        <v>36360</v>
      </c>
      <c r="L42" s="22">
        <v>119957</v>
      </c>
      <c r="M42" s="22">
        <v>120120</v>
      </c>
      <c r="N42" s="22">
        <v>276437</v>
      </c>
      <c r="O42" s="22">
        <v>137500</v>
      </c>
      <c r="P42" s="22">
        <v>71686</v>
      </c>
      <c r="Q42" s="22">
        <v>42240</v>
      </c>
      <c r="R42" s="22">
        <v>251426</v>
      </c>
      <c r="S42" s="22">
        <v>183180</v>
      </c>
      <c r="T42" s="22">
        <v>41520</v>
      </c>
      <c r="U42" s="22">
        <v>27000</v>
      </c>
      <c r="V42" s="22">
        <v>251700</v>
      </c>
      <c r="W42" s="22">
        <v>1044055</v>
      </c>
      <c r="X42" s="22">
        <v>1355000</v>
      </c>
      <c r="Y42" s="22">
        <v>-310945</v>
      </c>
      <c r="Z42" s="23">
        <v>-22.947970479704797</v>
      </c>
      <c r="AA42" s="20">
        <v>1355000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179299</v>
      </c>
      <c r="D45" s="20"/>
      <c r="E45" s="21">
        <v>294167</v>
      </c>
      <c r="F45" s="22">
        <v>322167</v>
      </c>
      <c r="G45" s="22">
        <v>11352</v>
      </c>
      <c r="H45" s="22">
        <v>28765</v>
      </c>
      <c r="I45" s="22">
        <v>31226</v>
      </c>
      <c r="J45" s="22">
        <v>71343</v>
      </c>
      <c r="K45" s="22">
        <v>10078</v>
      </c>
      <c r="L45" s="22">
        <v>41711</v>
      </c>
      <c r="M45" s="22">
        <v>33658</v>
      </c>
      <c r="N45" s="22">
        <v>85447</v>
      </c>
      <c r="O45" s="22">
        <v>13150</v>
      </c>
      <c r="P45" s="22">
        <v>16092</v>
      </c>
      <c r="Q45" s="22">
        <v>14922</v>
      </c>
      <c r="R45" s="22">
        <v>44164</v>
      </c>
      <c r="S45" s="22">
        <v>33456</v>
      </c>
      <c r="T45" s="22">
        <v>24236</v>
      </c>
      <c r="U45" s="22">
        <v>13567</v>
      </c>
      <c r="V45" s="22">
        <v>71259</v>
      </c>
      <c r="W45" s="22">
        <v>272213</v>
      </c>
      <c r="X45" s="22">
        <v>322167</v>
      </c>
      <c r="Y45" s="22">
        <v>-49954</v>
      </c>
      <c r="Z45" s="23">
        <v>-15.505622860193627</v>
      </c>
      <c r="AA45" s="20">
        <v>322167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26668885</v>
      </c>
      <c r="D48" s="29">
        <f t="shared" ref="D48:Y48" si="1">SUM(D35:D47)</f>
        <v>0</v>
      </c>
      <c r="E48" s="30">
        <f t="shared" si="1"/>
        <v>32072265</v>
      </c>
      <c r="F48" s="31">
        <f t="shared" si="1"/>
        <v>32072265</v>
      </c>
      <c r="G48" s="31">
        <f t="shared" si="1"/>
        <v>1514566</v>
      </c>
      <c r="H48" s="31">
        <f t="shared" si="1"/>
        <v>1558665</v>
      </c>
      <c r="I48" s="31">
        <f t="shared" si="1"/>
        <v>1725867</v>
      </c>
      <c r="J48" s="31">
        <f t="shared" si="1"/>
        <v>4799098</v>
      </c>
      <c r="K48" s="31">
        <f t="shared" si="1"/>
        <v>1337197</v>
      </c>
      <c r="L48" s="31">
        <f t="shared" si="1"/>
        <v>1757432</v>
      </c>
      <c r="M48" s="31">
        <f t="shared" si="1"/>
        <v>2511433</v>
      </c>
      <c r="N48" s="31">
        <f t="shared" si="1"/>
        <v>5606062</v>
      </c>
      <c r="O48" s="31">
        <f t="shared" si="1"/>
        <v>1793238</v>
      </c>
      <c r="P48" s="31">
        <f t="shared" si="1"/>
        <v>1862365</v>
      </c>
      <c r="Q48" s="31">
        <f t="shared" si="1"/>
        <v>2603123</v>
      </c>
      <c r="R48" s="31">
        <f t="shared" si="1"/>
        <v>6258726</v>
      </c>
      <c r="S48" s="31">
        <f t="shared" si="1"/>
        <v>2063631</v>
      </c>
      <c r="T48" s="31">
        <f t="shared" si="1"/>
        <v>1796650</v>
      </c>
      <c r="U48" s="31">
        <f t="shared" si="1"/>
        <v>1706794</v>
      </c>
      <c r="V48" s="31">
        <f t="shared" si="1"/>
        <v>5567075</v>
      </c>
      <c r="W48" s="31">
        <f t="shared" si="1"/>
        <v>22230961</v>
      </c>
      <c r="X48" s="31">
        <f t="shared" si="1"/>
        <v>32072265</v>
      </c>
      <c r="Y48" s="31">
        <f t="shared" si="1"/>
        <v>-9841304</v>
      </c>
      <c r="Z48" s="32">
        <f>+IF(X48&lt;&gt;0,+(Y48/X48)*100,0)</f>
        <v>-30.684780136357691</v>
      </c>
      <c r="AA48" s="29">
        <f>SUM(AA35:AA47)</f>
        <v>32072265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21413486</v>
      </c>
      <c r="D49" s="39">
        <f t="shared" si="2"/>
        <v>0</v>
      </c>
      <c r="E49" s="40">
        <f t="shared" si="2"/>
        <v>20992552</v>
      </c>
      <c r="F49" s="41">
        <f t="shared" si="2"/>
        <v>20992552</v>
      </c>
      <c r="G49" s="41">
        <f t="shared" si="2"/>
        <v>2548900</v>
      </c>
      <c r="H49" s="41">
        <f t="shared" si="2"/>
        <v>2510795</v>
      </c>
      <c r="I49" s="41">
        <f t="shared" si="2"/>
        <v>2459697</v>
      </c>
      <c r="J49" s="41">
        <f t="shared" si="2"/>
        <v>7519392</v>
      </c>
      <c r="K49" s="41">
        <f t="shared" si="2"/>
        <v>2686903</v>
      </c>
      <c r="L49" s="41">
        <f t="shared" si="2"/>
        <v>2280848</v>
      </c>
      <c r="M49" s="41">
        <f t="shared" si="2"/>
        <v>1587483</v>
      </c>
      <c r="N49" s="41">
        <f t="shared" si="2"/>
        <v>6555234</v>
      </c>
      <c r="O49" s="41">
        <f t="shared" si="2"/>
        <v>2533182</v>
      </c>
      <c r="P49" s="41">
        <f t="shared" si="2"/>
        <v>4840647</v>
      </c>
      <c r="Q49" s="41">
        <f t="shared" si="2"/>
        <v>1731704</v>
      </c>
      <c r="R49" s="41">
        <f t="shared" si="2"/>
        <v>9105533</v>
      </c>
      <c r="S49" s="41">
        <f t="shared" si="2"/>
        <v>2228503</v>
      </c>
      <c r="T49" s="41">
        <f t="shared" si="2"/>
        <v>2282523</v>
      </c>
      <c r="U49" s="41">
        <f t="shared" si="2"/>
        <v>2706920</v>
      </c>
      <c r="V49" s="41">
        <f t="shared" si="2"/>
        <v>7217946</v>
      </c>
      <c r="W49" s="41">
        <f t="shared" si="2"/>
        <v>30398105</v>
      </c>
      <c r="X49" s="41">
        <f t="shared" si="2"/>
        <v>20992552</v>
      </c>
      <c r="Y49" s="41">
        <f t="shared" si="2"/>
        <v>9405553</v>
      </c>
      <c r="Z49" s="42">
        <f>+IF(X49&lt;&gt;0,+(Y49/X49)*100,0)</f>
        <v>44.804238188858605</v>
      </c>
      <c r="AA49" s="39">
        <f>+AA33-AA48</f>
        <v>20992552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21413486</v>
      </c>
      <c r="D52" s="48">
        <f t="shared" si="3"/>
        <v>0</v>
      </c>
      <c r="E52" s="49">
        <f t="shared" si="3"/>
        <v>20992552</v>
      </c>
      <c r="F52" s="50">
        <f t="shared" si="3"/>
        <v>20992552</v>
      </c>
      <c r="G52" s="50">
        <f t="shared" si="3"/>
        <v>2548900</v>
      </c>
      <c r="H52" s="50">
        <f t="shared" si="3"/>
        <v>2510795</v>
      </c>
      <c r="I52" s="50">
        <f t="shared" si="3"/>
        <v>2459697</v>
      </c>
      <c r="J52" s="50">
        <f t="shared" si="3"/>
        <v>7519392</v>
      </c>
      <c r="K52" s="50">
        <f t="shared" si="3"/>
        <v>2686903</v>
      </c>
      <c r="L52" s="50">
        <f t="shared" si="3"/>
        <v>2280848</v>
      </c>
      <c r="M52" s="50">
        <f t="shared" si="3"/>
        <v>1587483</v>
      </c>
      <c r="N52" s="50">
        <f t="shared" si="3"/>
        <v>6555234</v>
      </c>
      <c r="O52" s="50">
        <f t="shared" si="3"/>
        <v>2533182</v>
      </c>
      <c r="P52" s="50">
        <f t="shared" si="3"/>
        <v>4840647</v>
      </c>
      <c r="Q52" s="50">
        <f t="shared" si="3"/>
        <v>1731704</v>
      </c>
      <c r="R52" s="50">
        <f t="shared" si="3"/>
        <v>9105533</v>
      </c>
      <c r="S52" s="50">
        <f t="shared" si="3"/>
        <v>2228503</v>
      </c>
      <c r="T52" s="50">
        <f t="shared" si="3"/>
        <v>2282523</v>
      </c>
      <c r="U52" s="50">
        <f t="shared" si="3"/>
        <v>2706920</v>
      </c>
      <c r="V52" s="50">
        <f t="shared" si="3"/>
        <v>7217946</v>
      </c>
      <c r="W52" s="50">
        <f t="shared" si="3"/>
        <v>30398105</v>
      </c>
      <c r="X52" s="50">
        <f t="shared" si="3"/>
        <v>20992552</v>
      </c>
      <c r="Y52" s="50">
        <f t="shared" si="3"/>
        <v>9405553</v>
      </c>
      <c r="Z52" s="51">
        <f>+IF(X52&lt;&gt;0,+(Y52/X52)*100,0)</f>
        <v>44.804238188858605</v>
      </c>
      <c r="AA52" s="48">
        <f>SUM(AA49:AA51)</f>
        <v>20992552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21413486</v>
      </c>
      <c r="D54" s="54">
        <f>+D52-D53</f>
        <v>0</v>
      </c>
      <c r="E54" s="55">
        <f t="shared" si="4"/>
        <v>20992552</v>
      </c>
      <c r="F54" s="56">
        <f t="shared" si="4"/>
        <v>20992552</v>
      </c>
      <c r="G54" s="56">
        <f t="shared" si="4"/>
        <v>2548900</v>
      </c>
      <c r="H54" s="56">
        <f t="shared" si="4"/>
        <v>2510795</v>
      </c>
      <c r="I54" s="56">
        <f t="shared" si="4"/>
        <v>2459697</v>
      </c>
      <c r="J54" s="56">
        <f t="shared" si="4"/>
        <v>7519392</v>
      </c>
      <c r="K54" s="56">
        <f t="shared" si="4"/>
        <v>2686903</v>
      </c>
      <c r="L54" s="56">
        <f t="shared" si="4"/>
        <v>2280848</v>
      </c>
      <c r="M54" s="56">
        <f t="shared" si="4"/>
        <v>1587483</v>
      </c>
      <c r="N54" s="56">
        <f t="shared" si="4"/>
        <v>6555234</v>
      </c>
      <c r="O54" s="56">
        <f t="shared" si="4"/>
        <v>2533182</v>
      </c>
      <c r="P54" s="56">
        <f t="shared" si="4"/>
        <v>4840647</v>
      </c>
      <c r="Q54" s="56">
        <f t="shared" si="4"/>
        <v>1731704</v>
      </c>
      <c r="R54" s="56">
        <f t="shared" si="4"/>
        <v>9105533</v>
      </c>
      <c r="S54" s="56">
        <f t="shared" si="4"/>
        <v>2228503</v>
      </c>
      <c r="T54" s="56">
        <f t="shared" si="4"/>
        <v>2282523</v>
      </c>
      <c r="U54" s="56">
        <f t="shared" si="4"/>
        <v>2706920</v>
      </c>
      <c r="V54" s="56">
        <f t="shared" si="4"/>
        <v>7217946</v>
      </c>
      <c r="W54" s="56">
        <f t="shared" si="4"/>
        <v>30398105</v>
      </c>
      <c r="X54" s="56">
        <f t="shared" si="4"/>
        <v>20992552</v>
      </c>
      <c r="Y54" s="56">
        <f t="shared" si="4"/>
        <v>9405553</v>
      </c>
      <c r="Z54" s="57">
        <f>+IF(X54&lt;&gt;0,+(Y54/X54)*100,0)</f>
        <v>44.804238188858605</v>
      </c>
      <c r="AA54" s="54">
        <f>+AA52-AA53</f>
        <v>20992552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21413486</v>
      </c>
      <c r="D57" s="48">
        <f>SUM(D54:D56)</f>
        <v>0</v>
      </c>
      <c r="E57" s="49">
        <f t="shared" si="5"/>
        <v>20992552</v>
      </c>
      <c r="F57" s="50">
        <f t="shared" si="5"/>
        <v>20992552</v>
      </c>
      <c r="G57" s="50">
        <f t="shared" si="5"/>
        <v>2548900</v>
      </c>
      <c r="H57" s="50">
        <f t="shared" si="5"/>
        <v>2510795</v>
      </c>
      <c r="I57" s="50">
        <f t="shared" si="5"/>
        <v>2459697</v>
      </c>
      <c r="J57" s="50">
        <f t="shared" si="5"/>
        <v>7519392</v>
      </c>
      <c r="K57" s="50">
        <f t="shared" si="5"/>
        <v>2686903</v>
      </c>
      <c r="L57" s="50">
        <f t="shared" si="5"/>
        <v>2280848</v>
      </c>
      <c r="M57" s="50">
        <f t="shared" si="5"/>
        <v>1587483</v>
      </c>
      <c r="N57" s="50">
        <f t="shared" si="5"/>
        <v>6555234</v>
      </c>
      <c r="O57" s="50">
        <f t="shared" si="5"/>
        <v>2533182</v>
      </c>
      <c r="P57" s="50">
        <f t="shared" si="5"/>
        <v>4840647</v>
      </c>
      <c r="Q57" s="50">
        <f t="shared" si="5"/>
        <v>1731704</v>
      </c>
      <c r="R57" s="50">
        <f t="shared" si="5"/>
        <v>9105533</v>
      </c>
      <c r="S57" s="50">
        <f t="shared" si="5"/>
        <v>2228503</v>
      </c>
      <c r="T57" s="50">
        <f t="shared" si="5"/>
        <v>2282523</v>
      </c>
      <c r="U57" s="50">
        <f t="shared" si="5"/>
        <v>2706920</v>
      </c>
      <c r="V57" s="50">
        <f t="shared" si="5"/>
        <v>7217946</v>
      </c>
      <c r="W57" s="50">
        <f t="shared" si="5"/>
        <v>30398105</v>
      </c>
      <c r="X57" s="50">
        <f t="shared" si="5"/>
        <v>20992552</v>
      </c>
      <c r="Y57" s="50">
        <f t="shared" si="5"/>
        <v>9405553</v>
      </c>
      <c r="Z57" s="51">
        <f>+IF(X57&lt;&gt;0,+(Y57/X57)*100,0)</f>
        <v>44.804238188858605</v>
      </c>
      <c r="AA57" s="48">
        <f>SUM(AA54:AA56)</f>
        <v>20992552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21413486</v>
      </c>
      <c r="D60" s="65">
        <f>SUM(D57:D59)</f>
        <v>0</v>
      </c>
      <c r="E60" s="66">
        <f t="shared" si="6"/>
        <v>20992552</v>
      </c>
      <c r="F60" s="67">
        <f t="shared" si="6"/>
        <v>20992552</v>
      </c>
      <c r="G60" s="67">
        <f t="shared" si="6"/>
        <v>2548900</v>
      </c>
      <c r="H60" s="67">
        <f t="shared" si="6"/>
        <v>2510795</v>
      </c>
      <c r="I60" s="67">
        <f t="shared" si="6"/>
        <v>2459697</v>
      </c>
      <c r="J60" s="67">
        <f t="shared" si="6"/>
        <v>7519392</v>
      </c>
      <c r="K60" s="67">
        <f t="shared" si="6"/>
        <v>2686903</v>
      </c>
      <c r="L60" s="67">
        <f t="shared" si="6"/>
        <v>2280848</v>
      </c>
      <c r="M60" s="67">
        <f t="shared" si="6"/>
        <v>1587483</v>
      </c>
      <c r="N60" s="67">
        <f t="shared" si="6"/>
        <v>6555234</v>
      </c>
      <c r="O60" s="67">
        <f t="shared" si="6"/>
        <v>2533182</v>
      </c>
      <c r="P60" s="67">
        <f t="shared" si="6"/>
        <v>4840647</v>
      </c>
      <c r="Q60" s="67">
        <f t="shared" si="6"/>
        <v>1731704</v>
      </c>
      <c r="R60" s="67">
        <f t="shared" si="6"/>
        <v>9105533</v>
      </c>
      <c r="S60" s="67">
        <f t="shared" si="6"/>
        <v>2228503</v>
      </c>
      <c r="T60" s="67">
        <f t="shared" si="6"/>
        <v>2282523</v>
      </c>
      <c r="U60" s="67">
        <f t="shared" si="6"/>
        <v>2706920</v>
      </c>
      <c r="V60" s="67">
        <f t="shared" si="6"/>
        <v>7217946</v>
      </c>
      <c r="W60" s="67">
        <f t="shared" si="6"/>
        <v>30398105</v>
      </c>
      <c r="X60" s="67">
        <f t="shared" si="6"/>
        <v>20992552</v>
      </c>
      <c r="Y60" s="67">
        <f t="shared" si="6"/>
        <v>9405553</v>
      </c>
      <c r="Z60" s="68">
        <f>+IF(X60&lt;&gt;0,+(Y60/X60)*100,0)</f>
        <v>44.804238188858605</v>
      </c>
      <c r="AA60" s="65">
        <f>SUM(AA57:AA59)</f>
        <v>20992552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75113780</v>
      </c>
      <c r="D9" s="20"/>
      <c r="E9" s="21">
        <v>72271408</v>
      </c>
      <c r="F9" s="22">
        <v>72271408</v>
      </c>
      <c r="G9" s="22">
        <v>7264889</v>
      </c>
      <c r="H9" s="22">
        <v>7135985</v>
      </c>
      <c r="I9" s="22">
        <v>6969543</v>
      </c>
      <c r="J9" s="22">
        <v>21370417</v>
      </c>
      <c r="K9" s="22">
        <v>7003044</v>
      </c>
      <c r="L9" s="22">
        <v>7079405</v>
      </c>
      <c r="M9" s="22">
        <v>7020614</v>
      </c>
      <c r="N9" s="22">
        <v>21103063</v>
      </c>
      <c r="O9" s="22">
        <v>7167589</v>
      </c>
      <c r="P9" s="22">
        <v>7104771</v>
      </c>
      <c r="Q9" s="22">
        <v>7168772</v>
      </c>
      <c r="R9" s="22">
        <v>21441132</v>
      </c>
      <c r="S9" s="22">
        <v>7190968</v>
      </c>
      <c r="T9" s="22">
        <v>7220823</v>
      </c>
      <c r="U9" s="22">
        <v>7085113</v>
      </c>
      <c r="V9" s="22">
        <v>21496904</v>
      </c>
      <c r="W9" s="22">
        <v>85411516</v>
      </c>
      <c r="X9" s="22">
        <v>72271408</v>
      </c>
      <c r="Y9" s="22">
        <v>13140108</v>
      </c>
      <c r="Z9" s="23">
        <v>18.18161339820583</v>
      </c>
      <c r="AA9" s="20">
        <v>72271408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1000</v>
      </c>
      <c r="F10" s="22">
        <v>1000</v>
      </c>
      <c r="G10" s="22"/>
      <c r="H10" s="22"/>
      <c r="I10" s="22"/>
      <c r="J10" s="22"/>
      <c r="K10" s="22"/>
      <c r="L10" s="22"/>
      <c r="M10" s="22"/>
      <c r="N10" s="22"/>
      <c r="O10" s="22">
        <v>66534</v>
      </c>
      <c r="P10" s="22"/>
      <c r="Q10" s="22"/>
      <c r="R10" s="22">
        <v>66534</v>
      </c>
      <c r="S10" s="22"/>
      <c r="T10" s="22"/>
      <c r="U10" s="22"/>
      <c r="V10" s="22"/>
      <c r="W10" s="22">
        <v>66534</v>
      </c>
      <c r="X10" s="22">
        <v>1000</v>
      </c>
      <c r="Y10" s="22">
        <v>65534</v>
      </c>
      <c r="Z10" s="23">
        <v>6553.4000000000005</v>
      </c>
      <c r="AA10" s="20">
        <v>1000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18609157</v>
      </c>
      <c r="D13" s="20"/>
      <c r="E13" s="21">
        <v>15000000</v>
      </c>
      <c r="F13" s="22">
        <v>15000000</v>
      </c>
      <c r="G13" s="22">
        <v>1571163</v>
      </c>
      <c r="H13" s="22">
        <v>1594190</v>
      </c>
      <c r="I13" s="22">
        <v>1603509</v>
      </c>
      <c r="J13" s="22">
        <v>4768862</v>
      </c>
      <c r="K13" s="22">
        <v>1619024</v>
      </c>
      <c r="L13" s="22">
        <v>1624775</v>
      </c>
      <c r="M13" s="22">
        <v>1623550</v>
      </c>
      <c r="N13" s="22">
        <v>4867349</v>
      </c>
      <c r="O13" s="22">
        <v>1669037</v>
      </c>
      <c r="P13" s="22">
        <v>1689325</v>
      </c>
      <c r="Q13" s="22">
        <v>1720154</v>
      </c>
      <c r="R13" s="22">
        <v>5078516</v>
      </c>
      <c r="S13" s="22">
        <v>1750134</v>
      </c>
      <c r="T13" s="22">
        <v>1780637</v>
      </c>
      <c r="U13" s="22">
        <v>1809665</v>
      </c>
      <c r="V13" s="22">
        <v>5340436</v>
      </c>
      <c r="W13" s="22">
        <v>20055163</v>
      </c>
      <c r="X13" s="22">
        <v>15000000</v>
      </c>
      <c r="Y13" s="22">
        <v>5055163</v>
      </c>
      <c r="Z13" s="23">
        <v>33.701086666666669</v>
      </c>
      <c r="AA13" s="20">
        <v>15000000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81016</v>
      </c>
      <c r="H27" s="22">
        <v>82884</v>
      </c>
      <c r="I27" s="22">
        <v>84262</v>
      </c>
      <c r="J27" s="22">
        <v>248162</v>
      </c>
      <c r="K27" s="22">
        <v>85608</v>
      </c>
      <c r="L27" s="22">
        <v>86956</v>
      </c>
      <c r="M27" s="22">
        <v>84945</v>
      </c>
      <c r="N27" s="22">
        <v>257509</v>
      </c>
      <c r="O27" s="22">
        <v>84146</v>
      </c>
      <c r="P27" s="22">
        <v>87281</v>
      </c>
      <c r="Q27" s="22">
        <v>83533</v>
      </c>
      <c r="R27" s="22">
        <v>254960</v>
      </c>
      <c r="S27" s="22">
        <v>84680</v>
      </c>
      <c r="T27" s="22">
        <v>85880</v>
      </c>
      <c r="U27" s="22">
        <v>87062</v>
      </c>
      <c r="V27" s="22">
        <v>257622</v>
      </c>
      <c r="W27" s="22">
        <v>1018253</v>
      </c>
      <c r="X27" s="22"/>
      <c r="Y27" s="22">
        <v>1018253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389555</v>
      </c>
      <c r="D29" s="20"/>
      <c r="E29" s="21"/>
      <c r="F29" s="22"/>
      <c r="G29" s="22">
        <v>171600</v>
      </c>
      <c r="H29" s="22">
        <v>171535</v>
      </c>
      <c r="I29" s="22">
        <v>170420</v>
      </c>
      <c r="J29" s="22">
        <v>513555</v>
      </c>
      <c r="K29" s="22">
        <v>186607</v>
      </c>
      <c r="L29" s="22">
        <v>173673</v>
      </c>
      <c r="M29" s="22">
        <v>175343</v>
      </c>
      <c r="N29" s="22">
        <v>535623</v>
      </c>
      <c r="O29" s="22">
        <v>163733</v>
      </c>
      <c r="P29" s="22">
        <v>174376</v>
      </c>
      <c r="Q29" s="22">
        <v>159906</v>
      </c>
      <c r="R29" s="22">
        <v>498015</v>
      </c>
      <c r="S29" s="22">
        <v>175282</v>
      </c>
      <c r="T29" s="22">
        <v>175346</v>
      </c>
      <c r="U29" s="22">
        <v>208852</v>
      </c>
      <c r="V29" s="22">
        <v>559480</v>
      </c>
      <c r="W29" s="22">
        <v>2106673</v>
      </c>
      <c r="X29" s="22"/>
      <c r="Y29" s="22">
        <v>2106673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94112492</v>
      </c>
      <c r="D33" s="29">
        <f t="shared" ref="D33:Y33" si="0">SUM(D6:D32)</f>
        <v>0</v>
      </c>
      <c r="E33" s="30">
        <f t="shared" si="0"/>
        <v>87272408</v>
      </c>
      <c r="F33" s="31">
        <f t="shared" si="0"/>
        <v>87272408</v>
      </c>
      <c r="G33" s="31">
        <f t="shared" si="0"/>
        <v>9088668</v>
      </c>
      <c r="H33" s="31">
        <f t="shared" si="0"/>
        <v>8984594</v>
      </c>
      <c r="I33" s="31">
        <f t="shared" si="0"/>
        <v>8827734</v>
      </c>
      <c r="J33" s="31">
        <f t="shared" si="0"/>
        <v>26900996</v>
      </c>
      <c r="K33" s="31">
        <f t="shared" si="0"/>
        <v>8894283</v>
      </c>
      <c r="L33" s="31">
        <f t="shared" si="0"/>
        <v>8964809</v>
      </c>
      <c r="M33" s="31">
        <f t="shared" si="0"/>
        <v>8904452</v>
      </c>
      <c r="N33" s="31">
        <f t="shared" si="0"/>
        <v>26763544</v>
      </c>
      <c r="O33" s="31">
        <f t="shared" si="0"/>
        <v>9151039</v>
      </c>
      <c r="P33" s="31">
        <f t="shared" si="0"/>
        <v>9055753</v>
      </c>
      <c r="Q33" s="31">
        <f t="shared" si="0"/>
        <v>9132365</v>
      </c>
      <c r="R33" s="31">
        <f t="shared" si="0"/>
        <v>27339157</v>
      </c>
      <c r="S33" s="31">
        <f t="shared" si="0"/>
        <v>9201064</v>
      </c>
      <c r="T33" s="31">
        <f t="shared" si="0"/>
        <v>9262686</v>
      </c>
      <c r="U33" s="31">
        <f t="shared" si="0"/>
        <v>9190692</v>
      </c>
      <c r="V33" s="31">
        <f t="shared" si="0"/>
        <v>27654442</v>
      </c>
      <c r="W33" s="31">
        <f t="shared" si="0"/>
        <v>108658139</v>
      </c>
      <c r="X33" s="31">
        <f t="shared" si="0"/>
        <v>87272408</v>
      </c>
      <c r="Y33" s="31">
        <f t="shared" si="0"/>
        <v>21385731</v>
      </c>
      <c r="Z33" s="32">
        <f>+IF(X33&lt;&gt;0,+(Y33/X33)*100,0)</f>
        <v>24.504573083396529</v>
      </c>
      <c r="AA33" s="29">
        <f>SUM(AA6:AA32)</f>
        <v>87272408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54665656</v>
      </c>
      <c r="D35" s="20"/>
      <c r="E35" s="21">
        <v>51635860</v>
      </c>
      <c r="F35" s="22">
        <v>51635860</v>
      </c>
      <c r="G35" s="22">
        <v>4507180</v>
      </c>
      <c r="H35" s="22">
        <v>3396426</v>
      </c>
      <c r="I35" s="22">
        <v>4335706</v>
      </c>
      <c r="J35" s="22">
        <v>12239312</v>
      </c>
      <c r="K35" s="22">
        <v>5310471</v>
      </c>
      <c r="L35" s="22">
        <v>4592272</v>
      </c>
      <c r="M35" s="22">
        <v>4942587</v>
      </c>
      <c r="N35" s="22">
        <v>14845330</v>
      </c>
      <c r="O35" s="22">
        <v>4481613</v>
      </c>
      <c r="P35" s="22">
        <v>4726323</v>
      </c>
      <c r="Q35" s="22">
        <v>4339364</v>
      </c>
      <c r="R35" s="22">
        <v>13547300</v>
      </c>
      <c r="S35" s="22">
        <v>4288633</v>
      </c>
      <c r="T35" s="22">
        <v>4822202</v>
      </c>
      <c r="U35" s="22">
        <v>4739292</v>
      </c>
      <c r="V35" s="22">
        <v>13850127</v>
      </c>
      <c r="W35" s="22">
        <v>54482069</v>
      </c>
      <c r="X35" s="22">
        <v>51635860</v>
      </c>
      <c r="Y35" s="22">
        <v>2846209</v>
      </c>
      <c r="Z35" s="23">
        <v>5.5120782340024936</v>
      </c>
      <c r="AA35" s="20">
        <v>51635860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14617141</v>
      </c>
      <c r="D38" s="20"/>
      <c r="E38" s="21">
        <v>21500000</v>
      </c>
      <c r="F38" s="22">
        <v>21460000</v>
      </c>
      <c r="G38" s="22">
        <v>706559</v>
      </c>
      <c r="H38" s="22">
        <v>1197250</v>
      </c>
      <c r="I38" s="22">
        <v>1077003</v>
      </c>
      <c r="J38" s="22">
        <v>2980812</v>
      </c>
      <c r="K38" s="22">
        <v>1042686</v>
      </c>
      <c r="L38" s="22">
        <v>861866</v>
      </c>
      <c r="M38" s="22">
        <v>516602</v>
      </c>
      <c r="N38" s="22">
        <v>2421154</v>
      </c>
      <c r="O38" s="22">
        <v>896916</v>
      </c>
      <c r="P38" s="22">
        <v>876367</v>
      </c>
      <c r="Q38" s="22">
        <v>1205581</v>
      </c>
      <c r="R38" s="22">
        <v>2978864</v>
      </c>
      <c r="S38" s="22">
        <v>1201657</v>
      </c>
      <c r="T38" s="22">
        <v>1564199</v>
      </c>
      <c r="U38" s="22">
        <v>1789471</v>
      </c>
      <c r="V38" s="22">
        <v>4555327</v>
      </c>
      <c r="W38" s="22">
        <v>12936157</v>
      </c>
      <c r="X38" s="22">
        <v>21460000</v>
      </c>
      <c r="Y38" s="22">
        <v>-8523843</v>
      </c>
      <c r="Z38" s="23">
        <v>-39.719678471575023</v>
      </c>
      <c r="AA38" s="20">
        <v>21460000</v>
      </c>
    </row>
    <row r="39" spans="1:27" x14ac:dyDescent="0.25">
      <c r="A39" s="19" t="s">
        <v>65</v>
      </c>
      <c r="B39" s="15" t="s">
        <v>32</v>
      </c>
      <c r="C39" s="20">
        <v>7000000</v>
      </c>
      <c r="D39" s="20"/>
      <c r="E39" s="21">
        <v>11000000</v>
      </c>
      <c r="F39" s="22">
        <v>11000000</v>
      </c>
      <c r="G39" s="22"/>
      <c r="H39" s="22"/>
      <c r="I39" s="22">
        <v>2750000</v>
      </c>
      <c r="J39" s="22">
        <v>2750000</v>
      </c>
      <c r="K39" s="22"/>
      <c r="L39" s="22">
        <v>2750000</v>
      </c>
      <c r="M39" s="22"/>
      <c r="N39" s="22">
        <v>2750000</v>
      </c>
      <c r="O39" s="22"/>
      <c r="P39" s="22">
        <v>2750000</v>
      </c>
      <c r="Q39" s="22"/>
      <c r="R39" s="22">
        <v>2750000</v>
      </c>
      <c r="S39" s="22"/>
      <c r="T39" s="22"/>
      <c r="U39" s="22">
        <v>2750000</v>
      </c>
      <c r="V39" s="22">
        <v>2750000</v>
      </c>
      <c r="W39" s="22">
        <v>11000000</v>
      </c>
      <c r="X39" s="22">
        <v>11000000</v>
      </c>
      <c r="Y39" s="22"/>
      <c r="Z39" s="23"/>
      <c r="AA39" s="20">
        <v>11000000</v>
      </c>
    </row>
    <row r="40" spans="1:27" x14ac:dyDescent="0.25">
      <c r="A40" s="19" t="s">
        <v>66</v>
      </c>
      <c r="B40" s="15" t="s">
        <v>32</v>
      </c>
      <c r="C40" s="20">
        <v>780500</v>
      </c>
      <c r="D40" s="20"/>
      <c r="E40" s="21">
        <v>900000</v>
      </c>
      <c r="F40" s="22">
        <v>900000</v>
      </c>
      <c r="G40" s="22"/>
      <c r="H40" s="22"/>
      <c r="I40" s="22">
        <v>225000</v>
      </c>
      <c r="J40" s="22">
        <v>225000</v>
      </c>
      <c r="K40" s="22"/>
      <c r="L40" s="22"/>
      <c r="M40" s="22">
        <v>225000</v>
      </c>
      <c r="N40" s="22">
        <v>225000</v>
      </c>
      <c r="O40" s="22"/>
      <c r="P40" s="22"/>
      <c r="Q40" s="22"/>
      <c r="R40" s="22"/>
      <c r="S40" s="22">
        <v>-450000</v>
      </c>
      <c r="T40" s="22"/>
      <c r="U40" s="22"/>
      <c r="V40" s="22">
        <v>-450000</v>
      </c>
      <c r="W40" s="22"/>
      <c r="X40" s="22">
        <v>900000</v>
      </c>
      <c r="Y40" s="22">
        <v>-900000</v>
      </c>
      <c r="Z40" s="23">
        <v>-100</v>
      </c>
      <c r="AA40" s="20">
        <v>900000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2072765</v>
      </c>
      <c r="D45" s="20"/>
      <c r="E45" s="21">
        <v>2133675</v>
      </c>
      <c r="F45" s="22">
        <v>2173675</v>
      </c>
      <c r="G45" s="22">
        <v>5623</v>
      </c>
      <c r="H45" s="22">
        <v>97137</v>
      </c>
      <c r="I45" s="22">
        <v>53977</v>
      </c>
      <c r="J45" s="22">
        <v>156737</v>
      </c>
      <c r="K45" s="22">
        <v>184434</v>
      </c>
      <c r="L45" s="22">
        <v>74790</v>
      </c>
      <c r="M45" s="22">
        <v>125612</v>
      </c>
      <c r="N45" s="22">
        <v>384836</v>
      </c>
      <c r="O45" s="22">
        <v>92718</v>
      </c>
      <c r="P45" s="22">
        <v>65163</v>
      </c>
      <c r="Q45" s="22">
        <v>491138</v>
      </c>
      <c r="R45" s="22">
        <v>649019</v>
      </c>
      <c r="S45" s="22">
        <v>175994</v>
      </c>
      <c r="T45" s="22">
        <v>283238</v>
      </c>
      <c r="U45" s="22">
        <v>217165</v>
      </c>
      <c r="V45" s="22">
        <v>676397</v>
      </c>
      <c r="W45" s="22">
        <v>1866989</v>
      </c>
      <c r="X45" s="22">
        <v>2173675</v>
      </c>
      <c r="Y45" s="22">
        <v>-306686</v>
      </c>
      <c r="Z45" s="23">
        <v>-14.109100946553649</v>
      </c>
      <c r="AA45" s="20">
        <v>2173675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79136062</v>
      </c>
      <c r="D48" s="29">
        <f t="shared" ref="D48:Y48" si="1">SUM(D35:D47)</f>
        <v>0</v>
      </c>
      <c r="E48" s="30">
        <f t="shared" si="1"/>
        <v>87169535</v>
      </c>
      <c r="F48" s="31">
        <f t="shared" si="1"/>
        <v>87169535</v>
      </c>
      <c r="G48" s="31">
        <f t="shared" si="1"/>
        <v>5219362</v>
      </c>
      <c r="H48" s="31">
        <f t="shared" si="1"/>
        <v>4690813</v>
      </c>
      <c r="I48" s="31">
        <f t="shared" si="1"/>
        <v>8441686</v>
      </c>
      <c r="J48" s="31">
        <f t="shared" si="1"/>
        <v>18351861</v>
      </c>
      <c r="K48" s="31">
        <f t="shared" si="1"/>
        <v>6537591</v>
      </c>
      <c r="L48" s="31">
        <f t="shared" si="1"/>
        <v>8278928</v>
      </c>
      <c r="M48" s="31">
        <f t="shared" si="1"/>
        <v>5809801</v>
      </c>
      <c r="N48" s="31">
        <f t="shared" si="1"/>
        <v>20626320</v>
      </c>
      <c r="O48" s="31">
        <f t="shared" si="1"/>
        <v>5471247</v>
      </c>
      <c r="P48" s="31">
        <f t="shared" si="1"/>
        <v>8417853</v>
      </c>
      <c r="Q48" s="31">
        <f t="shared" si="1"/>
        <v>6036083</v>
      </c>
      <c r="R48" s="31">
        <f t="shared" si="1"/>
        <v>19925183</v>
      </c>
      <c r="S48" s="31">
        <f t="shared" si="1"/>
        <v>5216284</v>
      </c>
      <c r="T48" s="31">
        <f t="shared" si="1"/>
        <v>6669639</v>
      </c>
      <c r="U48" s="31">
        <f t="shared" si="1"/>
        <v>9495928</v>
      </c>
      <c r="V48" s="31">
        <f t="shared" si="1"/>
        <v>21381851</v>
      </c>
      <c r="W48" s="31">
        <f t="shared" si="1"/>
        <v>80285215</v>
      </c>
      <c r="X48" s="31">
        <f t="shared" si="1"/>
        <v>87169535</v>
      </c>
      <c r="Y48" s="31">
        <f t="shared" si="1"/>
        <v>-6884320</v>
      </c>
      <c r="Z48" s="32">
        <f>+IF(X48&lt;&gt;0,+(Y48/X48)*100,0)</f>
        <v>-7.8976215715731417</v>
      </c>
      <c r="AA48" s="29">
        <f>SUM(AA35:AA47)</f>
        <v>87169535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14976430</v>
      </c>
      <c r="D49" s="39">
        <f t="shared" si="2"/>
        <v>0</v>
      </c>
      <c r="E49" s="40">
        <f t="shared" si="2"/>
        <v>102873</v>
      </c>
      <c r="F49" s="41">
        <f t="shared" si="2"/>
        <v>102873</v>
      </c>
      <c r="G49" s="41">
        <f t="shared" si="2"/>
        <v>3869306</v>
      </c>
      <c r="H49" s="41">
        <f t="shared" si="2"/>
        <v>4293781</v>
      </c>
      <c r="I49" s="41">
        <f t="shared" si="2"/>
        <v>386048</v>
      </c>
      <c r="J49" s="41">
        <f t="shared" si="2"/>
        <v>8549135</v>
      </c>
      <c r="K49" s="41">
        <f t="shared" si="2"/>
        <v>2356692</v>
      </c>
      <c r="L49" s="41">
        <f t="shared" si="2"/>
        <v>685881</v>
      </c>
      <c r="M49" s="41">
        <f t="shared" si="2"/>
        <v>3094651</v>
      </c>
      <c r="N49" s="41">
        <f t="shared" si="2"/>
        <v>6137224</v>
      </c>
      <c r="O49" s="41">
        <f t="shared" si="2"/>
        <v>3679792</v>
      </c>
      <c r="P49" s="41">
        <f t="shared" si="2"/>
        <v>637900</v>
      </c>
      <c r="Q49" s="41">
        <f t="shared" si="2"/>
        <v>3096282</v>
      </c>
      <c r="R49" s="41">
        <f t="shared" si="2"/>
        <v>7413974</v>
      </c>
      <c r="S49" s="41">
        <f t="shared" si="2"/>
        <v>3984780</v>
      </c>
      <c r="T49" s="41">
        <f t="shared" si="2"/>
        <v>2593047</v>
      </c>
      <c r="U49" s="41">
        <f t="shared" si="2"/>
        <v>-305236</v>
      </c>
      <c r="V49" s="41">
        <f t="shared" si="2"/>
        <v>6272591</v>
      </c>
      <c r="W49" s="41">
        <f t="shared" si="2"/>
        <v>28372924</v>
      </c>
      <c r="X49" s="41">
        <f t="shared" si="2"/>
        <v>102873</v>
      </c>
      <c r="Y49" s="41">
        <f t="shared" si="2"/>
        <v>28270051</v>
      </c>
      <c r="Z49" s="42">
        <f>+IF(X49&lt;&gt;0,+(Y49/X49)*100,0)</f>
        <v>27480.535223042007</v>
      </c>
      <c r="AA49" s="39">
        <f>+AA33-AA48</f>
        <v>102873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14976430</v>
      </c>
      <c r="D52" s="48">
        <f t="shared" si="3"/>
        <v>0</v>
      </c>
      <c r="E52" s="49">
        <f t="shared" si="3"/>
        <v>102873</v>
      </c>
      <c r="F52" s="50">
        <f t="shared" si="3"/>
        <v>102873</v>
      </c>
      <c r="G52" s="50">
        <f t="shared" si="3"/>
        <v>3869306</v>
      </c>
      <c r="H52" s="50">
        <f t="shared" si="3"/>
        <v>4293781</v>
      </c>
      <c r="I52" s="50">
        <f t="shared" si="3"/>
        <v>386048</v>
      </c>
      <c r="J52" s="50">
        <f t="shared" si="3"/>
        <v>8549135</v>
      </c>
      <c r="K52" s="50">
        <f t="shared" si="3"/>
        <v>2356692</v>
      </c>
      <c r="L52" s="50">
        <f t="shared" si="3"/>
        <v>685881</v>
      </c>
      <c r="M52" s="50">
        <f t="shared" si="3"/>
        <v>3094651</v>
      </c>
      <c r="N52" s="50">
        <f t="shared" si="3"/>
        <v>6137224</v>
      </c>
      <c r="O52" s="50">
        <f t="shared" si="3"/>
        <v>3679792</v>
      </c>
      <c r="P52" s="50">
        <f t="shared" si="3"/>
        <v>637900</v>
      </c>
      <c r="Q52" s="50">
        <f t="shared" si="3"/>
        <v>3096282</v>
      </c>
      <c r="R52" s="50">
        <f t="shared" si="3"/>
        <v>7413974</v>
      </c>
      <c r="S52" s="50">
        <f t="shared" si="3"/>
        <v>3984780</v>
      </c>
      <c r="T52" s="50">
        <f t="shared" si="3"/>
        <v>2593047</v>
      </c>
      <c r="U52" s="50">
        <f t="shared" si="3"/>
        <v>-305236</v>
      </c>
      <c r="V52" s="50">
        <f t="shared" si="3"/>
        <v>6272591</v>
      </c>
      <c r="W52" s="50">
        <f t="shared" si="3"/>
        <v>28372924</v>
      </c>
      <c r="X52" s="50">
        <f t="shared" si="3"/>
        <v>102873</v>
      </c>
      <c r="Y52" s="50">
        <f t="shared" si="3"/>
        <v>28270051</v>
      </c>
      <c r="Z52" s="51">
        <f>+IF(X52&lt;&gt;0,+(Y52/X52)*100,0)</f>
        <v>27480.535223042007</v>
      </c>
      <c r="AA52" s="48">
        <f>SUM(AA49:AA51)</f>
        <v>102873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14976430</v>
      </c>
      <c r="D54" s="54">
        <f>+D52-D53</f>
        <v>0</v>
      </c>
      <c r="E54" s="55">
        <f t="shared" si="4"/>
        <v>102873</v>
      </c>
      <c r="F54" s="56">
        <f t="shared" si="4"/>
        <v>102873</v>
      </c>
      <c r="G54" s="56">
        <f t="shared" si="4"/>
        <v>3869306</v>
      </c>
      <c r="H54" s="56">
        <f t="shared" si="4"/>
        <v>4293781</v>
      </c>
      <c r="I54" s="56">
        <f t="shared" si="4"/>
        <v>386048</v>
      </c>
      <c r="J54" s="56">
        <f t="shared" si="4"/>
        <v>8549135</v>
      </c>
      <c r="K54" s="56">
        <f t="shared" si="4"/>
        <v>2356692</v>
      </c>
      <c r="L54" s="56">
        <f t="shared" si="4"/>
        <v>685881</v>
      </c>
      <c r="M54" s="56">
        <f t="shared" si="4"/>
        <v>3094651</v>
      </c>
      <c r="N54" s="56">
        <f t="shared" si="4"/>
        <v>6137224</v>
      </c>
      <c r="O54" s="56">
        <f t="shared" si="4"/>
        <v>3679792</v>
      </c>
      <c r="P54" s="56">
        <f t="shared" si="4"/>
        <v>637900</v>
      </c>
      <c r="Q54" s="56">
        <f t="shared" si="4"/>
        <v>3096282</v>
      </c>
      <c r="R54" s="56">
        <f t="shared" si="4"/>
        <v>7413974</v>
      </c>
      <c r="S54" s="56">
        <f t="shared" si="4"/>
        <v>3984780</v>
      </c>
      <c r="T54" s="56">
        <f t="shared" si="4"/>
        <v>2593047</v>
      </c>
      <c r="U54" s="56">
        <f t="shared" si="4"/>
        <v>-305236</v>
      </c>
      <c r="V54" s="56">
        <f t="shared" si="4"/>
        <v>6272591</v>
      </c>
      <c r="W54" s="56">
        <f t="shared" si="4"/>
        <v>28372924</v>
      </c>
      <c r="X54" s="56">
        <f t="shared" si="4"/>
        <v>102873</v>
      </c>
      <c r="Y54" s="56">
        <f t="shared" si="4"/>
        <v>28270051</v>
      </c>
      <c r="Z54" s="57">
        <f>+IF(X54&lt;&gt;0,+(Y54/X54)*100,0)</f>
        <v>27480.535223042007</v>
      </c>
      <c r="AA54" s="54">
        <f>+AA52-AA53</f>
        <v>102873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14976430</v>
      </c>
      <c r="D57" s="48">
        <f>SUM(D54:D56)</f>
        <v>0</v>
      </c>
      <c r="E57" s="49">
        <f t="shared" si="5"/>
        <v>102873</v>
      </c>
      <c r="F57" s="50">
        <f t="shared" si="5"/>
        <v>102873</v>
      </c>
      <c r="G57" s="50">
        <f t="shared" si="5"/>
        <v>3869306</v>
      </c>
      <c r="H57" s="50">
        <f t="shared" si="5"/>
        <v>4293781</v>
      </c>
      <c r="I57" s="50">
        <f t="shared" si="5"/>
        <v>386048</v>
      </c>
      <c r="J57" s="50">
        <f t="shared" si="5"/>
        <v>8549135</v>
      </c>
      <c r="K57" s="50">
        <f t="shared" si="5"/>
        <v>2356692</v>
      </c>
      <c r="L57" s="50">
        <f t="shared" si="5"/>
        <v>685881</v>
      </c>
      <c r="M57" s="50">
        <f t="shared" si="5"/>
        <v>3094651</v>
      </c>
      <c r="N57" s="50">
        <f t="shared" si="5"/>
        <v>6137224</v>
      </c>
      <c r="O57" s="50">
        <f t="shared" si="5"/>
        <v>3679792</v>
      </c>
      <c r="P57" s="50">
        <f t="shared" si="5"/>
        <v>637900</v>
      </c>
      <c r="Q57" s="50">
        <f t="shared" si="5"/>
        <v>3096282</v>
      </c>
      <c r="R57" s="50">
        <f t="shared" si="5"/>
        <v>7413974</v>
      </c>
      <c r="S57" s="50">
        <f t="shared" si="5"/>
        <v>3984780</v>
      </c>
      <c r="T57" s="50">
        <f t="shared" si="5"/>
        <v>2593047</v>
      </c>
      <c r="U57" s="50">
        <f t="shared" si="5"/>
        <v>-305236</v>
      </c>
      <c r="V57" s="50">
        <f t="shared" si="5"/>
        <v>6272591</v>
      </c>
      <c r="W57" s="50">
        <f t="shared" si="5"/>
        <v>28372924</v>
      </c>
      <c r="X57" s="50">
        <f t="shared" si="5"/>
        <v>102873</v>
      </c>
      <c r="Y57" s="50">
        <f t="shared" si="5"/>
        <v>28270051</v>
      </c>
      <c r="Z57" s="51">
        <f>+IF(X57&lt;&gt;0,+(Y57/X57)*100,0)</f>
        <v>27480.535223042007</v>
      </c>
      <c r="AA57" s="48">
        <f>SUM(AA54:AA56)</f>
        <v>102873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14976430</v>
      </c>
      <c r="D60" s="65">
        <f>SUM(D57:D59)</f>
        <v>0</v>
      </c>
      <c r="E60" s="66">
        <f t="shared" si="6"/>
        <v>102873</v>
      </c>
      <c r="F60" s="67">
        <f t="shared" si="6"/>
        <v>102873</v>
      </c>
      <c r="G60" s="67">
        <f t="shared" si="6"/>
        <v>3869306</v>
      </c>
      <c r="H60" s="67">
        <f t="shared" si="6"/>
        <v>4293781</v>
      </c>
      <c r="I60" s="67">
        <f t="shared" si="6"/>
        <v>386048</v>
      </c>
      <c r="J60" s="67">
        <f t="shared" si="6"/>
        <v>8549135</v>
      </c>
      <c r="K60" s="67">
        <f t="shared" si="6"/>
        <v>2356692</v>
      </c>
      <c r="L60" s="67">
        <f t="shared" si="6"/>
        <v>685881</v>
      </c>
      <c r="M60" s="67">
        <f t="shared" si="6"/>
        <v>3094651</v>
      </c>
      <c r="N60" s="67">
        <f t="shared" si="6"/>
        <v>6137224</v>
      </c>
      <c r="O60" s="67">
        <f t="shared" si="6"/>
        <v>3679792</v>
      </c>
      <c r="P60" s="67">
        <f t="shared" si="6"/>
        <v>637900</v>
      </c>
      <c r="Q60" s="67">
        <f t="shared" si="6"/>
        <v>3096282</v>
      </c>
      <c r="R60" s="67">
        <f t="shared" si="6"/>
        <v>7413974</v>
      </c>
      <c r="S60" s="67">
        <f t="shared" si="6"/>
        <v>3984780</v>
      </c>
      <c r="T60" s="67">
        <f t="shared" si="6"/>
        <v>2593047</v>
      </c>
      <c r="U60" s="67">
        <f t="shared" si="6"/>
        <v>-305236</v>
      </c>
      <c r="V60" s="67">
        <f t="shared" si="6"/>
        <v>6272591</v>
      </c>
      <c r="W60" s="67">
        <f t="shared" si="6"/>
        <v>28372924</v>
      </c>
      <c r="X60" s="67">
        <f t="shared" si="6"/>
        <v>102873</v>
      </c>
      <c r="Y60" s="67">
        <f t="shared" si="6"/>
        <v>28270051</v>
      </c>
      <c r="Z60" s="68">
        <f>+IF(X60&lt;&gt;0,+(Y60/X60)*100,0)</f>
        <v>27480.535223042007</v>
      </c>
      <c r="AA60" s="65">
        <f>SUM(AA57:AA59)</f>
        <v>102873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11748078</v>
      </c>
      <c r="D9" s="20"/>
      <c r="E9" s="21">
        <v>13483741</v>
      </c>
      <c r="F9" s="22">
        <v>13483741</v>
      </c>
      <c r="G9" s="22">
        <v>690</v>
      </c>
      <c r="H9" s="22">
        <v>1040581</v>
      </c>
      <c r="I9" s="22"/>
      <c r="J9" s="22">
        <v>1041271</v>
      </c>
      <c r="K9" s="22">
        <v>1020110</v>
      </c>
      <c r="L9" s="22">
        <v>1020110</v>
      </c>
      <c r="M9" s="22">
        <v>1003228</v>
      </c>
      <c r="N9" s="22">
        <v>3043448</v>
      </c>
      <c r="O9" s="22">
        <v>1014894</v>
      </c>
      <c r="P9" s="22">
        <v>1013918</v>
      </c>
      <c r="Q9" s="22">
        <v>939676</v>
      </c>
      <c r="R9" s="22">
        <v>2968488</v>
      </c>
      <c r="S9" s="22">
        <v>1017837</v>
      </c>
      <c r="T9" s="22">
        <v>1015957</v>
      </c>
      <c r="U9" s="22">
        <v>1059873</v>
      </c>
      <c r="V9" s="22">
        <v>3093667</v>
      </c>
      <c r="W9" s="22">
        <v>10146874</v>
      </c>
      <c r="X9" s="22">
        <v>13483741</v>
      </c>
      <c r="Y9" s="22">
        <v>-3336867</v>
      </c>
      <c r="Z9" s="23">
        <v>-24.747338294320546</v>
      </c>
      <c r="AA9" s="20">
        <v>13483741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13093159</v>
      </c>
      <c r="D13" s="20"/>
      <c r="E13" s="21">
        <v>13732414</v>
      </c>
      <c r="F13" s="22">
        <v>13732414</v>
      </c>
      <c r="G13" s="22"/>
      <c r="H13" s="22">
        <v>1182976</v>
      </c>
      <c r="I13" s="22"/>
      <c r="J13" s="22">
        <v>1182976</v>
      </c>
      <c r="K13" s="22">
        <v>1184921</v>
      </c>
      <c r="L13" s="22">
        <v>1195086</v>
      </c>
      <c r="M13" s="22">
        <v>1205863</v>
      </c>
      <c r="N13" s="22">
        <v>3585870</v>
      </c>
      <c r="O13" s="22">
        <v>1217073</v>
      </c>
      <c r="P13" s="22">
        <v>1227727</v>
      </c>
      <c r="Q13" s="22">
        <v>1238004</v>
      </c>
      <c r="R13" s="22">
        <v>3682804</v>
      </c>
      <c r="S13" s="22">
        <v>1249942</v>
      </c>
      <c r="T13" s="22">
        <v>1261719</v>
      </c>
      <c r="U13" s="22">
        <v>747363</v>
      </c>
      <c r="V13" s="22">
        <v>3259024</v>
      </c>
      <c r="W13" s="22">
        <v>11710674</v>
      </c>
      <c r="X13" s="22">
        <v>13732414</v>
      </c>
      <c r="Y13" s="22">
        <v>-2021740</v>
      </c>
      <c r="Z13" s="23">
        <v>-14.7223933097269</v>
      </c>
      <c r="AA13" s="20">
        <v>13732414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24841237</v>
      </c>
      <c r="D33" s="29">
        <f t="shared" ref="D33:Y33" si="0">SUM(D6:D32)</f>
        <v>0</v>
      </c>
      <c r="E33" s="30">
        <f t="shared" si="0"/>
        <v>27216155</v>
      </c>
      <c r="F33" s="31">
        <f t="shared" si="0"/>
        <v>27216155</v>
      </c>
      <c r="G33" s="31">
        <f t="shared" si="0"/>
        <v>690</v>
      </c>
      <c r="H33" s="31">
        <f t="shared" si="0"/>
        <v>2223557</v>
      </c>
      <c r="I33" s="31">
        <f t="shared" si="0"/>
        <v>0</v>
      </c>
      <c r="J33" s="31">
        <f t="shared" si="0"/>
        <v>2224247</v>
      </c>
      <c r="K33" s="31">
        <f t="shared" si="0"/>
        <v>2205031</v>
      </c>
      <c r="L33" s="31">
        <f t="shared" si="0"/>
        <v>2215196</v>
      </c>
      <c r="M33" s="31">
        <f t="shared" si="0"/>
        <v>2209091</v>
      </c>
      <c r="N33" s="31">
        <f t="shared" si="0"/>
        <v>6629318</v>
      </c>
      <c r="O33" s="31">
        <f t="shared" si="0"/>
        <v>2231967</v>
      </c>
      <c r="P33" s="31">
        <f t="shared" si="0"/>
        <v>2241645</v>
      </c>
      <c r="Q33" s="31">
        <f t="shared" si="0"/>
        <v>2177680</v>
      </c>
      <c r="R33" s="31">
        <f t="shared" si="0"/>
        <v>6651292</v>
      </c>
      <c r="S33" s="31">
        <f t="shared" si="0"/>
        <v>2267779</v>
      </c>
      <c r="T33" s="31">
        <f t="shared" si="0"/>
        <v>2277676</v>
      </c>
      <c r="U33" s="31">
        <f t="shared" si="0"/>
        <v>1807236</v>
      </c>
      <c r="V33" s="31">
        <f t="shared" si="0"/>
        <v>6352691</v>
      </c>
      <c r="W33" s="31">
        <f t="shared" si="0"/>
        <v>21857548</v>
      </c>
      <c r="X33" s="31">
        <f t="shared" si="0"/>
        <v>27216155</v>
      </c>
      <c r="Y33" s="31">
        <f t="shared" si="0"/>
        <v>-5358607</v>
      </c>
      <c r="Z33" s="32">
        <f>+IF(X33&lt;&gt;0,+(Y33/X33)*100,0)</f>
        <v>-19.689067026550958</v>
      </c>
      <c r="AA33" s="29">
        <f>SUM(AA6:AA32)</f>
        <v>27216155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10578347</v>
      </c>
      <c r="D35" s="20"/>
      <c r="E35" s="21">
        <v>10643888</v>
      </c>
      <c r="F35" s="22">
        <v>11042977</v>
      </c>
      <c r="G35" s="22">
        <v>1240736</v>
      </c>
      <c r="H35" s="22">
        <v>2653348</v>
      </c>
      <c r="I35" s="22"/>
      <c r="J35" s="22">
        <v>3894084</v>
      </c>
      <c r="K35" s="22">
        <v>873219</v>
      </c>
      <c r="L35" s="22">
        <v>931281</v>
      </c>
      <c r="M35" s="22">
        <v>1097920</v>
      </c>
      <c r="N35" s="22">
        <v>2902420</v>
      </c>
      <c r="O35" s="22">
        <v>1015989</v>
      </c>
      <c r="P35" s="22">
        <v>882169</v>
      </c>
      <c r="Q35" s="22">
        <v>869137</v>
      </c>
      <c r="R35" s="22">
        <v>2767295</v>
      </c>
      <c r="S35" s="22">
        <v>929335</v>
      </c>
      <c r="T35" s="22">
        <v>980300</v>
      </c>
      <c r="U35" s="22">
        <v>988345</v>
      </c>
      <c r="V35" s="22">
        <v>2897980</v>
      </c>
      <c r="W35" s="22">
        <v>12461779</v>
      </c>
      <c r="X35" s="22">
        <v>11042977</v>
      </c>
      <c r="Y35" s="22">
        <v>1418802</v>
      </c>
      <c r="Z35" s="23">
        <v>12.848002852853899</v>
      </c>
      <c r="AA35" s="20">
        <v>11042977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>
        <v>1090</v>
      </c>
      <c r="T38" s="22">
        <v>264591</v>
      </c>
      <c r="U38" s="22">
        <v>63174</v>
      </c>
      <c r="V38" s="22">
        <v>328855</v>
      </c>
      <c r="W38" s="22">
        <v>328855</v>
      </c>
      <c r="X38" s="22">
        <v>100000</v>
      </c>
      <c r="Y38" s="22">
        <v>228855</v>
      </c>
      <c r="Z38" s="23">
        <v>228.85499999999999</v>
      </c>
      <c r="AA38" s="20">
        <v>100000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228698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228698</v>
      </c>
      <c r="Y39" s="22">
        <v>-228698</v>
      </c>
      <c r="Z39" s="23">
        <v>-100</v>
      </c>
      <c r="AA39" s="20">
        <v>228698</v>
      </c>
    </row>
    <row r="40" spans="1:27" x14ac:dyDescent="0.25">
      <c r="A40" s="19" t="s">
        <v>66</v>
      </c>
      <c r="B40" s="15" t="s">
        <v>32</v>
      </c>
      <c r="C40" s="20">
        <v>1069333</v>
      </c>
      <c r="D40" s="20"/>
      <c r="E40" s="21">
        <v>2288000</v>
      </c>
      <c r="F40" s="22">
        <v>1200000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>
        <v>382114</v>
      </c>
      <c r="T40" s="22">
        <v>39030</v>
      </c>
      <c r="U40" s="22"/>
      <c r="V40" s="22">
        <v>421144</v>
      </c>
      <c r="W40" s="22">
        <v>421144</v>
      </c>
      <c r="X40" s="22">
        <v>1200000</v>
      </c>
      <c r="Y40" s="22">
        <v>-778856</v>
      </c>
      <c r="Z40" s="23">
        <v>-64.904666666666671</v>
      </c>
      <c r="AA40" s="20">
        <v>1200000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75799</v>
      </c>
      <c r="F42" s="22">
        <v>50001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50001</v>
      </c>
      <c r="Y42" s="22">
        <v>-50001</v>
      </c>
      <c r="Z42" s="23">
        <v>-100</v>
      </c>
      <c r="AA42" s="20">
        <v>50001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276735</v>
      </c>
      <c r="F44" s="22">
        <v>300000</v>
      </c>
      <c r="G44" s="22"/>
      <c r="H44" s="22"/>
      <c r="I44" s="22"/>
      <c r="J44" s="22"/>
      <c r="K44" s="22"/>
      <c r="L44" s="22">
        <v>530</v>
      </c>
      <c r="M44" s="22"/>
      <c r="N44" s="22">
        <v>530</v>
      </c>
      <c r="O44" s="22"/>
      <c r="P44" s="22">
        <v>5032</v>
      </c>
      <c r="Q44" s="22"/>
      <c r="R44" s="22">
        <v>5032</v>
      </c>
      <c r="S44" s="22"/>
      <c r="T44" s="22"/>
      <c r="U44" s="22"/>
      <c r="V44" s="22"/>
      <c r="W44" s="22">
        <v>5562</v>
      </c>
      <c r="X44" s="22">
        <v>300000</v>
      </c>
      <c r="Y44" s="22">
        <v>-294438</v>
      </c>
      <c r="Z44" s="23">
        <v>-98.146000000000001</v>
      </c>
      <c r="AA44" s="20">
        <v>300000</v>
      </c>
    </row>
    <row r="45" spans="1:27" x14ac:dyDescent="0.25">
      <c r="A45" s="19" t="s">
        <v>70</v>
      </c>
      <c r="B45" s="15" t="s">
        <v>32</v>
      </c>
      <c r="C45" s="20">
        <v>76443</v>
      </c>
      <c r="D45" s="20"/>
      <c r="E45" s="21">
        <v>80265</v>
      </c>
      <c r="F45" s="22">
        <v>180265</v>
      </c>
      <c r="G45" s="22">
        <v>10783</v>
      </c>
      <c r="H45" s="22">
        <v>21662</v>
      </c>
      <c r="I45" s="22"/>
      <c r="J45" s="22">
        <v>32445</v>
      </c>
      <c r="K45" s="22">
        <v>7033</v>
      </c>
      <c r="L45" s="22">
        <v>6839</v>
      </c>
      <c r="M45" s="22">
        <v>9271</v>
      </c>
      <c r="N45" s="22">
        <v>23143</v>
      </c>
      <c r="O45" s="22">
        <v>8459</v>
      </c>
      <c r="P45" s="22">
        <v>7114</v>
      </c>
      <c r="Q45" s="22">
        <v>6959</v>
      </c>
      <c r="R45" s="22">
        <v>22532</v>
      </c>
      <c r="S45" s="22">
        <v>7561</v>
      </c>
      <c r="T45" s="22">
        <v>8100</v>
      </c>
      <c r="U45" s="22">
        <v>8151</v>
      </c>
      <c r="V45" s="22">
        <v>23812</v>
      </c>
      <c r="W45" s="22">
        <v>101932</v>
      </c>
      <c r="X45" s="22">
        <v>180265</v>
      </c>
      <c r="Y45" s="22">
        <v>-78333</v>
      </c>
      <c r="Z45" s="23">
        <v>-43.454358860566387</v>
      </c>
      <c r="AA45" s="20">
        <v>180265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11724123</v>
      </c>
      <c r="D48" s="29">
        <f t="shared" ref="D48:Y48" si="1">SUM(D35:D47)</f>
        <v>0</v>
      </c>
      <c r="E48" s="30">
        <f t="shared" si="1"/>
        <v>13364687</v>
      </c>
      <c r="F48" s="31">
        <f t="shared" si="1"/>
        <v>13101941</v>
      </c>
      <c r="G48" s="31">
        <f t="shared" si="1"/>
        <v>1251519</v>
      </c>
      <c r="H48" s="31">
        <f t="shared" si="1"/>
        <v>2675010</v>
      </c>
      <c r="I48" s="31">
        <f t="shared" si="1"/>
        <v>0</v>
      </c>
      <c r="J48" s="31">
        <f t="shared" si="1"/>
        <v>3926529</v>
      </c>
      <c r="K48" s="31">
        <f t="shared" si="1"/>
        <v>880252</v>
      </c>
      <c r="L48" s="31">
        <f t="shared" si="1"/>
        <v>938650</v>
      </c>
      <c r="M48" s="31">
        <f t="shared" si="1"/>
        <v>1107191</v>
      </c>
      <c r="N48" s="31">
        <f t="shared" si="1"/>
        <v>2926093</v>
      </c>
      <c r="O48" s="31">
        <f t="shared" si="1"/>
        <v>1024448</v>
      </c>
      <c r="P48" s="31">
        <f t="shared" si="1"/>
        <v>894315</v>
      </c>
      <c r="Q48" s="31">
        <f t="shared" si="1"/>
        <v>876096</v>
      </c>
      <c r="R48" s="31">
        <f t="shared" si="1"/>
        <v>2794859</v>
      </c>
      <c r="S48" s="31">
        <f t="shared" si="1"/>
        <v>1320100</v>
      </c>
      <c r="T48" s="31">
        <f t="shared" si="1"/>
        <v>1292021</v>
      </c>
      <c r="U48" s="31">
        <f t="shared" si="1"/>
        <v>1059670</v>
      </c>
      <c r="V48" s="31">
        <f t="shared" si="1"/>
        <v>3671791</v>
      </c>
      <c r="W48" s="31">
        <f t="shared" si="1"/>
        <v>13319272</v>
      </c>
      <c r="X48" s="31">
        <f t="shared" si="1"/>
        <v>13101941</v>
      </c>
      <c r="Y48" s="31">
        <f t="shared" si="1"/>
        <v>217331</v>
      </c>
      <c r="Z48" s="32">
        <f>+IF(X48&lt;&gt;0,+(Y48/X48)*100,0)</f>
        <v>1.6587694907189705</v>
      </c>
      <c r="AA48" s="29">
        <f>SUM(AA35:AA47)</f>
        <v>13101941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13117114</v>
      </c>
      <c r="D49" s="39">
        <f t="shared" si="2"/>
        <v>0</v>
      </c>
      <c r="E49" s="40">
        <f t="shared" si="2"/>
        <v>13851468</v>
      </c>
      <c r="F49" s="41">
        <f t="shared" si="2"/>
        <v>14114214</v>
      </c>
      <c r="G49" s="41">
        <f t="shared" si="2"/>
        <v>-1250829</v>
      </c>
      <c r="H49" s="41">
        <f t="shared" si="2"/>
        <v>-451453</v>
      </c>
      <c r="I49" s="41">
        <f t="shared" si="2"/>
        <v>0</v>
      </c>
      <c r="J49" s="41">
        <f t="shared" si="2"/>
        <v>-1702282</v>
      </c>
      <c r="K49" s="41">
        <f t="shared" si="2"/>
        <v>1324779</v>
      </c>
      <c r="L49" s="41">
        <f t="shared" si="2"/>
        <v>1276546</v>
      </c>
      <c r="M49" s="41">
        <f t="shared" si="2"/>
        <v>1101900</v>
      </c>
      <c r="N49" s="41">
        <f t="shared" si="2"/>
        <v>3703225</v>
      </c>
      <c r="O49" s="41">
        <f t="shared" si="2"/>
        <v>1207519</v>
      </c>
      <c r="P49" s="41">
        <f t="shared" si="2"/>
        <v>1347330</v>
      </c>
      <c r="Q49" s="41">
        <f t="shared" si="2"/>
        <v>1301584</v>
      </c>
      <c r="R49" s="41">
        <f t="shared" si="2"/>
        <v>3856433</v>
      </c>
      <c r="S49" s="41">
        <f t="shared" si="2"/>
        <v>947679</v>
      </c>
      <c r="T49" s="41">
        <f t="shared" si="2"/>
        <v>985655</v>
      </c>
      <c r="U49" s="41">
        <f t="shared" si="2"/>
        <v>747566</v>
      </c>
      <c r="V49" s="41">
        <f t="shared" si="2"/>
        <v>2680900</v>
      </c>
      <c r="W49" s="41">
        <f t="shared" si="2"/>
        <v>8538276</v>
      </c>
      <c r="X49" s="41">
        <f t="shared" si="2"/>
        <v>14114214</v>
      </c>
      <c r="Y49" s="41">
        <f t="shared" si="2"/>
        <v>-5575938</v>
      </c>
      <c r="Z49" s="42">
        <f>+IF(X49&lt;&gt;0,+(Y49/X49)*100,0)</f>
        <v>-39.505834331263507</v>
      </c>
      <c r="AA49" s="39">
        <f>+AA33-AA48</f>
        <v>14114214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13117114</v>
      </c>
      <c r="D52" s="48">
        <f t="shared" si="3"/>
        <v>0</v>
      </c>
      <c r="E52" s="49">
        <f t="shared" si="3"/>
        <v>13851468</v>
      </c>
      <c r="F52" s="50">
        <f t="shared" si="3"/>
        <v>14114214</v>
      </c>
      <c r="G52" s="50">
        <f t="shared" si="3"/>
        <v>-1250829</v>
      </c>
      <c r="H52" s="50">
        <f t="shared" si="3"/>
        <v>-451453</v>
      </c>
      <c r="I52" s="50">
        <f t="shared" si="3"/>
        <v>0</v>
      </c>
      <c r="J52" s="50">
        <f t="shared" si="3"/>
        <v>-1702282</v>
      </c>
      <c r="K52" s="50">
        <f t="shared" si="3"/>
        <v>1324779</v>
      </c>
      <c r="L52" s="50">
        <f t="shared" si="3"/>
        <v>1276546</v>
      </c>
      <c r="M52" s="50">
        <f t="shared" si="3"/>
        <v>1101900</v>
      </c>
      <c r="N52" s="50">
        <f t="shared" si="3"/>
        <v>3703225</v>
      </c>
      <c r="O52" s="50">
        <f t="shared" si="3"/>
        <v>1207519</v>
      </c>
      <c r="P52" s="50">
        <f t="shared" si="3"/>
        <v>1347330</v>
      </c>
      <c r="Q52" s="50">
        <f t="shared" si="3"/>
        <v>1301584</v>
      </c>
      <c r="R52" s="50">
        <f t="shared" si="3"/>
        <v>3856433</v>
      </c>
      <c r="S52" s="50">
        <f t="shared" si="3"/>
        <v>947679</v>
      </c>
      <c r="T52" s="50">
        <f t="shared" si="3"/>
        <v>985655</v>
      </c>
      <c r="U52" s="50">
        <f t="shared" si="3"/>
        <v>747566</v>
      </c>
      <c r="V52" s="50">
        <f t="shared" si="3"/>
        <v>2680900</v>
      </c>
      <c r="W52" s="50">
        <f t="shared" si="3"/>
        <v>8538276</v>
      </c>
      <c r="X52" s="50">
        <f t="shared" si="3"/>
        <v>14114214</v>
      </c>
      <c r="Y52" s="50">
        <f t="shared" si="3"/>
        <v>-5575938</v>
      </c>
      <c r="Z52" s="51">
        <f>+IF(X52&lt;&gt;0,+(Y52/X52)*100,0)</f>
        <v>-39.505834331263507</v>
      </c>
      <c r="AA52" s="48">
        <f>SUM(AA49:AA51)</f>
        <v>14114214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13117114</v>
      </c>
      <c r="D54" s="54">
        <f>+D52-D53</f>
        <v>0</v>
      </c>
      <c r="E54" s="55">
        <f t="shared" si="4"/>
        <v>13851468</v>
      </c>
      <c r="F54" s="56">
        <f t="shared" si="4"/>
        <v>14114214</v>
      </c>
      <c r="G54" s="56">
        <f t="shared" si="4"/>
        <v>-1250829</v>
      </c>
      <c r="H54" s="56">
        <f t="shared" si="4"/>
        <v>-451453</v>
      </c>
      <c r="I54" s="56">
        <f t="shared" si="4"/>
        <v>0</v>
      </c>
      <c r="J54" s="56">
        <f t="shared" si="4"/>
        <v>-1702282</v>
      </c>
      <c r="K54" s="56">
        <f t="shared" si="4"/>
        <v>1324779</v>
      </c>
      <c r="L54" s="56">
        <f t="shared" si="4"/>
        <v>1276546</v>
      </c>
      <c r="M54" s="56">
        <f t="shared" si="4"/>
        <v>1101900</v>
      </c>
      <c r="N54" s="56">
        <f t="shared" si="4"/>
        <v>3703225</v>
      </c>
      <c r="O54" s="56">
        <f t="shared" si="4"/>
        <v>1207519</v>
      </c>
      <c r="P54" s="56">
        <f t="shared" si="4"/>
        <v>1347330</v>
      </c>
      <c r="Q54" s="56">
        <f t="shared" si="4"/>
        <v>1301584</v>
      </c>
      <c r="R54" s="56">
        <f t="shared" si="4"/>
        <v>3856433</v>
      </c>
      <c r="S54" s="56">
        <f t="shared" si="4"/>
        <v>947679</v>
      </c>
      <c r="T54" s="56">
        <f t="shared" si="4"/>
        <v>985655</v>
      </c>
      <c r="U54" s="56">
        <f t="shared" si="4"/>
        <v>747566</v>
      </c>
      <c r="V54" s="56">
        <f t="shared" si="4"/>
        <v>2680900</v>
      </c>
      <c r="W54" s="56">
        <f t="shared" si="4"/>
        <v>8538276</v>
      </c>
      <c r="X54" s="56">
        <f t="shared" si="4"/>
        <v>14114214</v>
      </c>
      <c r="Y54" s="56">
        <f t="shared" si="4"/>
        <v>-5575938</v>
      </c>
      <c r="Z54" s="57">
        <f>+IF(X54&lt;&gt;0,+(Y54/X54)*100,0)</f>
        <v>-39.505834331263507</v>
      </c>
      <c r="AA54" s="54">
        <f>+AA52-AA53</f>
        <v>14114214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13117114</v>
      </c>
      <c r="D57" s="48">
        <f>SUM(D54:D56)</f>
        <v>0</v>
      </c>
      <c r="E57" s="49">
        <f t="shared" si="5"/>
        <v>13851468</v>
      </c>
      <c r="F57" s="50">
        <f t="shared" si="5"/>
        <v>14114214</v>
      </c>
      <c r="G57" s="50">
        <f t="shared" si="5"/>
        <v>-1250829</v>
      </c>
      <c r="H57" s="50">
        <f t="shared" si="5"/>
        <v>-451453</v>
      </c>
      <c r="I57" s="50">
        <f t="shared" si="5"/>
        <v>0</v>
      </c>
      <c r="J57" s="50">
        <f t="shared" si="5"/>
        <v>-1702282</v>
      </c>
      <c r="K57" s="50">
        <f t="shared" si="5"/>
        <v>1324779</v>
      </c>
      <c r="L57" s="50">
        <f t="shared" si="5"/>
        <v>1276546</v>
      </c>
      <c r="M57" s="50">
        <f t="shared" si="5"/>
        <v>1101900</v>
      </c>
      <c r="N57" s="50">
        <f t="shared" si="5"/>
        <v>3703225</v>
      </c>
      <c r="O57" s="50">
        <f t="shared" si="5"/>
        <v>1207519</v>
      </c>
      <c r="P57" s="50">
        <f t="shared" si="5"/>
        <v>1347330</v>
      </c>
      <c r="Q57" s="50">
        <f t="shared" si="5"/>
        <v>1301584</v>
      </c>
      <c r="R57" s="50">
        <f t="shared" si="5"/>
        <v>3856433</v>
      </c>
      <c r="S57" s="50">
        <f t="shared" si="5"/>
        <v>947679</v>
      </c>
      <c r="T57" s="50">
        <f t="shared" si="5"/>
        <v>985655</v>
      </c>
      <c r="U57" s="50">
        <f t="shared" si="5"/>
        <v>747566</v>
      </c>
      <c r="V57" s="50">
        <f t="shared" si="5"/>
        <v>2680900</v>
      </c>
      <c r="W57" s="50">
        <f t="shared" si="5"/>
        <v>8538276</v>
      </c>
      <c r="X57" s="50">
        <f t="shared" si="5"/>
        <v>14114214</v>
      </c>
      <c r="Y57" s="50">
        <f t="shared" si="5"/>
        <v>-5575938</v>
      </c>
      <c r="Z57" s="51">
        <f>+IF(X57&lt;&gt;0,+(Y57/X57)*100,0)</f>
        <v>-39.505834331263507</v>
      </c>
      <c r="AA57" s="48">
        <f>SUM(AA54:AA56)</f>
        <v>14114214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13117114</v>
      </c>
      <c r="D60" s="65">
        <f>SUM(D57:D59)</f>
        <v>0</v>
      </c>
      <c r="E60" s="66">
        <f t="shared" si="6"/>
        <v>13851468</v>
      </c>
      <c r="F60" s="67">
        <f t="shared" si="6"/>
        <v>14114214</v>
      </c>
      <c r="G60" s="67">
        <f t="shared" si="6"/>
        <v>-1250829</v>
      </c>
      <c r="H60" s="67">
        <f t="shared" si="6"/>
        <v>-451453</v>
      </c>
      <c r="I60" s="67">
        <f t="shared" si="6"/>
        <v>0</v>
      </c>
      <c r="J60" s="67">
        <f t="shared" si="6"/>
        <v>-1702282</v>
      </c>
      <c r="K60" s="67">
        <f t="shared" si="6"/>
        <v>1324779</v>
      </c>
      <c r="L60" s="67">
        <f t="shared" si="6"/>
        <v>1276546</v>
      </c>
      <c r="M60" s="67">
        <f t="shared" si="6"/>
        <v>1101900</v>
      </c>
      <c r="N60" s="67">
        <f t="shared" si="6"/>
        <v>3703225</v>
      </c>
      <c r="O60" s="67">
        <f t="shared" si="6"/>
        <v>1207519</v>
      </c>
      <c r="P60" s="67">
        <f t="shared" si="6"/>
        <v>1347330</v>
      </c>
      <c r="Q60" s="67">
        <f t="shared" si="6"/>
        <v>1301584</v>
      </c>
      <c r="R60" s="67">
        <f t="shared" si="6"/>
        <v>3856433</v>
      </c>
      <c r="S60" s="67">
        <f t="shared" si="6"/>
        <v>947679</v>
      </c>
      <c r="T60" s="67">
        <f t="shared" si="6"/>
        <v>985655</v>
      </c>
      <c r="U60" s="67">
        <f t="shared" si="6"/>
        <v>747566</v>
      </c>
      <c r="V60" s="67">
        <f t="shared" si="6"/>
        <v>2680900</v>
      </c>
      <c r="W60" s="67">
        <f t="shared" si="6"/>
        <v>8538276</v>
      </c>
      <c r="X60" s="67">
        <f t="shared" si="6"/>
        <v>14114214</v>
      </c>
      <c r="Y60" s="67">
        <f t="shared" si="6"/>
        <v>-5575938</v>
      </c>
      <c r="Z60" s="68">
        <f>+IF(X60&lt;&gt;0,+(Y60/X60)*100,0)</f>
        <v>-39.505834331263507</v>
      </c>
      <c r="AA60" s="65">
        <f>SUM(AA57:AA59)</f>
        <v>14114214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6049572</v>
      </c>
      <c r="D9" s="20"/>
      <c r="E9" s="21">
        <v>7044809</v>
      </c>
      <c r="F9" s="22">
        <v>7044809</v>
      </c>
      <c r="G9" s="22">
        <v>571186</v>
      </c>
      <c r="H9" s="22">
        <v>566227</v>
      </c>
      <c r="I9" s="22">
        <v>565990</v>
      </c>
      <c r="J9" s="22">
        <v>1703403</v>
      </c>
      <c r="K9" s="22">
        <v>562257</v>
      </c>
      <c r="L9" s="22">
        <v>561436</v>
      </c>
      <c r="M9" s="22">
        <v>565802</v>
      </c>
      <c r="N9" s="22">
        <v>1689495</v>
      </c>
      <c r="O9" s="22">
        <v>551221</v>
      </c>
      <c r="P9" s="22">
        <v>556321</v>
      </c>
      <c r="Q9" s="22">
        <v>562295</v>
      </c>
      <c r="R9" s="22">
        <v>1669837</v>
      </c>
      <c r="S9" s="22">
        <v>559014</v>
      </c>
      <c r="T9" s="22">
        <v>548783</v>
      </c>
      <c r="U9" s="22">
        <v>381541</v>
      </c>
      <c r="V9" s="22">
        <v>1489338</v>
      </c>
      <c r="W9" s="22">
        <v>6552073</v>
      </c>
      <c r="X9" s="22">
        <v>7044809</v>
      </c>
      <c r="Y9" s="22">
        <v>-492736</v>
      </c>
      <c r="Z9" s="23">
        <v>-6.994313117644495</v>
      </c>
      <c r="AA9" s="20">
        <v>7044809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4519922</v>
      </c>
      <c r="D13" s="20"/>
      <c r="E13" s="21">
        <v>4762247</v>
      </c>
      <c r="F13" s="22">
        <v>4762247</v>
      </c>
      <c r="G13" s="22">
        <v>400132</v>
      </c>
      <c r="H13" s="22">
        <v>404757</v>
      </c>
      <c r="I13" s="22">
        <v>410028</v>
      </c>
      <c r="J13" s="22">
        <v>1214917</v>
      </c>
      <c r="K13" s="22">
        <v>415099</v>
      </c>
      <c r="L13" s="22">
        <v>419988</v>
      </c>
      <c r="M13" s="22">
        <v>425180</v>
      </c>
      <c r="N13" s="22">
        <v>1260267</v>
      </c>
      <c r="O13" s="22">
        <v>430458</v>
      </c>
      <c r="P13" s="22">
        <v>436864</v>
      </c>
      <c r="Q13" s="22">
        <v>441507</v>
      </c>
      <c r="R13" s="22">
        <v>1308829</v>
      </c>
      <c r="S13" s="22">
        <v>446353</v>
      </c>
      <c r="T13" s="22">
        <v>451594</v>
      </c>
      <c r="U13" s="22">
        <v>464473</v>
      </c>
      <c r="V13" s="22">
        <v>1362420</v>
      </c>
      <c r="W13" s="22">
        <v>5146433</v>
      </c>
      <c r="X13" s="22">
        <v>4762247</v>
      </c>
      <c r="Y13" s="22">
        <v>384186</v>
      </c>
      <c r="Z13" s="23">
        <v>8.0673262012659155</v>
      </c>
      <c r="AA13" s="20">
        <v>4762247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10569494</v>
      </c>
      <c r="D33" s="29">
        <f t="shared" ref="D33:Y33" si="0">SUM(D6:D32)</f>
        <v>0</v>
      </c>
      <c r="E33" s="30">
        <f t="shared" si="0"/>
        <v>11807056</v>
      </c>
      <c r="F33" s="31">
        <f t="shared" si="0"/>
        <v>11807056</v>
      </c>
      <c r="G33" s="31">
        <f t="shared" si="0"/>
        <v>971318</v>
      </c>
      <c r="H33" s="31">
        <f t="shared" si="0"/>
        <v>970984</v>
      </c>
      <c r="I33" s="31">
        <f t="shared" si="0"/>
        <v>976018</v>
      </c>
      <c r="J33" s="31">
        <f t="shared" si="0"/>
        <v>2918320</v>
      </c>
      <c r="K33" s="31">
        <f t="shared" si="0"/>
        <v>977356</v>
      </c>
      <c r="L33" s="31">
        <f t="shared" si="0"/>
        <v>981424</v>
      </c>
      <c r="M33" s="31">
        <f t="shared" si="0"/>
        <v>990982</v>
      </c>
      <c r="N33" s="31">
        <f t="shared" si="0"/>
        <v>2949762</v>
      </c>
      <c r="O33" s="31">
        <f t="shared" si="0"/>
        <v>981679</v>
      </c>
      <c r="P33" s="31">
        <f t="shared" si="0"/>
        <v>993185</v>
      </c>
      <c r="Q33" s="31">
        <f t="shared" si="0"/>
        <v>1003802</v>
      </c>
      <c r="R33" s="31">
        <f t="shared" si="0"/>
        <v>2978666</v>
      </c>
      <c r="S33" s="31">
        <f t="shared" si="0"/>
        <v>1005367</v>
      </c>
      <c r="T33" s="31">
        <f t="shared" si="0"/>
        <v>1000377</v>
      </c>
      <c r="U33" s="31">
        <f t="shared" si="0"/>
        <v>846014</v>
      </c>
      <c r="V33" s="31">
        <f t="shared" si="0"/>
        <v>2851758</v>
      </c>
      <c r="W33" s="31">
        <f t="shared" si="0"/>
        <v>11698506</v>
      </c>
      <c r="X33" s="31">
        <f t="shared" si="0"/>
        <v>11807056</v>
      </c>
      <c r="Y33" s="31">
        <f t="shared" si="0"/>
        <v>-108550</v>
      </c>
      <c r="Z33" s="32">
        <f>+IF(X33&lt;&gt;0,+(Y33/X33)*100,0)</f>
        <v>-0.91936550483033197</v>
      </c>
      <c r="AA33" s="29">
        <f>SUM(AA6:AA32)</f>
        <v>11807056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572904</v>
      </c>
      <c r="D35" s="20"/>
      <c r="E35" s="21">
        <v>801707</v>
      </c>
      <c r="F35" s="22">
        <v>811823</v>
      </c>
      <c r="G35" s="22">
        <v>56156</v>
      </c>
      <c r="H35" s="22">
        <v>56160</v>
      </c>
      <c r="I35" s="22">
        <v>63377</v>
      </c>
      <c r="J35" s="22">
        <v>175693</v>
      </c>
      <c r="K35" s="22">
        <v>61217</v>
      </c>
      <c r="L35" s="22">
        <v>103854</v>
      </c>
      <c r="M35" s="22">
        <v>58564</v>
      </c>
      <c r="N35" s="22">
        <v>223635</v>
      </c>
      <c r="O35" s="22">
        <v>58843</v>
      </c>
      <c r="P35" s="22">
        <v>58845</v>
      </c>
      <c r="Q35" s="22">
        <v>59682</v>
      </c>
      <c r="R35" s="22">
        <v>177370</v>
      </c>
      <c r="S35" s="22">
        <v>59682</v>
      </c>
      <c r="T35" s="22">
        <v>59682</v>
      </c>
      <c r="U35" s="22">
        <v>59682</v>
      </c>
      <c r="V35" s="22">
        <v>179046</v>
      </c>
      <c r="W35" s="22">
        <v>755744</v>
      </c>
      <c r="X35" s="22">
        <v>811823</v>
      </c>
      <c r="Y35" s="22">
        <v>-56079</v>
      </c>
      <c r="Z35" s="23">
        <v>-6.9077865495311173</v>
      </c>
      <c r="AA35" s="20">
        <v>811823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134575</v>
      </c>
      <c r="D38" s="20"/>
      <c r="E38" s="21">
        <v>1000000</v>
      </c>
      <c r="F38" s="22">
        <v>590000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590000</v>
      </c>
      <c r="Y38" s="22">
        <v>-590000</v>
      </c>
      <c r="Z38" s="23">
        <v>-100</v>
      </c>
      <c r="AA38" s="20">
        <v>590000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1502294</v>
      </c>
      <c r="F39" s="22">
        <v>4464116</v>
      </c>
      <c r="G39" s="22">
        <v>125191</v>
      </c>
      <c r="H39" s="22">
        <v>125191</v>
      </c>
      <c r="I39" s="22">
        <v>125191</v>
      </c>
      <c r="J39" s="22">
        <v>375573</v>
      </c>
      <c r="K39" s="22">
        <v>125191</v>
      </c>
      <c r="L39" s="22">
        <v>125191</v>
      </c>
      <c r="M39" s="22">
        <v>125191</v>
      </c>
      <c r="N39" s="22">
        <v>375573</v>
      </c>
      <c r="O39" s="22">
        <v>125191</v>
      </c>
      <c r="P39" s="22">
        <v>2099739</v>
      </c>
      <c r="Q39" s="22">
        <v>2099739</v>
      </c>
      <c r="R39" s="22">
        <v>4324669</v>
      </c>
      <c r="S39" s="22">
        <v>-479382</v>
      </c>
      <c r="T39" s="22">
        <v>-504328</v>
      </c>
      <c r="U39" s="22">
        <v>372010</v>
      </c>
      <c r="V39" s="22">
        <v>-611700</v>
      </c>
      <c r="W39" s="22">
        <v>4464115</v>
      </c>
      <c r="X39" s="22">
        <v>4464116</v>
      </c>
      <c r="Y39" s="22">
        <v>-1</v>
      </c>
      <c r="Z39" s="23"/>
      <c r="AA39" s="20">
        <v>4464116</v>
      </c>
    </row>
    <row r="40" spans="1:27" x14ac:dyDescent="0.25">
      <c r="A40" s="19" t="s">
        <v>66</v>
      </c>
      <c r="B40" s="15" t="s">
        <v>32</v>
      </c>
      <c r="C40" s="20">
        <v>237320</v>
      </c>
      <c r="D40" s="20"/>
      <c r="E40" s="21">
        <v>346204</v>
      </c>
      <c r="F40" s="22">
        <v>346204</v>
      </c>
      <c r="G40" s="22">
        <v>28850</v>
      </c>
      <c r="H40" s="22">
        <v>28850</v>
      </c>
      <c r="I40" s="22">
        <v>28850</v>
      </c>
      <c r="J40" s="22">
        <v>86550</v>
      </c>
      <c r="K40" s="22">
        <v>28850</v>
      </c>
      <c r="L40" s="22">
        <v>28850</v>
      </c>
      <c r="M40" s="22">
        <v>28850</v>
      </c>
      <c r="N40" s="22">
        <v>86550</v>
      </c>
      <c r="O40" s="22">
        <v>28850</v>
      </c>
      <c r="P40" s="22">
        <v>28850</v>
      </c>
      <c r="Q40" s="22">
        <v>28850</v>
      </c>
      <c r="R40" s="22">
        <v>86550</v>
      </c>
      <c r="S40" s="22">
        <v>28850</v>
      </c>
      <c r="T40" s="22">
        <v>28850</v>
      </c>
      <c r="U40" s="22">
        <v>28850</v>
      </c>
      <c r="V40" s="22">
        <v>86550</v>
      </c>
      <c r="W40" s="22">
        <v>346200</v>
      </c>
      <c r="X40" s="22">
        <v>346204</v>
      </c>
      <c r="Y40" s="22">
        <v>-4</v>
      </c>
      <c r="Z40" s="23"/>
      <c r="AA40" s="20">
        <v>346204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8702909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4292</v>
      </c>
      <c r="D45" s="20"/>
      <c r="E45" s="21">
        <v>9324</v>
      </c>
      <c r="F45" s="22">
        <v>6300</v>
      </c>
      <c r="G45" s="22">
        <v>422</v>
      </c>
      <c r="H45" s="22">
        <v>422</v>
      </c>
      <c r="I45" s="22">
        <v>475</v>
      </c>
      <c r="J45" s="22">
        <v>1319</v>
      </c>
      <c r="K45" s="22">
        <v>466</v>
      </c>
      <c r="L45" s="22">
        <v>891</v>
      </c>
      <c r="M45" s="22">
        <v>520</v>
      </c>
      <c r="N45" s="22">
        <v>1877</v>
      </c>
      <c r="O45" s="22">
        <v>443</v>
      </c>
      <c r="P45" s="22">
        <v>442</v>
      </c>
      <c r="Q45" s="22">
        <v>449</v>
      </c>
      <c r="R45" s="22">
        <v>1334</v>
      </c>
      <c r="S45" s="22">
        <v>449</v>
      </c>
      <c r="T45" s="22">
        <v>449</v>
      </c>
      <c r="U45" s="22">
        <v>449</v>
      </c>
      <c r="V45" s="22">
        <v>1347</v>
      </c>
      <c r="W45" s="22">
        <v>5877</v>
      </c>
      <c r="X45" s="22">
        <v>6300</v>
      </c>
      <c r="Y45" s="22">
        <v>-423</v>
      </c>
      <c r="Z45" s="23">
        <v>-6.7142857142857144</v>
      </c>
      <c r="AA45" s="20">
        <v>6300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9652000</v>
      </c>
      <c r="D48" s="29">
        <f t="shared" ref="D48:Y48" si="1">SUM(D35:D47)</f>
        <v>0</v>
      </c>
      <c r="E48" s="30">
        <f t="shared" si="1"/>
        <v>3659529</v>
      </c>
      <c r="F48" s="31">
        <f t="shared" si="1"/>
        <v>6218443</v>
      </c>
      <c r="G48" s="31">
        <f t="shared" si="1"/>
        <v>210619</v>
      </c>
      <c r="H48" s="31">
        <f t="shared" si="1"/>
        <v>210623</v>
      </c>
      <c r="I48" s="31">
        <f t="shared" si="1"/>
        <v>217893</v>
      </c>
      <c r="J48" s="31">
        <f t="shared" si="1"/>
        <v>639135</v>
      </c>
      <c r="K48" s="31">
        <f t="shared" si="1"/>
        <v>215724</v>
      </c>
      <c r="L48" s="31">
        <f t="shared" si="1"/>
        <v>258786</v>
      </c>
      <c r="M48" s="31">
        <f t="shared" si="1"/>
        <v>213125</v>
      </c>
      <c r="N48" s="31">
        <f t="shared" si="1"/>
        <v>687635</v>
      </c>
      <c r="O48" s="31">
        <f t="shared" si="1"/>
        <v>213327</v>
      </c>
      <c r="P48" s="31">
        <f t="shared" si="1"/>
        <v>2187876</v>
      </c>
      <c r="Q48" s="31">
        <f t="shared" si="1"/>
        <v>2188720</v>
      </c>
      <c r="R48" s="31">
        <f t="shared" si="1"/>
        <v>4589923</v>
      </c>
      <c r="S48" s="31">
        <f t="shared" si="1"/>
        <v>-390401</v>
      </c>
      <c r="T48" s="31">
        <f t="shared" si="1"/>
        <v>-415347</v>
      </c>
      <c r="U48" s="31">
        <f t="shared" si="1"/>
        <v>460991</v>
      </c>
      <c r="V48" s="31">
        <f t="shared" si="1"/>
        <v>-344757</v>
      </c>
      <c r="W48" s="31">
        <f t="shared" si="1"/>
        <v>5571936</v>
      </c>
      <c r="X48" s="31">
        <f t="shared" si="1"/>
        <v>6218443</v>
      </c>
      <c r="Y48" s="31">
        <f t="shared" si="1"/>
        <v>-646507</v>
      </c>
      <c r="Z48" s="32">
        <f>+IF(X48&lt;&gt;0,+(Y48/X48)*100,0)</f>
        <v>-10.396605709821575</v>
      </c>
      <c r="AA48" s="29">
        <f>SUM(AA35:AA47)</f>
        <v>6218443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917494</v>
      </c>
      <c r="D49" s="39">
        <f t="shared" si="2"/>
        <v>0</v>
      </c>
      <c r="E49" s="40">
        <f t="shared" si="2"/>
        <v>8147527</v>
      </c>
      <c r="F49" s="41">
        <f t="shared" si="2"/>
        <v>5588613</v>
      </c>
      <c r="G49" s="41">
        <f t="shared" si="2"/>
        <v>760699</v>
      </c>
      <c r="H49" s="41">
        <f t="shared" si="2"/>
        <v>760361</v>
      </c>
      <c r="I49" s="41">
        <f t="shared" si="2"/>
        <v>758125</v>
      </c>
      <c r="J49" s="41">
        <f t="shared" si="2"/>
        <v>2279185</v>
      </c>
      <c r="K49" s="41">
        <f t="shared" si="2"/>
        <v>761632</v>
      </c>
      <c r="L49" s="41">
        <f t="shared" si="2"/>
        <v>722638</v>
      </c>
      <c r="M49" s="41">
        <f t="shared" si="2"/>
        <v>777857</v>
      </c>
      <c r="N49" s="41">
        <f t="shared" si="2"/>
        <v>2262127</v>
      </c>
      <c r="O49" s="41">
        <f t="shared" si="2"/>
        <v>768352</v>
      </c>
      <c r="P49" s="41">
        <f t="shared" si="2"/>
        <v>-1194691</v>
      </c>
      <c r="Q49" s="41">
        <f t="shared" si="2"/>
        <v>-1184918</v>
      </c>
      <c r="R49" s="41">
        <f t="shared" si="2"/>
        <v>-1611257</v>
      </c>
      <c r="S49" s="41">
        <f t="shared" si="2"/>
        <v>1395768</v>
      </c>
      <c r="T49" s="41">
        <f t="shared" si="2"/>
        <v>1415724</v>
      </c>
      <c r="U49" s="41">
        <f t="shared" si="2"/>
        <v>385023</v>
      </c>
      <c r="V49" s="41">
        <f t="shared" si="2"/>
        <v>3196515</v>
      </c>
      <c r="W49" s="41">
        <f t="shared" si="2"/>
        <v>6126570</v>
      </c>
      <c r="X49" s="41">
        <f t="shared" si="2"/>
        <v>5588613</v>
      </c>
      <c r="Y49" s="41">
        <f t="shared" si="2"/>
        <v>537957</v>
      </c>
      <c r="Z49" s="42">
        <f>+IF(X49&lt;&gt;0,+(Y49/X49)*100,0)</f>
        <v>9.6259483345867736</v>
      </c>
      <c r="AA49" s="39">
        <f>+AA33-AA48</f>
        <v>5588613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917494</v>
      </c>
      <c r="D52" s="48">
        <f t="shared" si="3"/>
        <v>0</v>
      </c>
      <c r="E52" s="49">
        <f t="shared" si="3"/>
        <v>8147527</v>
      </c>
      <c r="F52" s="50">
        <f t="shared" si="3"/>
        <v>5588613</v>
      </c>
      <c r="G52" s="50">
        <f t="shared" si="3"/>
        <v>760699</v>
      </c>
      <c r="H52" s="50">
        <f t="shared" si="3"/>
        <v>760361</v>
      </c>
      <c r="I52" s="50">
        <f t="shared" si="3"/>
        <v>758125</v>
      </c>
      <c r="J52" s="50">
        <f t="shared" si="3"/>
        <v>2279185</v>
      </c>
      <c r="K52" s="50">
        <f t="shared" si="3"/>
        <v>761632</v>
      </c>
      <c r="L52" s="50">
        <f t="shared" si="3"/>
        <v>722638</v>
      </c>
      <c r="M52" s="50">
        <f t="shared" si="3"/>
        <v>777857</v>
      </c>
      <c r="N52" s="50">
        <f t="shared" si="3"/>
        <v>2262127</v>
      </c>
      <c r="O52" s="50">
        <f t="shared" si="3"/>
        <v>768352</v>
      </c>
      <c r="P52" s="50">
        <f t="shared" si="3"/>
        <v>-1194691</v>
      </c>
      <c r="Q52" s="50">
        <f t="shared" si="3"/>
        <v>-1184918</v>
      </c>
      <c r="R52" s="50">
        <f t="shared" si="3"/>
        <v>-1611257</v>
      </c>
      <c r="S52" s="50">
        <f t="shared" si="3"/>
        <v>1395768</v>
      </c>
      <c r="T52" s="50">
        <f t="shared" si="3"/>
        <v>1415724</v>
      </c>
      <c r="U52" s="50">
        <f t="shared" si="3"/>
        <v>385023</v>
      </c>
      <c r="V52" s="50">
        <f t="shared" si="3"/>
        <v>3196515</v>
      </c>
      <c r="W52" s="50">
        <f t="shared" si="3"/>
        <v>6126570</v>
      </c>
      <c r="X52" s="50">
        <f t="shared" si="3"/>
        <v>5588613</v>
      </c>
      <c r="Y52" s="50">
        <f t="shared" si="3"/>
        <v>537957</v>
      </c>
      <c r="Z52" s="51">
        <f>+IF(X52&lt;&gt;0,+(Y52/X52)*100,0)</f>
        <v>9.6259483345867736</v>
      </c>
      <c r="AA52" s="48">
        <f>SUM(AA49:AA51)</f>
        <v>5588613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917494</v>
      </c>
      <c r="D54" s="54">
        <f>+D52-D53</f>
        <v>0</v>
      </c>
      <c r="E54" s="55">
        <f t="shared" si="4"/>
        <v>8147527</v>
      </c>
      <c r="F54" s="56">
        <f t="shared" si="4"/>
        <v>5588613</v>
      </c>
      <c r="G54" s="56">
        <f t="shared" si="4"/>
        <v>760699</v>
      </c>
      <c r="H54" s="56">
        <f t="shared" si="4"/>
        <v>760361</v>
      </c>
      <c r="I54" s="56">
        <f t="shared" si="4"/>
        <v>758125</v>
      </c>
      <c r="J54" s="56">
        <f t="shared" si="4"/>
        <v>2279185</v>
      </c>
      <c r="K54" s="56">
        <f t="shared" si="4"/>
        <v>761632</v>
      </c>
      <c r="L54" s="56">
        <f t="shared" si="4"/>
        <v>722638</v>
      </c>
      <c r="M54" s="56">
        <f t="shared" si="4"/>
        <v>777857</v>
      </c>
      <c r="N54" s="56">
        <f t="shared" si="4"/>
        <v>2262127</v>
      </c>
      <c r="O54" s="56">
        <f t="shared" si="4"/>
        <v>768352</v>
      </c>
      <c r="P54" s="56">
        <f t="shared" si="4"/>
        <v>-1194691</v>
      </c>
      <c r="Q54" s="56">
        <f t="shared" si="4"/>
        <v>-1184918</v>
      </c>
      <c r="R54" s="56">
        <f t="shared" si="4"/>
        <v>-1611257</v>
      </c>
      <c r="S54" s="56">
        <f t="shared" si="4"/>
        <v>1395768</v>
      </c>
      <c r="T54" s="56">
        <f t="shared" si="4"/>
        <v>1415724</v>
      </c>
      <c r="U54" s="56">
        <f t="shared" si="4"/>
        <v>385023</v>
      </c>
      <c r="V54" s="56">
        <f t="shared" si="4"/>
        <v>3196515</v>
      </c>
      <c r="W54" s="56">
        <f t="shared" si="4"/>
        <v>6126570</v>
      </c>
      <c r="X54" s="56">
        <f t="shared" si="4"/>
        <v>5588613</v>
      </c>
      <c r="Y54" s="56">
        <f t="shared" si="4"/>
        <v>537957</v>
      </c>
      <c r="Z54" s="57">
        <f>+IF(X54&lt;&gt;0,+(Y54/X54)*100,0)</f>
        <v>9.6259483345867736</v>
      </c>
      <c r="AA54" s="54">
        <f>+AA52-AA53</f>
        <v>5588613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917494</v>
      </c>
      <c r="D57" s="48">
        <f>SUM(D54:D56)</f>
        <v>0</v>
      </c>
      <c r="E57" s="49">
        <f t="shared" si="5"/>
        <v>8147527</v>
      </c>
      <c r="F57" s="50">
        <f t="shared" si="5"/>
        <v>5588613</v>
      </c>
      <c r="G57" s="50">
        <f t="shared" si="5"/>
        <v>760699</v>
      </c>
      <c r="H57" s="50">
        <f t="shared" si="5"/>
        <v>760361</v>
      </c>
      <c r="I57" s="50">
        <f t="shared" si="5"/>
        <v>758125</v>
      </c>
      <c r="J57" s="50">
        <f t="shared" si="5"/>
        <v>2279185</v>
      </c>
      <c r="K57" s="50">
        <f t="shared" si="5"/>
        <v>761632</v>
      </c>
      <c r="L57" s="50">
        <f t="shared" si="5"/>
        <v>722638</v>
      </c>
      <c r="M57" s="50">
        <f t="shared" si="5"/>
        <v>777857</v>
      </c>
      <c r="N57" s="50">
        <f t="shared" si="5"/>
        <v>2262127</v>
      </c>
      <c r="O57" s="50">
        <f t="shared" si="5"/>
        <v>768352</v>
      </c>
      <c r="P57" s="50">
        <f t="shared" si="5"/>
        <v>-1194691</v>
      </c>
      <c r="Q57" s="50">
        <f t="shared" si="5"/>
        <v>-1184918</v>
      </c>
      <c r="R57" s="50">
        <f t="shared" si="5"/>
        <v>-1611257</v>
      </c>
      <c r="S57" s="50">
        <f t="shared" si="5"/>
        <v>1395768</v>
      </c>
      <c r="T57" s="50">
        <f t="shared" si="5"/>
        <v>1415724</v>
      </c>
      <c r="U57" s="50">
        <f t="shared" si="5"/>
        <v>385023</v>
      </c>
      <c r="V57" s="50">
        <f t="shared" si="5"/>
        <v>3196515</v>
      </c>
      <c r="W57" s="50">
        <f t="shared" si="5"/>
        <v>6126570</v>
      </c>
      <c r="X57" s="50">
        <f t="shared" si="5"/>
        <v>5588613</v>
      </c>
      <c r="Y57" s="50">
        <f t="shared" si="5"/>
        <v>537957</v>
      </c>
      <c r="Z57" s="51">
        <f>+IF(X57&lt;&gt;0,+(Y57/X57)*100,0)</f>
        <v>9.6259483345867736</v>
      </c>
      <c r="AA57" s="48">
        <f>SUM(AA54:AA56)</f>
        <v>5588613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917494</v>
      </c>
      <c r="D60" s="65">
        <f>SUM(D57:D59)</f>
        <v>0</v>
      </c>
      <c r="E60" s="66">
        <f t="shared" si="6"/>
        <v>8147527</v>
      </c>
      <c r="F60" s="67">
        <f t="shared" si="6"/>
        <v>5588613</v>
      </c>
      <c r="G60" s="67">
        <f t="shared" si="6"/>
        <v>760699</v>
      </c>
      <c r="H60" s="67">
        <f t="shared" si="6"/>
        <v>760361</v>
      </c>
      <c r="I60" s="67">
        <f t="shared" si="6"/>
        <v>758125</v>
      </c>
      <c r="J60" s="67">
        <f t="shared" si="6"/>
        <v>2279185</v>
      </c>
      <c r="K60" s="67">
        <f t="shared" si="6"/>
        <v>761632</v>
      </c>
      <c r="L60" s="67">
        <f t="shared" si="6"/>
        <v>722638</v>
      </c>
      <c r="M60" s="67">
        <f t="shared" si="6"/>
        <v>777857</v>
      </c>
      <c r="N60" s="67">
        <f t="shared" si="6"/>
        <v>2262127</v>
      </c>
      <c r="O60" s="67">
        <f t="shared" si="6"/>
        <v>768352</v>
      </c>
      <c r="P60" s="67">
        <f t="shared" si="6"/>
        <v>-1194691</v>
      </c>
      <c r="Q60" s="67">
        <f t="shared" si="6"/>
        <v>-1184918</v>
      </c>
      <c r="R60" s="67">
        <f t="shared" si="6"/>
        <v>-1611257</v>
      </c>
      <c r="S60" s="67">
        <f t="shared" si="6"/>
        <v>1395768</v>
      </c>
      <c r="T60" s="67">
        <f t="shared" si="6"/>
        <v>1415724</v>
      </c>
      <c r="U60" s="67">
        <f t="shared" si="6"/>
        <v>385023</v>
      </c>
      <c r="V60" s="67">
        <f t="shared" si="6"/>
        <v>3196515</v>
      </c>
      <c r="W60" s="67">
        <f t="shared" si="6"/>
        <v>6126570</v>
      </c>
      <c r="X60" s="67">
        <f t="shared" si="6"/>
        <v>5588613</v>
      </c>
      <c r="Y60" s="67">
        <f t="shared" si="6"/>
        <v>537957</v>
      </c>
      <c r="Z60" s="68">
        <f>+IF(X60&lt;&gt;0,+(Y60/X60)*100,0)</f>
        <v>9.6259483345867736</v>
      </c>
      <c r="AA60" s="65">
        <f>SUM(AA57:AA59)</f>
        <v>5588613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14309536</v>
      </c>
      <c r="D9" s="20"/>
      <c r="E9" s="21">
        <v>16906470</v>
      </c>
      <c r="F9" s="22">
        <v>16906470</v>
      </c>
      <c r="G9" s="22">
        <v>1273389</v>
      </c>
      <c r="H9" s="22">
        <v>1241010</v>
      </c>
      <c r="I9" s="22">
        <v>1238270</v>
      </c>
      <c r="J9" s="22">
        <v>3752669</v>
      </c>
      <c r="K9" s="22">
        <v>1231918</v>
      </c>
      <c r="L9" s="22">
        <v>1230912</v>
      </c>
      <c r="M9" s="22">
        <v>1229796</v>
      </c>
      <c r="N9" s="22">
        <v>3692626</v>
      </c>
      <c r="O9" s="22">
        <v>1229891</v>
      </c>
      <c r="P9" s="22">
        <v>1227134</v>
      </c>
      <c r="Q9" s="22">
        <v>1181512</v>
      </c>
      <c r="R9" s="22">
        <v>3638537</v>
      </c>
      <c r="S9" s="22">
        <v>1211768</v>
      </c>
      <c r="T9" s="22">
        <v>1204666</v>
      </c>
      <c r="U9" s="22">
        <v>1188980</v>
      </c>
      <c r="V9" s="22">
        <v>3605414</v>
      </c>
      <c r="W9" s="22">
        <v>14689246</v>
      </c>
      <c r="X9" s="22">
        <v>16906470</v>
      </c>
      <c r="Y9" s="22">
        <v>-2217224</v>
      </c>
      <c r="Z9" s="23">
        <v>-13.114647824176187</v>
      </c>
      <c r="AA9" s="20">
        <v>16906470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13570208</v>
      </c>
      <c r="D13" s="20"/>
      <c r="E13" s="21">
        <v>10698300</v>
      </c>
      <c r="F13" s="22">
        <v>10698300</v>
      </c>
      <c r="G13" s="22">
        <v>1096868</v>
      </c>
      <c r="H13" s="22">
        <v>1107233</v>
      </c>
      <c r="I13" s="22">
        <v>1095271</v>
      </c>
      <c r="J13" s="22">
        <v>3299372</v>
      </c>
      <c r="K13" s="22">
        <v>1098043</v>
      </c>
      <c r="L13" s="22">
        <v>1112963</v>
      </c>
      <c r="M13" s="22">
        <v>1124038</v>
      </c>
      <c r="N13" s="22">
        <v>3335044</v>
      </c>
      <c r="O13" s="22">
        <v>1134014</v>
      </c>
      <c r="P13" s="22">
        <v>1144239</v>
      </c>
      <c r="Q13" s="22">
        <v>1138745</v>
      </c>
      <c r="R13" s="22">
        <v>3416998</v>
      </c>
      <c r="S13" s="22">
        <v>1161546</v>
      </c>
      <c r="T13" s="22">
        <v>1159100</v>
      </c>
      <c r="U13" s="22">
        <v>1176830</v>
      </c>
      <c r="V13" s="22">
        <v>3497476</v>
      </c>
      <c r="W13" s="22">
        <v>13548890</v>
      </c>
      <c r="X13" s="22">
        <v>10698300</v>
      </c>
      <c r="Y13" s="22">
        <v>2850590</v>
      </c>
      <c r="Z13" s="23">
        <v>26.645261396670499</v>
      </c>
      <c r="AA13" s="20">
        <v>10698300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27879744</v>
      </c>
      <c r="D33" s="29">
        <f t="shared" ref="D33:Y33" si="0">SUM(D6:D32)</f>
        <v>0</v>
      </c>
      <c r="E33" s="30">
        <f t="shared" si="0"/>
        <v>27604770</v>
      </c>
      <c r="F33" s="31">
        <f t="shared" si="0"/>
        <v>27604770</v>
      </c>
      <c r="G33" s="31">
        <f t="shared" si="0"/>
        <v>2370257</v>
      </c>
      <c r="H33" s="31">
        <f t="shared" si="0"/>
        <v>2348243</v>
      </c>
      <c r="I33" s="31">
        <f t="shared" si="0"/>
        <v>2333541</v>
      </c>
      <c r="J33" s="31">
        <f t="shared" si="0"/>
        <v>7052041</v>
      </c>
      <c r="K33" s="31">
        <f t="shared" si="0"/>
        <v>2329961</v>
      </c>
      <c r="L33" s="31">
        <f t="shared" si="0"/>
        <v>2343875</v>
      </c>
      <c r="M33" s="31">
        <f t="shared" si="0"/>
        <v>2353834</v>
      </c>
      <c r="N33" s="31">
        <f t="shared" si="0"/>
        <v>7027670</v>
      </c>
      <c r="O33" s="31">
        <f t="shared" si="0"/>
        <v>2363905</v>
      </c>
      <c r="P33" s="31">
        <f t="shared" si="0"/>
        <v>2371373</v>
      </c>
      <c r="Q33" s="31">
        <f t="shared" si="0"/>
        <v>2320257</v>
      </c>
      <c r="R33" s="31">
        <f t="shared" si="0"/>
        <v>7055535</v>
      </c>
      <c r="S33" s="31">
        <f t="shared" si="0"/>
        <v>2373314</v>
      </c>
      <c r="T33" s="31">
        <f t="shared" si="0"/>
        <v>2363766</v>
      </c>
      <c r="U33" s="31">
        <f t="shared" si="0"/>
        <v>2365810</v>
      </c>
      <c r="V33" s="31">
        <f t="shared" si="0"/>
        <v>7102890</v>
      </c>
      <c r="W33" s="31">
        <f t="shared" si="0"/>
        <v>28238136</v>
      </c>
      <c r="X33" s="31">
        <f t="shared" si="0"/>
        <v>27604770</v>
      </c>
      <c r="Y33" s="31">
        <f t="shared" si="0"/>
        <v>633366</v>
      </c>
      <c r="Z33" s="32">
        <f>+IF(X33&lt;&gt;0,+(Y33/X33)*100,0)</f>
        <v>2.2944078143016586</v>
      </c>
      <c r="AA33" s="29">
        <f>SUM(AA6:AA32)</f>
        <v>27604770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18790713</v>
      </c>
      <c r="D35" s="20"/>
      <c r="E35" s="21">
        <v>18597991</v>
      </c>
      <c r="F35" s="22">
        <v>18597991</v>
      </c>
      <c r="G35" s="22">
        <v>1289928</v>
      </c>
      <c r="H35" s="22">
        <v>797073</v>
      </c>
      <c r="I35" s="22">
        <v>807579</v>
      </c>
      <c r="J35" s="22">
        <v>2894580</v>
      </c>
      <c r="K35" s="22">
        <v>966009</v>
      </c>
      <c r="L35" s="22">
        <v>853379</v>
      </c>
      <c r="M35" s="22">
        <v>973830</v>
      </c>
      <c r="N35" s="22">
        <v>2793218</v>
      </c>
      <c r="O35" s="22">
        <v>904030</v>
      </c>
      <c r="P35" s="22">
        <v>961110</v>
      </c>
      <c r="Q35" s="22">
        <v>973111</v>
      </c>
      <c r="R35" s="22">
        <v>2838251</v>
      </c>
      <c r="S35" s="22">
        <v>961401</v>
      </c>
      <c r="T35" s="22">
        <v>922910</v>
      </c>
      <c r="U35" s="22">
        <v>1018308</v>
      </c>
      <c r="V35" s="22">
        <v>2902619</v>
      </c>
      <c r="W35" s="22">
        <v>11428668</v>
      </c>
      <c r="X35" s="22">
        <v>18597991</v>
      </c>
      <c r="Y35" s="22">
        <v>-7169323</v>
      </c>
      <c r="Z35" s="23">
        <v>-38.548911008721319</v>
      </c>
      <c r="AA35" s="20">
        <v>18597991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10939462</v>
      </c>
      <c r="D38" s="20"/>
      <c r="E38" s="21">
        <v>10000000</v>
      </c>
      <c r="F38" s="22">
        <v>10000000</v>
      </c>
      <c r="G38" s="22">
        <v>589000</v>
      </c>
      <c r="H38" s="22">
        <v>1580130</v>
      </c>
      <c r="I38" s="22">
        <v>49779</v>
      </c>
      <c r="J38" s="22">
        <v>2218909</v>
      </c>
      <c r="K38" s="22"/>
      <c r="L38" s="22">
        <v>1022930</v>
      </c>
      <c r="M38" s="22"/>
      <c r="N38" s="22">
        <v>1022930</v>
      </c>
      <c r="O38" s="22"/>
      <c r="P38" s="22"/>
      <c r="Q38" s="22">
        <v>3165</v>
      </c>
      <c r="R38" s="22">
        <v>3165</v>
      </c>
      <c r="S38" s="22"/>
      <c r="T38" s="22"/>
      <c r="U38" s="22">
        <v>822400</v>
      </c>
      <c r="V38" s="22">
        <v>822400</v>
      </c>
      <c r="W38" s="22">
        <v>4067404</v>
      </c>
      <c r="X38" s="22">
        <v>10000000</v>
      </c>
      <c r="Y38" s="22">
        <v>-5932596</v>
      </c>
      <c r="Z38" s="23">
        <v>-59.325960000000002</v>
      </c>
      <c r="AA38" s="20">
        <v>10000000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3212229</v>
      </c>
      <c r="F39" s="22">
        <v>3212229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3212229</v>
      </c>
      <c r="Y39" s="22">
        <v>-3212229</v>
      </c>
      <c r="Z39" s="23">
        <v>-100</v>
      </c>
      <c r="AA39" s="20">
        <v>3212229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169065</v>
      </c>
      <c r="F44" s="22">
        <v>169065</v>
      </c>
      <c r="G44" s="22"/>
      <c r="H44" s="22"/>
      <c r="I44" s="22"/>
      <c r="J44" s="22"/>
      <c r="K44" s="22">
        <v>48794</v>
      </c>
      <c r="L44" s="22">
        <v>8737</v>
      </c>
      <c r="M44" s="22">
        <v>1595</v>
      </c>
      <c r="N44" s="22">
        <v>59126</v>
      </c>
      <c r="O44" s="22">
        <v>435</v>
      </c>
      <c r="P44" s="22">
        <v>3389</v>
      </c>
      <c r="Q44" s="22"/>
      <c r="R44" s="22">
        <v>3824</v>
      </c>
      <c r="S44" s="22"/>
      <c r="T44" s="22"/>
      <c r="U44" s="22">
        <v>1029</v>
      </c>
      <c r="V44" s="22">
        <v>1029</v>
      </c>
      <c r="W44" s="22">
        <v>63979</v>
      </c>
      <c r="X44" s="22">
        <v>169065</v>
      </c>
      <c r="Y44" s="22">
        <v>-105086</v>
      </c>
      <c r="Z44" s="23">
        <v>-62.157158489338414</v>
      </c>
      <c r="AA44" s="20">
        <v>169065</v>
      </c>
    </row>
    <row r="45" spans="1:27" x14ac:dyDescent="0.25">
      <c r="A45" s="19" t="s">
        <v>70</v>
      </c>
      <c r="B45" s="15" t="s">
        <v>32</v>
      </c>
      <c r="C45" s="20">
        <v>211165</v>
      </c>
      <c r="D45" s="20"/>
      <c r="E45" s="21">
        <v>179336</v>
      </c>
      <c r="F45" s="22">
        <v>179336</v>
      </c>
      <c r="G45" s="22">
        <v>10013</v>
      </c>
      <c r="H45" s="22"/>
      <c r="I45" s="22"/>
      <c r="J45" s="22">
        <v>10013</v>
      </c>
      <c r="K45" s="22"/>
      <c r="L45" s="22"/>
      <c r="M45" s="22"/>
      <c r="N45" s="22"/>
      <c r="O45" s="22">
        <v>36210</v>
      </c>
      <c r="P45" s="22"/>
      <c r="Q45" s="22">
        <v>58200</v>
      </c>
      <c r="R45" s="22">
        <v>94410</v>
      </c>
      <c r="S45" s="22"/>
      <c r="T45" s="22"/>
      <c r="U45" s="22"/>
      <c r="V45" s="22"/>
      <c r="W45" s="22">
        <v>104423</v>
      </c>
      <c r="X45" s="22">
        <v>179336</v>
      </c>
      <c r="Y45" s="22">
        <v>-74913</v>
      </c>
      <c r="Z45" s="23">
        <v>-41.772427175804076</v>
      </c>
      <c r="AA45" s="20">
        <v>179336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29941340</v>
      </c>
      <c r="D48" s="29">
        <f t="shared" ref="D48:Y48" si="1">SUM(D35:D47)</f>
        <v>0</v>
      </c>
      <c r="E48" s="30">
        <f t="shared" si="1"/>
        <v>32158621</v>
      </c>
      <c r="F48" s="31">
        <f t="shared" si="1"/>
        <v>32158621</v>
      </c>
      <c r="G48" s="31">
        <f t="shared" si="1"/>
        <v>1888941</v>
      </c>
      <c r="H48" s="31">
        <f t="shared" si="1"/>
        <v>2377203</v>
      </c>
      <c r="I48" s="31">
        <f t="shared" si="1"/>
        <v>857358</v>
      </c>
      <c r="J48" s="31">
        <f t="shared" si="1"/>
        <v>5123502</v>
      </c>
      <c r="K48" s="31">
        <f t="shared" si="1"/>
        <v>1014803</v>
      </c>
      <c r="L48" s="31">
        <f t="shared" si="1"/>
        <v>1885046</v>
      </c>
      <c r="M48" s="31">
        <f t="shared" si="1"/>
        <v>975425</v>
      </c>
      <c r="N48" s="31">
        <f t="shared" si="1"/>
        <v>3875274</v>
      </c>
      <c r="O48" s="31">
        <f t="shared" si="1"/>
        <v>940675</v>
      </c>
      <c r="P48" s="31">
        <f t="shared" si="1"/>
        <v>964499</v>
      </c>
      <c r="Q48" s="31">
        <f t="shared" si="1"/>
        <v>1034476</v>
      </c>
      <c r="R48" s="31">
        <f t="shared" si="1"/>
        <v>2939650</v>
      </c>
      <c r="S48" s="31">
        <f t="shared" si="1"/>
        <v>961401</v>
      </c>
      <c r="T48" s="31">
        <f t="shared" si="1"/>
        <v>922910</v>
      </c>
      <c r="U48" s="31">
        <f t="shared" si="1"/>
        <v>1841737</v>
      </c>
      <c r="V48" s="31">
        <f t="shared" si="1"/>
        <v>3726048</v>
      </c>
      <c r="W48" s="31">
        <f t="shared" si="1"/>
        <v>15664474</v>
      </c>
      <c r="X48" s="31">
        <f t="shared" si="1"/>
        <v>32158621</v>
      </c>
      <c r="Y48" s="31">
        <f t="shared" si="1"/>
        <v>-16494147</v>
      </c>
      <c r="Z48" s="32">
        <f>+IF(X48&lt;&gt;0,+(Y48/X48)*100,0)</f>
        <v>-51.289969803120606</v>
      </c>
      <c r="AA48" s="29">
        <f>SUM(AA35:AA47)</f>
        <v>32158621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-2061596</v>
      </c>
      <c r="D49" s="39">
        <f t="shared" si="2"/>
        <v>0</v>
      </c>
      <c r="E49" s="40">
        <f t="shared" si="2"/>
        <v>-4553851</v>
      </c>
      <c r="F49" s="41">
        <f t="shared" si="2"/>
        <v>-4553851</v>
      </c>
      <c r="G49" s="41">
        <f t="shared" si="2"/>
        <v>481316</v>
      </c>
      <c r="H49" s="41">
        <f t="shared" si="2"/>
        <v>-28960</v>
      </c>
      <c r="I49" s="41">
        <f t="shared" si="2"/>
        <v>1476183</v>
      </c>
      <c r="J49" s="41">
        <f t="shared" si="2"/>
        <v>1928539</v>
      </c>
      <c r="K49" s="41">
        <f t="shared" si="2"/>
        <v>1315158</v>
      </c>
      <c r="L49" s="41">
        <f t="shared" si="2"/>
        <v>458829</v>
      </c>
      <c r="M49" s="41">
        <f t="shared" si="2"/>
        <v>1378409</v>
      </c>
      <c r="N49" s="41">
        <f t="shared" si="2"/>
        <v>3152396</v>
      </c>
      <c r="O49" s="41">
        <f t="shared" si="2"/>
        <v>1423230</v>
      </c>
      <c r="P49" s="41">
        <f t="shared" si="2"/>
        <v>1406874</v>
      </c>
      <c r="Q49" s="41">
        <f t="shared" si="2"/>
        <v>1285781</v>
      </c>
      <c r="R49" s="41">
        <f t="shared" si="2"/>
        <v>4115885</v>
      </c>
      <c r="S49" s="41">
        <f t="shared" si="2"/>
        <v>1411913</v>
      </c>
      <c r="T49" s="41">
        <f t="shared" si="2"/>
        <v>1440856</v>
      </c>
      <c r="U49" s="41">
        <f t="shared" si="2"/>
        <v>524073</v>
      </c>
      <c r="V49" s="41">
        <f t="shared" si="2"/>
        <v>3376842</v>
      </c>
      <c r="W49" s="41">
        <f t="shared" si="2"/>
        <v>12573662</v>
      </c>
      <c r="X49" s="41">
        <f t="shared" si="2"/>
        <v>-4553851</v>
      </c>
      <c r="Y49" s="41">
        <f t="shared" si="2"/>
        <v>17127513</v>
      </c>
      <c r="Z49" s="42">
        <f>+IF(X49&lt;&gt;0,+(Y49/X49)*100,0)</f>
        <v>-376.11052711210795</v>
      </c>
      <c r="AA49" s="39">
        <f>+AA33-AA48</f>
        <v>-4553851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-2061596</v>
      </c>
      <c r="D52" s="48">
        <f t="shared" si="3"/>
        <v>0</v>
      </c>
      <c r="E52" s="49">
        <f t="shared" si="3"/>
        <v>-4553851</v>
      </c>
      <c r="F52" s="50">
        <f t="shared" si="3"/>
        <v>-4553851</v>
      </c>
      <c r="G52" s="50">
        <f t="shared" si="3"/>
        <v>481316</v>
      </c>
      <c r="H52" s="50">
        <f t="shared" si="3"/>
        <v>-28960</v>
      </c>
      <c r="I52" s="50">
        <f t="shared" si="3"/>
        <v>1476183</v>
      </c>
      <c r="J52" s="50">
        <f t="shared" si="3"/>
        <v>1928539</v>
      </c>
      <c r="K52" s="50">
        <f t="shared" si="3"/>
        <v>1315158</v>
      </c>
      <c r="L52" s="50">
        <f t="shared" si="3"/>
        <v>458829</v>
      </c>
      <c r="M52" s="50">
        <f t="shared" si="3"/>
        <v>1378409</v>
      </c>
      <c r="N52" s="50">
        <f t="shared" si="3"/>
        <v>3152396</v>
      </c>
      <c r="O52" s="50">
        <f t="shared" si="3"/>
        <v>1423230</v>
      </c>
      <c r="P52" s="50">
        <f t="shared" si="3"/>
        <v>1406874</v>
      </c>
      <c r="Q52" s="50">
        <f t="shared" si="3"/>
        <v>1285781</v>
      </c>
      <c r="R52" s="50">
        <f t="shared" si="3"/>
        <v>4115885</v>
      </c>
      <c r="S52" s="50">
        <f t="shared" si="3"/>
        <v>1411913</v>
      </c>
      <c r="T52" s="50">
        <f t="shared" si="3"/>
        <v>1440856</v>
      </c>
      <c r="U52" s="50">
        <f t="shared" si="3"/>
        <v>524073</v>
      </c>
      <c r="V52" s="50">
        <f t="shared" si="3"/>
        <v>3376842</v>
      </c>
      <c r="W52" s="50">
        <f t="shared" si="3"/>
        <v>12573662</v>
      </c>
      <c r="X52" s="50">
        <f t="shared" si="3"/>
        <v>-4553851</v>
      </c>
      <c r="Y52" s="50">
        <f t="shared" si="3"/>
        <v>17127513</v>
      </c>
      <c r="Z52" s="51">
        <f>+IF(X52&lt;&gt;0,+(Y52/X52)*100,0)</f>
        <v>-376.11052711210795</v>
      </c>
      <c r="AA52" s="48">
        <f>SUM(AA49:AA51)</f>
        <v>-4553851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-2061596</v>
      </c>
      <c r="D54" s="54">
        <f>+D52-D53</f>
        <v>0</v>
      </c>
      <c r="E54" s="55">
        <f t="shared" si="4"/>
        <v>-4553851</v>
      </c>
      <c r="F54" s="56">
        <f t="shared" si="4"/>
        <v>-4553851</v>
      </c>
      <c r="G54" s="56">
        <f t="shared" si="4"/>
        <v>481316</v>
      </c>
      <c r="H54" s="56">
        <f t="shared" si="4"/>
        <v>-28960</v>
      </c>
      <c r="I54" s="56">
        <f t="shared" si="4"/>
        <v>1476183</v>
      </c>
      <c r="J54" s="56">
        <f t="shared" si="4"/>
        <v>1928539</v>
      </c>
      <c r="K54" s="56">
        <f t="shared" si="4"/>
        <v>1315158</v>
      </c>
      <c r="L54" s="56">
        <f t="shared" si="4"/>
        <v>458829</v>
      </c>
      <c r="M54" s="56">
        <f t="shared" si="4"/>
        <v>1378409</v>
      </c>
      <c r="N54" s="56">
        <f t="shared" si="4"/>
        <v>3152396</v>
      </c>
      <c r="O54" s="56">
        <f t="shared" si="4"/>
        <v>1423230</v>
      </c>
      <c r="P54" s="56">
        <f t="shared" si="4"/>
        <v>1406874</v>
      </c>
      <c r="Q54" s="56">
        <f t="shared" si="4"/>
        <v>1285781</v>
      </c>
      <c r="R54" s="56">
        <f t="shared" si="4"/>
        <v>4115885</v>
      </c>
      <c r="S54" s="56">
        <f t="shared" si="4"/>
        <v>1411913</v>
      </c>
      <c r="T54" s="56">
        <f t="shared" si="4"/>
        <v>1440856</v>
      </c>
      <c r="U54" s="56">
        <f t="shared" si="4"/>
        <v>524073</v>
      </c>
      <c r="V54" s="56">
        <f t="shared" si="4"/>
        <v>3376842</v>
      </c>
      <c r="W54" s="56">
        <f t="shared" si="4"/>
        <v>12573662</v>
      </c>
      <c r="X54" s="56">
        <f t="shared" si="4"/>
        <v>-4553851</v>
      </c>
      <c r="Y54" s="56">
        <f t="shared" si="4"/>
        <v>17127513</v>
      </c>
      <c r="Z54" s="57">
        <f>+IF(X54&lt;&gt;0,+(Y54/X54)*100,0)</f>
        <v>-376.11052711210795</v>
      </c>
      <c r="AA54" s="54">
        <f>+AA52-AA53</f>
        <v>-4553851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-2061596</v>
      </c>
      <c r="D57" s="48">
        <f>SUM(D54:D56)</f>
        <v>0</v>
      </c>
      <c r="E57" s="49">
        <f t="shared" si="5"/>
        <v>-4553851</v>
      </c>
      <c r="F57" s="50">
        <f t="shared" si="5"/>
        <v>-4553851</v>
      </c>
      <c r="G57" s="50">
        <f t="shared" si="5"/>
        <v>481316</v>
      </c>
      <c r="H57" s="50">
        <f t="shared" si="5"/>
        <v>-28960</v>
      </c>
      <c r="I57" s="50">
        <f t="shared" si="5"/>
        <v>1476183</v>
      </c>
      <c r="J57" s="50">
        <f t="shared" si="5"/>
        <v>1928539</v>
      </c>
      <c r="K57" s="50">
        <f t="shared" si="5"/>
        <v>1315158</v>
      </c>
      <c r="L57" s="50">
        <f t="shared" si="5"/>
        <v>458829</v>
      </c>
      <c r="M57" s="50">
        <f t="shared" si="5"/>
        <v>1378409</v>
      </c>
      <c r="N57" s="50">
        <f t="shared" si="5"/>
        <v>3152396</v>
      </c>
      <c r="O57" s="50">
        <f t="shared" si="5"/>
        <v>1423230</v>
      </c>
      <c r="P57" s="50">
        <f t="shared" si="5"/>
        <v>1406874</v>
      </c>
      <c r="Q57" s="50">
        <f t="shared" si="5"/>
        <v>1285781</v>
      </c>
      <c r="R57" s="50">
        <f t="shared" si="5"/>
        <v>4115885</v>
      </c>
      <c r="S57" s="50">
        <f t="shared" si="5"/>
        <v>1411913</v>
      </c>
      <c r="T57" s="50">
        <f t="shared" si="5"/>
        <v>1440856</v>
      </c>
      <c r="U57" s="50">
        <f t="shared" si="5"/>
        <v>524073</v>
      </c>
      <c r="V57" s="50">
        <f t="shared" si="5"/>
        <v>3376842</v>
      </c>
      <c r="W57" s="50">
        <f t="shared" si="5"/>
        <v>12573662</v>
      </c>
      <c r="X57" s="50">
        <f t="shared" si="5"/>
        <v>-4553851</v>
      </c>
      <c r="Y57" s="50">
        <f t="shared" si="5"/>
        <v>17127513</v>
      </c>
      <c r="Z57" s="51">
        <f>+IF(X57&lt;&gt;0,+(Y57/X57)*100,0)</f>
        <v>-376.11052711210795</v>
      </c>
      <c r="AA57" s="48">
        <f>SUM(AA54:AA56)</f>
        <v>-4553851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-2061596</v>
      </c>
      <c r="D60" s="65">
        <f>SUM(D57:D59)</f>
        <v>0</v>
      </c>
      <c r="E60" s="66">
        <f t="shared" si="6"/>
        <v>-4553851</v>
      </c>
      <c r="F60" s="67">
        <f t="shared" si="6"/>
        <v>-4553851</v>
      </c>
      <c r="G60" s="67">
        <f t="shared" si="6"/>
        <v>481316</v>
      </c>
      <c r="H60" s="67">
        <f t="shared" si="6"/>
        <v>-28960</v>
      </c>
      <c r="I60" s="67">
        <f t="shared" si="6"/>
        <v>1476183</v>
      </c>
      <c r="J60" s="67">
        <f t="shared" si="6"/>
        <v>1928539</v>
      </c>
      <c r="K60" s="67">
        <f t="shared" si="6"/>
        <v>1315158</v>
      </c>
      <c r="L60" s="67">
        <f t="shared" si="6"/>
        <v>458829</v>
      </c>
      <c r="M60" s="67">
        <f t="shared" si="6"/>
        <v>1378409</v>
      </c>
      <c r="N60" s="67">
        <f t="shared" si="6"/>
        <v>3152396</v>
      </c>
      <c r="O60" s="67">
        <f t="shared" si="6"/>
        <v>1423230</v>
      </c>
      <c r="P60" s="67">
        <f t="shared" si="6"/>
        <v>1406874</v>
      </c>
      <c r="Q60" s="67">
        <f t="shared" si="6"/>
        <v>1285781</v>
      </c>
      <c r="R60" s="67">
        <f t="shared" si="6"/>
        <v>4115885</v>
      </c>
      <c r="S60" s="67">
        <f t="shared" si="6"/>
        <v>1411913</v>
      </c>
      <c r="T60" s="67">
        <f t="shared" si="6"/>
        <v>1440856</v>
      </c>
      <c r="U60" s="67">
        <f t="shared" si="6"/>
        <v>524073</v>
      </c>
      <c r="V60" s="67">
        <f t="shared" si="6"/>
        <v>3376842</v>
      </c>
      <c r="W60" s="67">
        <f t="shared" si="6"/>
        <v>12573662</v>
      </c>
      <c r="X60" s="67">
        <f t="shared" si="6"/>
        <v>-4553851</v>
      </c>
      <c r="Y60" s="67">
        <f t="shared" si="6"/>
        <v>17127513</v>
      </c>
      <c r="Z60" s="68">
        <f>+IF(X60&lt;&gt;0,+(Y60/X60)*100,0)</f>
        <v>-376.11052711210795</v>
      </c>
      <c r="AA60" s="65">
        <f>SUM(AA57:AA59)</f>
        <v>-4553851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25549372</v>
      </c>
      <c r="D9" s="20"/>
      <c r="E9" s="21">
        <v>29275145</v>
      </c>
      <c r="F9" s="22">
        <v>29275145</v>
      </c>
      <c r="G9" s="22">
        <v>2302522</v>
      </c>
      <c r="H9" s="22">
        <v>2301992</v>
      </c>
      <c r="I9" s="22">
        <v>2304786</v>
      </c>
      <c r="J9" s="22">
        <v>6909300</v>
      </c>
      <c r="K9" s="22">
        <v>2305123</v>
      </c>
      <c r="L9" s="22">
        <v>2305508</v>
      </c>
      <c r="M9" s="22">
        <v>2310372</v>
      </c>
      <c r="N9" s="22">
        <v>6921003</v>
      </c>
      <c r="O9" s="22">
        <v>2311335</v>
      </c>
      <c r="P9" s="22">
        <v>2312202</v>
      </c>
      <c r="Q9" s="22">
        <v>2314610</v>
      </c>
      <c r="R9" s="22">
        <v>6938147</v>
      </c>
      <c r="S9" s="22">
        <v>2055375</v>
      </c>
      <c r="T9" s="22">
        <v>2055472</v>
      </c>
      <c r="U9" s="22">
        <v>-18429325</v>
      </c>
      <c r="V9" s="22">
        <v>-14318478</v>
      </c>
      <c r="W9" s="22">
        <v>6449972</v>
      </c>
      <c r="X9" s="22">
        <v>29275145</v>
      </c>
      <c r="Y9" s="22">
        <v>-22825173</v>
      </c>
      <c r="Z9" s="23">
        <v>-77.967753874489773</v>
      </c>
      <c r="AA9" s="20">
        <v>29275145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5468662</v>
      </c>
      <c r="D13" s="20"/>
      <c r="E13" s="21">
        <v>6499542</v>
      </c>
      <c r="F13" s="22">
        <v>6499542</v>
      </c>
      <c r="G13" s="22">
        <v>496956</v>
      </c>
      <c r="H13" s="22">
        <v>503565</v>
      </c>
      <c r="I13" s="22">
        <v>510135</v>
      </c>
      <c r="J13" s="22">
        <v>1510656</v>
      </c>
      <c r="K13" s="22">
        <v>516928</v>
      </c>
      <c r="L13" s="22">
        <v>523052</v>
      </c>
      <c r="M13" s="22">
        <v>529641</v>
      </c>
      <c r="N13" s="22">
        <v>1569621</v>
      </c>
      <c r="O13" s="22">
        <v>536064</v>
      </c>
      <c r="P13" s="22">
        <v>542479</v>
      </c>
      <c r="Q13" s="22">
        <v>549036</v>
      </c>
      <c r="R13" s="22">
        <v>1627579</v>
      </c>
      <c r="S13" s="22">
        <v>555657</v>
      </c>
      <c r="T13" s="22">
        <v>561468</v>
      </c>
      <c r="U13" s="22">
        <v>452844</v>
      </c>
      <c r="V13" s="22">
        <v>1569969</v>
      </c>
      <c r="W13" s="22">
        <v>6277825</v>
      </c>
      <c r="X13" s="22">
        <v>6499542</v>
      </c>
      <c r="Y13" s="22">
        <v>-221717</v>
      </c>
      <c r="Z13" s="23">
        <v>-3.4112711326428844</v>
      </c>
      <c r="AA13" s="20">
        <v>6499542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31018034</v>
      </c>
      <c r="D33" s="29">
        <f t="shared" ref="D33:Y33" si="0">SUM(D6:D32)</f>
        <v>0</v>
      </c>
      <c r="E33" s="30">
        <f t="shared" si="0"/>
        <v>35774687</v>
      </c>
      <c r="F33" s="31">
        <f t="shared" si="0"/>
        <v>35774687</v>
      </c>
      <c r="G33" s="31">
        <f t="shared" si="0"/>
        <v>2799478</v>
      </c>
      <c r="H33" s="31">
        <f t="shared" si="0"/>
        <v>2805557</v>
      </c>
      <c r="I33" s="31">
        <f t="shared" si="0"/>
        <v>2814921</v>
      </c>
      <c r="J33" s="31">
        <f t="shared" si="0"/>
        <v>8419956</v>
      </c>
      <c r="K33" s="31">
        <f t="shared" si="0"/>
        <v>2822051</v>
      </c>
      <c r="L33" s="31">
        <f t="shared" si="0"/>
        <v>2828560</v>
      </c>
      <c r="M33" s="31">
        <f t="shared" si="0"/>
        <v>2840013</v>
      </c>
      <c r="N33" s="31">
        <f t="shared" si="0"/>
        <v>8490624</v>
      </c>
      <c r="O33" s="31">
        <f t="shared" si="0"/>
        <v>2847399</v>
      </c>
      <c r="P33" s="31">
        <f t="shared" si="0"/>
        <v>2854681</v>
      </c>
      <c r="Q33" s="31">
        <f t="shared" si="0"/>
        <v>2863646</v>
      </c>
      <c r="R33" s="31">
        <f t="shared" si="0"/>
        <v>8565726</v>
      </c>
      <c r="S33" s="31">
        <f t="shared" si="0"/>
        <v>2611032</v>
      </c>
      <c r="T33" s="31">
        <f t="shared" si="0"/>
        <v>2616940</v>
      </c>
      <c r="U33" s="31">
        <f t="shared" si="0"/>
        <v>-17976481</v>
      </c>
      <c r="V33" s="31">
        <f t="shared" si="0"/>
        <v>-12748509</v>
      </c>
      <c r="W33" s="31">
        <f t="shared" si="0"/>
        <v>12727797</v>
      </c>
      <c r="X33" s="31">
        <f t="shared" si="0"/>
        <v>35774687</v>
      </c>
      <c r="Y33" s="31">
        <f t="shared" si="0"/>
        <v>-23046890</v>
      </c>
      <c r="Z33" s="32">
        <f>+IF(X33&lt;&gt;0,+(Y33/X33)*100,0)</f>
        <v>-64.422338621718751</v>
      </c>
      <c r="AA33" s="29">
        <f>SUM(AA6:AA32)</f>
        <v>35774687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1517993</v>
      </c>
      <c r="F35" s="22">
        <v>862047</v>
      </c>
      <c r="G35" s="22"/>
      <c r="H35" s="22">
        <v>82263</v>
      </c>
      <c r="I35" s="22"/>
      <c r="J35" s="22">
        <v>82263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82263</v>
      </c>
      <c r="X35" s="22">
        <v>862047</v>
      </c>
      <c r="Y35" s="22">
        <v>-779784</v>
      </c>
      <c r="Z35" s="23">
        <v>-90.457248850700708</v>
      </c>
      <c r="AA35" s="20">
        <v>862047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26521136</v>
      </c>
      <c r="F39" s="22">
        <v>26521136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26521136</v>
      </c>
      <c r="Y39" s="22">
        <v>-26521136</v>
      </c>
      <c r="Z39" s="23">
        <v>-100</v>
      </c>
      <c r="AA39" s="20">
        <v>26521136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28039129</v>
      </c>
      <c r="F48" s="31">
        <f t="shared" si="1"/>
        <v>27383183</v>
      </c>
      <c r="G48" s="31">
        <f t="shared" si="1"/>
        <v>0</v>
      </c>
      <c r="H48" s="31">
        <f t="shared" si="1"/>
        <v>82263</v>
      </c>
      <c r="I48" s="31">
        <f t="shared" si="1"/>
        <v>0</v>
      </c>
      <c r="J48" s="31">
        <f t="shared" si="1"/>
        <v>82263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82263</v>
      </c>
      <c r="X48" s="31">
        <f t="shared" si="1"/>
        <v>27383183</v>
      </c>
      <c r="Y48" s="31">
        <f t="shared" si="1"/>
        <v>-27300920</v>
      </c>
      <c r="Z48" s="32">
        <f>+IF(X48&lt;&gt;0,+(Y48/X48)*100,0)</f>
        <v>-99.699585690969528</v>
      </c>
      <c r="AA48" s="29">
        <f>SUM(AA35:AA47)</f>
        <v>27383183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31018034</v>
      </c>
      <c r="D49" s="39">
        <f t="shared" si="2"/>
        <v>0</v>
      </c>
      <c r="E49" s="40">
        <f t="shared" si="2"/>
        <v>7735558</v>
      </c>
      <c r="F49" s="41">
        <f t="shared" si="2"/>
        <v>8391504</v>
      </c>
      <c r="G49" s="41">
        <f t="shared" si="2"/>
        <v>2799478</v>
      </c>
      <c r="H49" s="41">
        <f t="shared" si="2"/>
        <v>2723294</v>
      </c>
      <c r="I49" s="41">
        <f t="shared" si="2"/>
        <v>2814921</v>
      </c>
      <c r="J49" s="41">
        <f t="shared" si="2"/>
        <v>8337693</v>
      </c>
      <c r="K49" s="41">
        <f t="shared" si="2"/>
        <v>2822051</v>
      </c>
      <c r="L49" s="41">
        <f t="shared" si="2"/>
        <v>2828560</v>
      </c>
      <c r="M49" s="41">
        <f t="shared" si="2"/>
        <v>2840013</v>
      </c>
      <c r="N49" s="41">
        <f t="shared" si="2"/>
        <v>8490624</v>
      </c>
      <c r="O49" s="41">
        <f t="shared" si="2"/>
        <v>2847399</v>
      </c>
      <c r="P49" s="41">
        <f t="shared" si="2"/>
        <v>2854681</v>
      </c>
      <c r="Q49" s="41">
        <f t="shared" si="2"/>
        <v>2863646</v>
      </c>
      <c r="R49" s="41">
        <f t="shared" si="2"/>
        <v>8565726</v>
      </c>
      <c r="S49" s="41">
        <f t="shared" si="2"/>
        <v>2611032</v>
      </c>
      <c r="T49" s="41">
        <f t="shared" si="2"/>
        <v>2616940</v>
      </c>
      <c r="U49" s="41">
        <f t="shared" si="2"/>
        <v>-17976481</v>
      </c>
      <c r="V49" s="41">
        <f t="shared" si="2"/>
        <v>-12748509</v>
      </c>
      <c r="W49" s="41">
        <f t="shared" si="2"/>
        <v>12645534</v>
      </c>
      <c r="X49" s="41">
        <f t="shared" si="2"/>
        <v>8391504</v>
      </c>
      <c r="Y49" s="41">
        <f t="shared" si="2"/>
        <v>4254030</v>
      </c>
      <c r="Z49" s="42">
        <f>+IF(X49&lt;&gt;0,+(Y49/X49)*100,0)</f>
        <v>50.694488139432458</v>
      </c>
      <c r="AA49" s="39">
        <f>+AA33-AA48</f>
        <v>8391504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31018034</v>
      </c>
      <c r="D52" s="48">
        <f t="shared" si="3"/>
        <v>0</v>
      </c>
      <c r="E52" s="49">
        <f t="shared" si="3"/>
        <v>7735558</v>
      </c>
      <c r="F52" s="50">
        <f t="shared" si="3"/>
        <v>8391504</v>
      </c>
      <c r="G52" s="50">
        <f t="shared" si="3"/>
        <v>2799478</v>
      </c>
      <c r="H52" s="50">
        <f t="shared" si="3"/>
        <v>2723294</v>
      </c>
      <c r="I52" s="50">
        <f t="shared" si="3"/>
        <v>2814921</v>
      </c>
      <c r="J52" s="50">
        <f t="shared" si="3"/>
        <v>8337693</v>
      </c>
      <c r="K52" s="50">
        <f t="shared" si="3"/>
        <v>2822051</v>
      </c>
      <c r="L52" s="50">
        <f t="shared" si="3"/>
        <v>2828560</v>
      </c>
      <c r="M52" s="50">
        <f t="shared" si="3"/>
        <v>2840013</v>
      </c>
      <c r="N52" s="50">
        <f t="shared" si="3"/>
        <v>8490624</v>
      </c>
      <c r="O52" s="50">
        <f t="shared" si="3"/>
        <v>2847399</v>
      </c>
      <c r="P52" s="50">
        <f t="shared" si="3"/>
        <v>2854681</v>
      </c>
      <c r="Q52" s="50">
        <f t="shared" si="3"/>
        <v>2863646</v>
      </c>
      <c r="R52" s="50">
        <f t="shared" si="3"/>
        <v>8565726</v>
      </c>
      <c r="S52" s="50">
        <f t="shared" si="3"/>
        <v>2611032</v>
      </c>
      <c r="T52" s="50">
        <f t="shared" si="3"/>
        <v>2616940</v>
      </c>
      <c r="U52" s="50">
        <f t="shared" si="3"/>
        <v>-17976481</v>
      </c>
      <c r="V52" s="50">
        <f t="shared" si="3"/>
        <v>-12748509</v>
      </c>
      <c r="W52" s="50">
        <f t="shared" si="3"/>
        <v>12645534</v>
      </c>
      <c r="X52" s="50">
        <f t="shared" si="3"/>
        <v>8391504</v>
      </c>
      <c r="Y52" s="50">
        <f t="shared" si="3"/>
        <v>4254030</v>
      </c>
      <c r="Z52" s="51">
        <f>+IF(X52&lt;&gt;0,+(Y52/X52)*100,0)</f>
        <v>50.694488139432458</v>
      </c>
      <c r="AA52" s="48">
        <f>SUM(AA49:AA51)</f>
        <v>8391504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31018034</v>
      </c>
      <c r="D54" s="54">
        <f>+D52-D53</f>
        <v>0</v>
      </c>
      <c r="E54" s="55">
        <f t="shared" si="4"/>
        <v>7735558</v>
      </c>
      <c r="F54" s="56">
        <f t="shared" si="4"/>
        <v>8391504</v>
      </c>
      <c r="G54" s="56">
        <f t="shared" si="4"/>
        <v>2799478</v>
      </c>
      <c r="H54" s="56">
        <f t="shared" si="4"/>
        <v>2723294</v>
      </c>
      <c r="I54" s="56">
        <f t="shared" si="4"/>
        <v>2814921</v>
      </c>
      <c r="J54" s="56">
        <f t="shared" si="4"/>
        <v>8337693</v>
      </c>
      <c r="K54" s="56">
        <f t="shared" si="4"/>
        <v>2822051</v>
      </c>
      <c r="L54" s="56">
        <f t="shared" si="4"/>
        <v>2828560</v>
      </c>
      <c r="M54" s="56">
        <f t="shared" si="4"/>
        <v>2840013</v>
      </c>
      <c r="N54" s="56">
        <f t="shared" si="4"/>
        <v>8490624</v>
      </c>
      <c r="O54" s="56">
        <f t="shared" si="4"/>
        <v>2847399</v>
      </c>
      <c r="P54" s="56">
        <f t="shared" si="4"/>
        <v>2854681</v>
      </c>
      <c r="Q54" s="56">
        <f t="shared" si="4"/>
        <v>2863646</v>
      </c>
      <c r="R54" s="56">
        <f t="shared" si="4"/>
        <v>8565726</v>
      </c>
      <c r="S54" s="56">
        <f t="shared" si="4"/>
        <v>2611032</v>
      </c>
      <c r="T54" s="56">
        <f t="shared" si="4"/>
        <v>2616940</v>
      </c>
      <c r="U54" s="56">
        <f t="shared" si="4"/>
        <v>-17976481</v>
      </c>
      <c r="V54" s="56">
        <f t="shared" si="4"/>
        <v>-12748509</v>
      </c>
      <c r="W54" s="56">
        <f t="shared" si="4"/>
        <v>12645534</v>
      </c>
      <c r="X54" s="56">
        <f t="shared" si="4"/>
        <v>8391504</v>
      </c>
      <c r="Y54" s="56">
        <f t="shared" si="4"/>
        <v>4254030</v>
      </c>
      <c r="Z54" s="57">
        <f>+IF(X54&lt;&gt;0,+(Y54/X54)*100,0)</f>
        <v>50.694488139432458</v>
      </c>
      <c r="AA54" s="54">
        <f>+AA52-AA53</f>
        <v>8391504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31018034</v>
      </c>
      <c r="D57" s="48">
        <f>SUM(D54:D56)</f>
        <v>0</v>
      </c>
      <c r="E57" s="49">
        <f t="shared" si="5"/>
        <v>7735558</v>
      </c>
      <c r="F57" s="50">
        <f t="shared" si="5"/>
        <v>8391504</v>
      </c>
      <c r="G57" s="50">
        <f t="shared" si="5"/>
        <v>2799478</v>
      </c>
      <c r="H57" s="50">
        <f t="shared" si="5"/>
        <v>2723294</v>
      </c>
      <c r="I57" s="50">
        <f t="shared" si="5"/>
        <v>2814921</v>
      </c>
      <c r="J57" s="50">
        <f t="shared" si="5"/>
        <v>8337693</v>
      </c>
      <c r="K57" s="50">
        <f t="shared" si="5"/>
        <v>2822051</v>
      </c>
      <c r="L57" s="50">
        <f t="shared" si="5"/>
        <v>2828560</v>
      </c>
      <c r="M57" s="50">
        <f t="shared" si="5"/>
        <v>2840013</v>
      </c>
      <c r="N57" s="50">
        <f t="shared" si="5"/>
        <v>8490624</v>
      </c>
      <c r="O57" s="50">
        <f t="shared" si="5"/>
        <v>2847399</v>
      </c>
      <c r="P57" s="50">
        <f t="shared" si="5"/>
        <v>2854681</v>
      </c>
      <c r="Q57" s="50">
        <f t="shared" si="5"/>
        <v>2863646</v>
      </c>
      <c r="R57" s="50">
        <f t="shared" si="5"/>
        <v>8565726</v>
      </c>
      <c r="S57" s="50">
        <f t="shared" si="5"/>
        <v>2611032</v>
      </c>
      <c r="T57" s="50">
        <f t="shared" si="5"/>
        <v>2616940</v>
      </c>
      <c r="U57" s="50">
        <f t="shared" si="5"/>
        <v>-17976481</v>
      </c>
      <c r="V57" s="50">
        <f t="shared" si="5"/>
        <v>-12748509</v>
      </c>
      <c r="W57" s="50">
        <f t="shared" si="5"/>
        <v>12645534</v>
      </c>
      <c r="X57" s="50">
        <f t="shared" si="5"/>
        <v>8391504</v>
      </c>
      <c r="Y57" s="50">
        <f t="shared" si="5"/>
        <v>4254030</v>
      </c>
      <c r="Z57" s="51">
        <f>+IF(X57&lt;&gt;0,+(Y57/X57)*100,0)</f>
        <v>50.694488139432458</v>
      </c>
      <c r="AA57" s="48">
        <f>SUM(AA54:AA56)</f>
        <v>8391504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31018034</v>
      </c>
      <c r="D60" s="65">
        <f>SUM(D57:D59)</f>
        <v>0</v>
      </c>
      <c r="E60" s="66">
        <f t="shared" si="6"/>
        <v>7735558</v>
      </c>
      <c r="F60" s="67">
        <f t="shared" si="6"/>
        <v>8391504</v>
      </c>
      <c r="G60" s="67">
        <f t="shared" si="6"/>
        <v>2799478</v>
      </c>
      <c r="H60" s="67">
        <f t="shared" si="6"/>
        <v>2723294</v>
      </c>
      <c r="I60" s="67">
        <f t="shared" si="6"/>
        <v>2814921</v>
      </c>
      <c r="J60" s="67">
        <f t="shared" si="6"/>
        <v>8337693</v>
      </c>
      <c r="K60" s="67">
        <f t="shared" si="6"/>
        <v>2822051</v>
      </c>
      <c r="L60" s="67">
        <f t="shared" si="6"/>
        <v>2828560</v>
      </c>
      <c r="M60" s="67">
        <f t="shared" si="6"/>
        <v>2840013</v>
      </c>
      <c r="N60" s="67">
        <f t="shared" si="6"/>
        <v>8490624</v>
      </c>
      <c r="O60" s="67">
        <f t="shared" si="6"/>
        <v>2847399</v>
      </c>
      <c r="P60" s="67">
        <f t="shared" si="6"/>
        <v>2854681</v>
      </c>
      <c r="Q60" s="67">
        <f t="shared" si="6"/>
        <v>2863646</v>
      </c>
      <c r="R60" s="67">
        <f t="shared" si="6"/>
        <v>8565726</v>
      </c>
      <c r="S60" s="67">
        <f t="shared" si="6"/>
        <v>2611032</v>
      </c>
      <c r="T60" s="67">
        <f t="shared" si="6"/>
        <v>2616940</v>
      </c>
      <c r="U60" s="67">
        <f t="shared" si="6"/>
        <v>-17976481</v>
      </c>
      <c r="V60" s="67">
        <f t="shared" si="6"/>
        <v>-12748509</v>
      </c>
      <c r="W60" s="67">
        <f t="shared" si="6"/>
        <v>12645534</v>
      </c>
      <c r="X60" s="67">
        <f t="shared" si="6"/>
        <v>8391504</v>
      </c>
      <c r="Y60" s="67">
        <f t="shared" si="6"/>
        <v>4254030</v>
      </c>
      <c r="Z60" s="68">
        <f>+IF(X60&lt;&gt;0,+(Y60/X60)*100,0)</f>
        <v>50.694488139432458</v>
      </c>
      <c r="AA60" s="65">
        <f>SUM(AA57:AA59)</f>
        <v>8391504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64708903</v>
      </c>
      <c r="D9" s="20"/>
      <c r="E9" s="21">
        <v>67229103</v>
      </c>
      <c r="F9" s="22">
        <v>68378417</v>
      </c>
      <c r="G9" s="22">
        <v>5530606</v>
      </c>
      <c r="H9" s="22">
        <v>5367128</v>
      </c>
      <c r="I9" s="22">
        <v>6100307</v>
      </c>
      <c r="J9" s="22">
        <v>16998041</v>
      </c>
      <c r="K9" s="22">
        <v>5731348</v>
      </c>
      <c r="L9" s="22">
        <v>5817236</v>
      </c>
      <c r="M9" s="22">
        <v>5723693</v>
      </c>
      <c r="N9" s="22">
        <v>17272277</v>
      </c>
      <c r="O9" s="22">
        <v>5532382</v>
      </c>
      <c r="P9" s="22">
        <v>5890859</v>
      </c>
      <c r="Q9" s="22">
        <v>5911684</v>
      </c>
      <c r="R9" s="22">
        <v>17334925</v>
      </c>
      <c r="S9" s="22">
        <v>5502713</v>
      </c>
      <c r="T9" s="22">
        <v>5264016</v>
      </c>
      <c r="U9" s="22">
        <v>5387646</v>
      </c>
      <c r="V9" s="22">
        <v>16154375</v>
      </c>
      <c r="W9" s="22">
        <v>67759618</v>
      </c>
      <c r="X9" s="22">
        <v>68378417</v>
      </c>
      <c r="Y9" s="22">
        <v>-618799</v>
      </c>
      <c r="Z9" s="23">
        <v>-0.90496245328405311</v>
      </c>
      <c r="AA9" s="20">
        <v>68378417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8214378</v>
      </c>
      <c r="D13" s="20"/>
      <c r="E13" s="21">
        <v>7910587</v>
      </c>
      <c r="F13" s="22">
        <v>22126515</v>
      </c>
      <c r="G13" s="22">
        <v>858745</v>
      </c>
      <c r="H13" s="22">
        <v>888680</v>
      </c>
      <c r="I13" s="22">
        <v>915170</v>
      </c>
      <c r="J13" s="22">
        <v>2662595</v>
      </c>
      <c r="K13" s="22">
        <v>2526865</v>
      </c>
      <c r="L13" s="22">
        <v>2549622</v>
      </c>
      <c r="M13" s="22">
        <v>2570308</v>
      </c>
      <c r="N13" s="22">
        <v>7646795</v>
      </c>
      <c r="O13" s="22">
        <v>2597742</v>
      </c>
      <c r="P13" s="22">
        <v>2618842</v>
      </c>
      <c r="Q13" s="22">
        <v>2607196</v>
      </c>
      <c r="R13" s="22">
        <v>7823780</v>
      </c>
      <c r="S13" s="22">
        <v>2643012</v>
      </c>
      <c r="T13" s="22">
        <v>2672951</v>
      </c>
      <c r="U13" s="22">
        <v>2700590</v>
      </c>
      <c r="V13" s="22">
        <v>8016553</v>
      </c>
      <c r="W13" s="22">
        <v>26149723</v>
      </c>
      <c r="X13" s="22">
        <v>22126515</v>
      </c>
      <c r="Y13" s="22">
        <v>4023208</v>
      </c>
      <c r="Z13" s="23">
        <v>18.18274590463071</v>
      </c>
      <c r="AA13" s="20">
        <v>22126515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72923281</v>
      </c>
      <c r="D33" s="29">
        <f t="shared" ref="D33:Y33" si="0">SUM(D6:D32)</f>
        <v>0</v>
      </c>
      <c r="E33" s="30">
        <f t="shared" si="0"/>
        <v>75139690</v>
      </c>
      <c r="F33" s="31">
        <f t="shared" si="0"/>
        <v>90504932</v>
      </c>
      <c r="G33" s="31">
        <f t="shared" si="0"/>
        <v>6389351</v>
      </c>
      <c r="H33" s="31">
        <f t="shared" si="0"/>
        <v>6255808</v>
      </c>
      <c r="I33" s="31">
        <f t="shared" si="0"/>
        <v>7015477</v>
      </c>
      <c r="J33" s="31">
        <f t="shared" si="0"/>
        <v>19660636</v>
      </c>
      <c r="K33" s="31">
        <f t="shared" si="0"/>
        <v>8258213</v>
      </c>
      <c r="L33" s="31">
        <f t="shared" si="0"/>
        <v>8366858</v>
      </c>
      <c r="M33" s="31">
        <f t="shared" si="0"/>
        <v>8294001</v>
      </c>
      <c r="N33" s="31">
        <f t="shared" si="0"/>
        <v>24919072</v>
      </c>
      <c r="O33" s="31">
        <f t="shared" si="0"/>
        <v>8130124</v>
      </c>
      <c r="P33" s="31">
        <f t="shared" si="0"/>
        <v>8509701</v>
      </c>
      <c r="Q33" s="31">
        <f t="shared" si="0"/>
        <v>8518880</v>
      </c>
      <c r="R33" s="31">
        <f t="shared" si="0"/>
        <v>25158705</v>
      </c>
      <c r="S33" s="31">
        <f t="shared" si="0"/>
        <v>8145725</v>
      </c>
      <c r="T33" s="31">
        <f t="shared" si="0"/>
        <v>7936967</v>
      </c>
      <c r="U33" s="31">
        <f t="shared" si="0"/>
        <v>8088236</v>
      </c>
      <c r="V33" s="31">
        <f t="shared" si="0"/>
        <v>24170928</v>
      </c>
      <c r="W33" s="31">
        <f t="shared" si="0"/>
        <v>93909341</v>
      </c>
      <c r="X33" s="31">
        <f t="shared" si="0"/>
        <v>90504932</v>
      </c>
      <c r="Y33" s="31">
        <f t="shared" si="0"/>
        <v>3404409</v>
      </c>
      <c r="Z33" s="32">
        <f>+IF(X33&lt;&gt;0,+(Y33/X33)*100,0)</f>
        <v>3.7615729052202367</v>
      </c>
      <c r="AA33" s="29">
        <f>SUM(AA6:AA32)</f>
        <v>90504932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64233242</v>
      </c>
      <c r="D35" s="20"/>
      <c r="E35" s="21">
        <v>64098813</v>
      </c>
      <c r="F35" s="22">
        <v>64795328</v>
      </c>
      <c r="G35" s="22">
        <v>4958197</v>
      </c>
      <c r="H35" s="22">
        <v>4827788</v>
      </c>
      <c r="I35" s="22">
        <v>5380350</v>
      </c>
      <c r="J35" s="22">
        <v>15166335</v>
      </c>
      <c r="K35" s="22">
        <v>5856073</v>
      </c>
      <c r="L35" s="22">
        <v>5825965</v>
      </c>
      <c r="M35" s="22">
        <v>6830650</v>
      </c>
      <c r="N35" s="22">
        <v>18512688</v>
      </c>
      <c r="O35" s="22">
        <v>5354227</v>
      </c>
      <c r="P35" s="22">
        <v>5674254</v>
      </c>
      <c r="Q35" s="22">
        <v>5474984</v>
      </c>
      <c r="R35" s="22">
        <v>16503465</v>
      </c>
      <c r="S35" s="22">
        <v>5459372</v>
      </c>
      <c r="T35" s="22">
        <v>5395560</v>
      </c>
      <c r="U35" s="22">
        <v>5302955</v>
      </c>
      <c r="V35" s="22">
        <v>16157887</v>
      </c>
      <c r="W35" s="22">
        <v>66340375</v>
      </c>
      <c r="X35" s="22">
        <v>64795328</v>
      </c>
      <c r="Y35" s="22">
        <v>1545047</v>
      </c>
      <c r="Z35" s="23">
        <v>2.3845037098971087</v>
      </c>
      <c r="AA35" s="20">
        <v>64795328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1317600</v>
      </c>
      <c r="D38" s="20"/>
      <c r="E38" s="21">
        <v>1085246</v>
      </c>
      <c r="F38" s="22">
        <v>1085246</v>
      </c>
      <c r="G38" s="22"/>
      <c r="H38" s="22"/>
      <c r="I38" s="22"/>
      <c r="J38" s="22"/>
      <c r="K38" s="22">
        <v>32129</v>
      </c>
      <c r="L38" s="22"/>
      <c r="M38" s="22"/>
      <c r="N38" s="22">
        <v>32129</v>
      </c>
      <c r="O38" s="22">
        <v>6478</v>
      </c>
      <c r="P38" s="22">
        <v>65470</v>
      </c>
      <c r="Q38" s="22">
        <v>78361</v>
      </c>
      <c r="R38" s="22">
        <v>150309</v>
      </c>
      <c r="S38" s="22">
        <v>9774</v>
      </c>
      <c r="T38" s="22">
        <v>54724</v>
      </c>
      <c r="U38" s="22">
        <v>105053</v>
      </c>
      <c r="V38" s="22">
        <v>169551</v>
      </c>
      <c r="W38" s="22">
        <v>351989</v>
      </c>
      <c r="X38" s="22">
        <v>1085246</v>
      </c>
      <c r="Y38" s="22">
        <v>-733257</v>
      </c>
      <c r="Z38" s="23">
        <v>-67.565971217585684</v>
      </c>
      <c r="AA38" s="20">
        <v>1085246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10798974</v>
      </c>
      <c r="F39" s="22">
        <v>10798974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10798974</v>
      </c>
      <c r="Y39" s="22">
        <v>-10798974</v>
      </c>
      <c r="Z39" s="23">
        <v>-100</v>
      </c>
      <c r="AA39" s="20">
        <v>10798974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529745</v>
      </c>
      <c r="F40" s="22">
        <v>529745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529745</v>
      </c>
      <c r="Y40" s="22">
        <v>-529745</v>
      </c>
      <c r="Z40" s="23">
        <v>-100</v>
      </c>
      <c r="AA40" s="20">
        <v>529745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8625220</v>
      </c>
      <c r="D42" s="20"/>
      <c r="E42" s="21">
        <v>8213213</v>
      </c>
      <c r="F42" s="22">
        <v>8213213</v>
      </c>
      <c r="G42" s="22"/>
      <c r="H42" s="22"/>
      <c r="I42" s="22"/>
      <c r="J42" s="22"/>
      <c r="K42" s="22"/>
      <c r="L42" s="22"/>
      <c r="M42" s="22">
        <v>6760</v>
      </c>
      <c r="N42" s="22">
        <v>6760</v>
      </c>
      <c r="O42" s="22"/>
      <c r="P42" s="22">
        <v>135274</v>
      </c>
      <c r="Q42" s="22">
        <v>147968</v>
      </c>
      <c r="R42" s="22">
        <v>283242</v>
      </c>
      <c r="S42" s="22">
        <v>248928</v>
      </c>
      <c r="T42" s="22">
        <v>426615</v>
      </c>
      <c r="U42" s="22">
        <v>1871793</v>
      </c>
      <c r="V42" s="22">
        <v>2547336</v>
      </c>
      <c r="W42" s="22">
        <v>2837338</v>
      </c>
      <c r="X42" s="22">
        <v>8213213</v>
      </c>
      <c r="Y42" s="22">
        <v>-5375875</v>
      </c>
      <c r="Z42" s="23">
        <v>-65.453982503558592</v>
      </c>
      <c r="AA42" s="20">
        <v>8213213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2759081</v>
      </c>
      <c r="D45" s="20"/>
      <c r="E45" s="21">
        <v>4485717</v>
      </c>
      <c r="F45" s="22">
        <v>4485717</v>
      </c>
      <c r="G45" s="22">
        <v>57790</v>
      </c>
      <c r="H45" s="22">
        <v>176114</v>
      </c>
      <c r="I45" s="22">
        <v>219599</v>
      </c>
      <c r="J45" s="22">
        <v>453503</v>
      </c>
      <c r="K45" s="22">
        <v>210667</v>
      </c>
      <c r="L45" s="22">
        <v>140098</v>
      </c>
      <c r="M45" s="22">
        <v>154388</v>
      </c>
      <c r="N45" s="22">
        <v>505153</v>
      </c>
      <c r="O45" s="22">
        <v>99825</v>
      </c>
      <c r="P45" s="22">
        <v>420292</v>
      </c>
      <c r="Q45" s="22">
        <v>114926</v>
      </c>
      <c r="R45" s="22">
        <v>635043</v>
      </c>
      <c r="S45" s="22">
        <v>188860</v>
      </c>
      <c r="T45" s="22">
        <v>236123</v>
      </c>
      <c r="U45" s="22">
        <v>341952</v>
      </c>
      <c r="V45" s="22">
        <v>766935</v>
      </c>
      <c r="W45" s="22">
        <v>2360634</v>
      </c>
      <c r="X45" s="22">
        <v>4485717</v>
      </c>
      <c r="Y45" s="22">
        <v>-2125083</v>
      </c>
      <c r="Z45" s="23">
        <v>-47.374433117381237</v>
      </c>
      <c r="AA45" s="20">
        <v>4485717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76935143</v>
      </c>
      <c r="D48" s="29">
        <f t="shared" ref="D48:Y48" si="1">SUM(D35:D47)</f>
        <v>0</v>
      </c>
      <c r="E48" s="30">
        <f t="shared" si="1"/>
        <v>89211708</v>
      </c>
      <c r="F48" s="31">
        <f t="shared" si="1"/>
        <v>89908223</v>
      </c>
      <c r="G48" s="31">
        <f t="shared" si="1"/>
        <v>5015987</v>
      </c>
      <c r="H48" s="31">
        <f t="shared" si="1"/>
        <v>5003902</v>
      </c>
      <c r="I48" s="31">
        <f t="shared" si="1"/>
        <v>5599949</v>
      </c>
      <c r="J48" s="31">
        <f t="shared" si="1"/>
        <v>15619838</v>
      </c>
      <c r="K48" s="31">
        <f t="shared" si="1"/>
        <v>6098869</v>
      </c>
      <c r="L48" s="31">
        <f t="shared" si="1"/>
        <v>5966063</v>
      </c>
      <c r="M48" s="31">
        <f t="shared" si="1"/>
        <v>6991798</v>
      </c>
      <c r="N48" s="31">
        <f t="shared" si="1"/>
        <v>19056730</v>
      </c>
      <c r="O48" s="31">
        <f t="shared" si="1"/>
        <v>5460530</v>
      </c>
      <c r="P48" s="31">
        <f t="shared" si="1"/>
        <v>6295290</v>
      </c>
      <c r="Q48" s="31">
        <f t="shared" si="1"/>
        <v>5816239</v>
      </c>
      <c r="R48" s="31">
        <f t="shared" si="1"/>
        <v>17572059</v>
      </c>
      <c r="S48" s="31">
        <f t="shared" si="1"/>
        <v>5906934</v>
      </c>
      <c r="T48" s="31">
        <f t="shared" si="1"/>
        <v>6113022</v>
      </c>
      <c r="U48" s="31">
        <f t="shared" si="1"/>
        <v>7621753</v>
      </c>
      <c r="V48" s="31">
        <f t="shared" si="1"/>
        <v>19641709</v>
      </c>
      <c r="W48" s="31">
        <f t="shared" si="1"/>
        <v>71890336</v>
      </c>
      <c r="X48" s="31">
        <f t="shared" si="1"/>
        <v>89908223</v>
      </c>
      <c r="Y48" s="31">
        <f t="shared" si="1"/>
        <v>-18017887</v>
      </c>
      <c r="Z48" s="32">
        <f>+IF(X48&lt;&gt;0,+(Y48/X48)*100,0)</f>
        <v>-20.040310439680251</v>
      </c>
      <c r="AA48" s="29">
        <f>SUM(AA35:AA47)</f>
        <v>89908223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-4011862</v>
      </c>
      <c r="D49" s="39">
        <f t="shared" si="2"/>
        <v>0</v>
      </c>
      <c r="E49" s="40">
        <f t="shared" si="2"/>
        <v>-14072018</v>
      </c>
      <c r="F49" s="41">
        <f t="shared" si="2"/>
        <v>596709</v>
      </c>
      <c r="G49" s="41">
        <f t="shared" si="2"/>
        <v>1373364</v>
      </c>
      <c r="H49" s="41">
        <f t="shared" si="2"/>
        <v>1251906</v>
      </c>
      <c r="I49" s="41">
        <f t="shared" si="2"/>
        <v>1415528</v>
      </c>
      <c r="J49" s="41">
        <f t="shared" si="2"/>
        <v>4040798</v>
      </c>
      <c r="K49" s="41">
        <f t="shared" si="2"/>
        <v>2159344</v>
      </c>
      <c r="L49" s="41">
        <f t="shared" si="2"/>
        <v>2400795</v>
      </c>
      <c r="M49" s="41">
        <f t="shared" si="2"/>
        <v>1302203</v>
      </c>
      <c r="N49" s="41">
        <f t="shared" si="2"/>
        <v>5862342</v>
      </c>
      <c r="O49" s="41">
        <f t="shared" si="2"/>
        <v>2669594</v>
      </c>
      <c r="P49" s="41">
        <f t="shared" si="2"/>
        <v>2214411</v>
      </c>
      <c r="Q49" s="41">
        <f t="shared" si="2"/>
        <v>2702641</v>
      </c>
      <c r="R49" s="41">
        <f t="shared" si="2"/>
        <v>7586646</v>
      </c>
      <c r="S49" s="41">
        <f t="shared" si="2"/>
        <v>2238791</v>
      </c>
      <c r="T49" s="41">
        <f t="shared" si="2"/>
        <v>1823945</v>
      </c>
      <c r="U49" s="41">
        <f t="shared" si="2"/>
        <v>466483</v>
      </c>
      <c r="V49" s="41">
        <f t="shared" si="2"/>
        <v>4529219</v>
      </c>
      <c r="W49" s="41">
        <f t="shared" si="2"/>
        <v>22019005</v>
      </c>
      <c r="X49" s="41">
        <f t="shared" si="2"/>
        <v>596709</v>
      </c>
      <c r="Y49" s="41">
        <f t="shared" si="2"/>
        <v>21422296</v>
      </c>
      <c r="Z49" s="42">
        <f>+IF(X49&lt;&gt;0,+(Y49/X49)*100,0)</f>
        <v>3590.0742237841228</v>
      </c>
      <c r="AA49" s="39">
        <f>+AA33-AA48</f>
        <v>596709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-4011862</v>
      </c>
      <c r="D52" s="48">
        <f t="shared" si="3"/>
        <v>0</v>
      </c>
      <c r="E52" s="49">
        <f t="shared" si="3"/>
        <v>-14072018</v>
      </c>
      <c r="F52" s="50">
        <f t="shared" si="3"/>
        <v>596709</v>
      </c>
      <c r="G52" s="50">
        <f t="shared" si="3"/>
        <v>1373364</v>
      </c>
      <c r="H52" s="50">
        <f t="shared" si="3"/>
        <v>1251906</v>
      </c>
      <c r="I52" s="50">
        <f t="shared" si="3"/>
        <v>1415528</v>
      </c>
      <c r="J52" s="50">
        <f t="shared" si="3"/>
        <v>4040798</v>
      </c>
      <c r="K52" s="50">
        <f t="shared" si="3"/>
        <v>2159344</v>
      </c>
      <c r="L52" s="50">
        <f t="shared" si="3"/>
        <v>2400795</v>
      </c>
      <c r="M52" s="50">
        <f t="shared" si="3"/>
        <v>1302203</v>
      </c>
      <c r="N52" s="50">
        <f t="shared" si="3"/>
        <v>5862342</v>
      </c>
      <c r="O52" s="50">
        <f t="shared" si="3"/>
        <v>2669594</v>
      </c>
      <c r="P52" s="50">
        <f t="shared" si="3"/>
        <v>2214411</v>
      </c>
      <c r="Q52" s="50">
        <f t="shared" si="3"/>
        <v>2702641</v>
      </c>
      <c r="R52" s="50">
        <f t="shared" si="3"/>
        <v>7586646</v>
      </c>
      <c r="S52" s="50">
        <f t="shared" si="3"/>
        <v>2238791</v>
      </c>
      <c r="T52" s="50">
        <f t="shared" si="3"/>
        <v>1823945</v>
      </c>
      <c r="U52" s="50">
        <f t="shared" si="3"/>
        <v>466483</v>
      </c>
      <c r="V52" s="50">
        <f t="shared" si="3"/>
        <v>4529219</v>
      </c>
      <c r="W52" s="50">
        <f t="shared" si="3"/>
        <v>22019005</v>
      </c>
      <c r="X52" s="50">
        <f t="shared" si="3"/>
        <v>596709</v>
      </c>
      <c r="Y52" s="50">
        <f t="shared" si="3"/>
        <v>21422296</v>
      </c>
      <c r="Z52" s="51">
        <f>+IF(X52&lt;&gt;0,+(Y52/X52)*100,0)</f>
        <v>3590.0742237841228</v>
      </c>
      <c r="AA52" s="48">
        <f>SUM(AA49:AA51)</f>
        <v>596709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-4011862</v>
      </c>
      <c r="D54" s="54">
        <f>+D52-D53</f>
        <v>0</v>
      </c>
      <c r="E54" s="55">
        <f t="shared" si="4"/>
        <v>-14072018</v>
      </c>
      <c r="F54" s="56">
        <f t="shared" si="4"/>
        <v>596709</v>
      </c>
      <c r="G54" s="56">
        <f t="shared" si="4"/>
        <v>1373364</v>
      </c>
      <c r="H54" s="56">
        <f t="shared" si="4"/>
        <v>1251906</v>
      </c>
      <c r="I54" s="56">
        <f t="shared" si="4"/>
        <v>1415528</v>
      </c>
      <c r="J54" s="56">
        <f t="shared" si="4"/>
        <v>4040798</v>
      </c>
      <c r="K54" s="56">
        <f t="shared" si="4"/>
        <v>2159344</v>
      </c>
      <c r="L54" s="56">
        <f t="shared" si="4"/>
        <v>2400795</v>
      </c>
      <c r="M54" s="56">
        <f t="shared" si="4"/>
        <v>1302203</v>
      </c>
      <c r="N54" s="56">
        <f t="shared" si="4"/>
        <v>5862342</v>
      </c>
      <c r="O54" s="56">
        <f t="shared" si="4"/>
        <v>2669594</v>
      </c>
      <c r="P54" s="56">
        <f t="shared" si="4"/>
        <v>2214411</v>
      </c>
      <c r="Q54" s="56">
        <f t="shared" si="4"/>
        <v>2702641</v>
      </c>
      <c r="R54" s="56">
        <f t="shared" si="4"/>
        <v>7586646</v>
      </c>
      <c r="S54" s="56">
        <f t="shared" si="4"/>
        <v>2238791</v>
      </c>
      <c r="T54" s="56">
        <f t="shared" si="4"/>
        <v>1823945</v>
      </c>
      <c r="U54" s="56">
        <f t="shared" si="4"/>
        <v>466483</v>
      </c>
      <c r="V54" s="56">
        <f t="shared" si="4"/>
        <v>4529219</v>
      </c>
      <c r="W54" s="56">
        <f t="shared" si="4"/>
        <v>22019005</v>
      </c>
      <c r="X54" s="56">
        <f t="shared" si="4"/>
        <v>596709</v>
      </c>
      <c r="Y54" s="56">
        <f t="shared" si="4"/>
        <v>21422296</v>
      </c>
      <c r="Z54" s="57">
        <f>+IF(X54&lt;&gt;0,+(Y54/X54)*100,0)</f>
        <v>3590.0742237841228</v>
      </c>
      <c r="AA54" s="54">
        <f>+AA52-AA53</f>
        <v>596709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-4011862</v>
      </c>
      <c r="D57" s="48">
        <f>SUM(D54:D56)</f>
        <v>0</v>
      </c>
      <c r="E57" s="49">
        <f t="shared" si="5"/>
        <v>-14072018</v>
      </c>
      <c r="F57" s="50">
        <f t="shared" si="5"/>
        <v>596709</v>
      </c>
      <c r="G57" s="50">
        <f t="shared" si="5"/>
        <v>1373364</v>
      </c>
      <c r="H57" s="50">
        <f t="shared" si="5"/>
        <v>1251906</v>
      </c>
      <c r="I57" s="50">
        <f t="shared" si="5"/>
        <v>1415528</v>
      </c>
      <c r="J57" s="50">
        <f t="shared" si="5"/>
        <v>4040798</v>
      </c>
      <c r="K57" s="50">
        <f t="shared" si="5"/>
        <v>2159344</v>
      </c>
      <c r="L57" s="50">
        <f t="shared" si="5"/>
        <v>2400795</v>
      </c>
      <c r="M57" s="50">
        <f t="shared" si="5"/>
        <v>1302203</v>
      </c>
      <c r="N57" s="50">
        <f t="shared" si="5"/>
        <v>5862342</v>
      </c>
      <c r="O57" s="50">
        <f t="shared" si="5"/>
        <v>2669594</v>
      </c>
      <c r="P57" s="50">
        <f t="shared" si="5"/>
        <v>2214411</v>
      </c>
      <c r="Q57" s="50">
        <f t="shared" si="5"/>
        <v>2702641</v>
      </c>
      <c r="R57" s="50">
        <f t="shared" si="5"/>
        <v>7586646</v>
      </c>
      <c r="S57" s="50">
        <f t="shared" si="5"/>
        <v>2238791</v>
      </c>
      <c r="T57" s="50">
        <f t="shared" si="5"/>
        <v>1823945</v>
      </c>
      <c r="U57" s="50">
        <f t="shared" si="5"/>
        <v>466483</v>
      </c>
      <c r="V57" s="50">
        <f t="shared" si="5"/>
        <v>4529219</v>
      </c>
      <c r="W57" s="50">
        <f t="shared" si="5"/>
        <v>22019005</v>
      </c>
      <c r="X57" s="50">
        <f t="shared" si="5"/>
        <v>596709</v>
      </c>
      <c r="Y57" s="50">
        <f t="shared" si="5"/>
        <v>21422296</v>
      </c>
      <c r="Z57" s="51">
        <f>+IF(X57&lt;&gt;0,+(Y57/X57)*100,0)</f>
        <v>3590.0742237841228</v>
      </c>
      <c r="AA57" s="48">
        <f>SUM(AA54:AA56)</f>
        <v>596709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-4011862</v>
      </c>
      <c r="D60" s="65">
        <f>SUM(D57:D59)</f>
        <v>0</v>
      </c>
      <c r="E60" s="66">
        <f t="shared" si="6"/>
        <v>-14072018</v>
      </c>
      <c r="F60" s="67">
        <f t="shared" si="6"/>
        <v>596709</v>
      </c>
      <c r="G60" s="67">
        <f t="shared" si="6"/>
        <v>1373364</v>
      </c>
      <c r="H60" s="67">
        <f t="shared" si="6"/>
        <v>1251906</v>
      </c>
      <c r="I60" s="67">
        <f t="shared" si="6"/>
        <v>1415528</v>
      </c>
      <c r="J60" s="67">
        <f t="shared" si="6"/>
        <v>4040798</v>
      </c>
      <c r="K60" s="67">
        <f t="shared" si="6"/>
        <v>2159344</v>
      </c>
      <c r="L60" s="67">
        <f t="shared" si="6"/>
        <v>2400795</v>
      </c>
      <c r="M60" s="67">
        <f t="shared" si="6"/>
        <v>1302203</v>
      </c>
      <c r="N60" s="67">
        <f t="shared" si="6"/>
        <v>5862342</v>
      </c>
      <c r="O60" s="67">
        <f t="shared" si="6"/>
        <v>2669594</v>
      </c>
      <c r="P60" s="67">
        <f t="shared" si="6"/>
        <v>2214411</v>
      </c>
      <c r="Q60" s="67">
        <f t="shared" si="6"/>
        <v>2702641</v>
      </c>
      <c r="R60" s="67">
        <f t="shared" si="6"/>
        <v>7586646</v>
      </c>
      <c r="S60" s="67">
        <f t="shared" si="6"/>
        <v>2238791</v>
      </c>
      <c r="T60" s="67">
        <f t="shared" si="6"/>
        <v>1823945</v>
      </c>
      <c r="U60" s="67">
        <f t="shared" si="6"/>
        <v>466483</v>
      </c>
      <c r="V60" s="67">
        <f t="shared" si="6"/>
        <v>4529219</v>
      </c>
      <c r="W60" s="67">
        <f t="shared" si="6"/>
        <v>22019005</v>
      </c>
      <c r="X60" s="67">
        <f t="shared" si="6"/>
        <v>596709</v>
      </c>
      <c r="Y60" s="67">
        <f t="shared" si="6"/>
        <v>21422296</v>
      </c>
      <c r="Z60" s="68">
        <f>+IF(X60&lt;&gt;0,+(Y60/X60)*100,0)</f>
        <v>3590.0742237841228</v>
      </c>
      <c r="AA60" s="65">
        <f>SUM(AA57:AA59)</f>
        <v>596709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176929755</v>
      </c>
      <c r="D9" s="20"/>
      <c r="E9" s="21">
        <v>190415448</v>
      </c>
      <c r="F9" s="22">
        <v>190415448</v>
      </c>
      <c r="G9" s="22">
        <v>15799354</v>
      </c>
      <c r="H9" s="22">
        <v>15820388</v>
      </c>
      <c r="I9" s="22">
        <v>16225471</v>
      </c>
      <c r="J9" s="22">
        <v>47845213</v>
      </c>
      <c r="K9" s="22">
        <v>16177226</v>
      </c>
      <c r="L9" s="22">
        <v>16220322</v>
      </c>
      <c r="M9" s="22">
        <v>16221705</v>
      </c>
      <c r="N9" s="22">
        <v>48619253</v>
      </c>
      <c r="O9" s="22">
        <v>16136291</v>
      </c>
      <c r="P9" s="22">
        <v>16068063</v>
      </c>
      <c r="Q9" s="22">
        <v>16290807</v>
      </c>
      <c r="R9" s="22">
        <v>48495161</v>
      </c>
      <c r="S9" s="22">
        <v>16253066</v>
      </c>
      <c r="T9" s="22">
        <v>16176896</v>
      </c>
      <c r="U9" s="22">
        <v>16128894</v>
      </c>
      <c r="V9" s="22">
        <v>48558856</v>
      </c>
      <c r="W9" s="22">
        <v>193518483</v>
      </c>
      <c r="X9" s="22">
        <v>190415448</v>
      </c>
      <c r="Y9" s="22">
        <v>3103035</v>
      </c>
      <c r="Z9" s="23">
        <v>1.6296130553441233</v>
      </c>
      <c r="AA9" s="20">
        <v>190415448</v>
      </c>
    </row>
    <row r="10" spans="1:27" x14ac:dyDescent="0.25">
      <c r="A10" s="19" t="s">
        <v>38</v>
      </c>
      <c r="B10" s="15" t="s">
        <v>32</v>
      </c>
      <c r="C10" s="20">
        <v>365627</v>
      </c>
      <c r="D10" s="20"/>
      <c r="E10" s="21">
        <v>931031</v>
      </c>
      <c r="F10" s="22">
        <v>931031</v>
      </c>
      <c r="G10" s="22">
        <v>171365</v>
      </c>
      <c r="H10" s="22">
        <v>37444</v>
      </c>
      <c r="I10" s="22">
        <v>2299</v>
      </c>
      <c r="J10" s="22">
        <v>211108</v>
      </c>
      <c r="K10" s="22">
        <v>12635</v>
      </c>
      <c r="L10" s="22">
        <v>14284</v>
      </c>
      <c r="M10" s="22">
        <v>274</v>
      </c>
      <c r="N10" s="22">
        <v>27193</v>
      </c>
      <c r="O10" s="22">
        <v>6891</v>
      </c>
      <c r="P10" s="22">
        <v>8296</v>
      </c>
      <c r="Q10" s="22">
        <v>396</v>
      </c>
      <c r="R10" s="22">
        <v>15583</v>
      </c>
      <c r="S10" s="22">
        <v>6709</v>
      </c>
      <c r="T10" s="22">
        <v>2205</v>
      </c>
      <c r="U10" s="22">
        <v>11029</v>
      </c>
      <c r="V10" s="22">
        <v>19943</v>
      </c>
      <c r="W10" s="22">
        <v>273827</v>
      </c>
      <c r="X10" s="22">
        <v>931031</v>
      </c>
      <c r="Y10" s="22">
        <v>-657204</v>
      </c>
      <c r="Z10" s="23">
        <v>-70.588841832334253</v>
      </c>
      <c r="AA10" s="20">
        <v>931031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70000000</v>
      </c>
      <c r="F13" s="22">
        <v>70000000</v>
      </c>
      <c r="G13" s="22"/>
      <c r="H13" s="22"/>
      <c r="I13" s="22"/>
      <c r="J13" s="22"/>
      <c r="K13" s="22">
        <v>7709550</v>
      </c>
      <c r="L13" s="22">
        <v>7974497</v>
      </c>
      <c r="M13" s="22">
        <v>7938842</v>
      </c>
      <c r="N13" s="22">
        <v>23622889</v>
      </c>
      <c r="O13" s="22">
        <v>6553401</v>
      </c>
      <c r="P13" s="22">
        <v>6511275</v>
      </c>
      <c r="Q13" s="22">
        <v>6744571</v>
      </c>
      <c r="R13" s="22">
        <v>19809247</v>
      </c>
      <c r="S13" s="22">
        <v>6852379</v>
      </c>
      <c r="T13" s="22">
        <v>8667753</v>
      </c>
      <c r="U13" s="22">
        <v>6907904</v>
      </c>
      <c r="V13" s="22">
        <v>22428036</v>
      </c>
      <c r="W13" s="22">
        <v>65860172</v>
      </c>
      <c r="X13" s="22">
        <v>70000000</v>
      </c>
      <c r="Y13" s="22">
        <v>-4139828</v>
      </c>
      <c r="Z13" s="23">
        <v>-5.91404</v>
      </c>
      <c r="AA13" s="20">
        <v>70000000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79344</v>
      </c>
      <c r="F17" s="22">
        <v>79344</v>
      </c>
      <c r="G17" s="22"/>
      <c r="H17" s="22"/>
      <c r="I17" s="22"/>
      <c r="J17" s="22"/>
      <c r="K17" s="22"/>
      <c r="L17" s="22"/>
      <c r="M17" s="22"/>
      <c r="N17" s="22"/>
      <c r="O17" s="22"/>
      <c r="P17" s="22">
        <v>980</v>
      </c>
      <c r="Q17" s="22"/>
      <c r="R17" s="22">
        <v>980</v>
      </c>
      <c r="S17" s="22"/>
      <c r="T17" s="22"/>
      <c r="U17" s="22"/>
      <c r="V17" s="22"/>
      <c r="W17" s="22">
        <v>980</v>
      </c>
      <c r="X17" s="22">
        <v>79344</v>
      </c>
      <c r="Y17" s="22">
        <v>-78364</v>
      </c>
      <c r="Z17" s="23">
        <v>-98.764871949989924</v>
      </c>
      <c r="AA17" s="20">
        <v>79344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151179261</v>
      </c>
      <c r="D26" s="20"/>
      <c r="E26" s="21">
        <v>180995759</v>
      </c>
      <c r="F26" s="22">
        <v>180995759</v>
      </c>
      <c r="G26" s="22"/>
      <c r="H26" s="22">
        <v>75414834</v>
      </c>
      <c r="I26" s="22"/>
      <c r="J26" s="22">
        <v>75414834</v>
      </c>
      <c r="K26" s="22"/>
      <c r="L26" s="22"/>
      <c r="M26" s="22"/>
      <c r="N26" s="22"/>
      <c r="O26" s="22"/>
      <c r="P26" s="22"/>
      <c r="Q26" s="22">
        <v>87274</v>
      </c>
      <c r="R26" s="22">
        <v>87274</v>
      </c>
      <c r="S26" s="22">
        <v>45249058</v>
      </c>
      <c r="T26" s="22"/>
      <c r="U26" s="22"/>
      <c r="V26" s="22">
        <v>45249058</v>
      </c>
      <c r="W26" s="22">
        <v>120751166</v>
      </c>
      <c r="X26" s="22">
        <v>180995759</v>
      </c>
      <c r="Y26" s="22">
        <v>-60244593</v>
      </c>
      <c r="Z26" s="23">
        <v>-33.285085425675639</v>
      </c>
      <c r="AA26" s="20">
        <v>180995759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1331393</v>
      </c>
      <c r="D30" s="20"/>
      <c r="E30" s="21">
        <v>4783949</v>
      </c>
      <c r="F30" s="22">
        <v>-4783949</v>
      </c>
      <c r="G30" s="22">
        <v>4483</v>
      </c>
      <c r="H30" s="22">
        <v>69046</v>
      </c>
      <c r="I30" s="22">
        <v>35713</v>
      </c>
      <c r="J30" s="22">
        <v>109242</v>
      </c>
      <c r="K30" s="22">
        <v>81187</v>
      </c>
      <c r="L30" s="22">
        <v>4212</v>
      </c>
      <c r="M30" s="22">
        <v>32448</v>
      </c>
      <c r="N30" s="22">
        <v>117847</v>
      </c>
      <c r="O30" s="22">
        <v>31278</v>
      </c>
      <c r="P30" s="22">
        <v>37279</v>
      </c>
      <c r="Q30" s="22">
        <v>12548</v>
      </c>
      <c r="R30" s="22">
        <v>81105</v>
      </c>
      <c r="S30" s="22">
        <v>19743</v>
      </c>
      <c r="T30" s="22">
        <v>31339</v>
      </c>
      <c r="U30" s="22">
        <v>19734</v>
      </c>
      <c r="V30" s="22">
        <v>70816</v>
      </c>
      <c r="W30" s="22">
        <v>379010</v>
      </c>
      <c r="X30" s="22">
        <v>-4783949</v>
      </c>
      <c r="Y30" s="22">
        <v>5162959</v>
      </c>
      <c r="Z30" s="23">
        <v>-107.92253429123096</v>
      </c>
      <c r="AA30" s="20">
        <v>-4783949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329806036</v>
      </c>
      <c r="D33" s="29">
        <f t="shared" ref="D33:Y33" si="0">SUM(D6:D32)</f>
        <v>0</v>
      </c>
      <c r="E33" s="30">
        <f t="shared" si="0"/>
        <v>447205531</v>
      </c>
      <c r="F33" s="31">
        <f t="shared" si="0"/>
        <v>437637633</v>
      </c>
      <c r="G33" s="31">
        <f t="shared" si="0"/>
        <v>15975202</v>
      </c>
      <c r="H33" s="31">
        <f t="shared" si="0"/>
        <v>91341712</v>
      </c>
      <c r="I33" s="31">
        <f t="shared" si="0"/>
        <v>16263483</v>
      </c>
      <c r="J33" s="31">
        <f t="shared" si="0"/>
        <v>123580397</v>
      </c>
      <c r="K33" s="31">
        <f t="shared" si="0"/>
        <v>23980598</v>
      </c>
      <c r="L33" s="31">
        <f t="shared" si="0"/>
        <v>24213315</v>
      </c>
      <c r="M33" s="31">
        <f t="shared" si="0"/>
        <v>24193269</v>
      </c>
      <c r="N33" s="31">
        <f t="shared" si="0"/>
        <v>72387182</v>
      </c>
      <c r="O33" s="31">
        <f t="shared" si="0"/>
        <v>22727861</v>
      </c>
      <c r="P33" s="31">
        <f t="shared" si="0"/>
        <v>22625893</v>
      </c>
      <c r="Q33" s="31">
        <f t="shared" si="0"/>
        <v>23135596</v>
      </c>
      <c r="R33" s="31">
        <f t="shared" si="0"/>
        <v>68489350</v>
      </c>
      <c r="S33" s="31">
        <f t="shared" si="0"/>
        <v>68380955</v>
      </c>
      <c r="T33" s="31">
        <f t="shared" si="0"/>
        <v>24878193</v>
      </c>
      <c r="U33" s="31">
        <f t="shared" si="0"/>
        <v>23067561</v>
      </c>
      <c r="V33" s="31">
        <f t="shared" si="0"/>
        <v>116326709</v>
      </c>
      <c r="W33" s="31">
        <f t="shared" si="0"/>
        <v>380783638</v>
      </c>
      <c r="X33" s="31">
        <f t="shared" si="0"/>
        <v>437637633</v>
      </c>
      <c r="Y33" s="31">
        <f t="shared" si="0"/>
        <v>-56853995</v>
      </c>
      <c r="Z33" s="32">
        <f>+IF(X33&lt;&gt;0,+(Y33/X33)*100,0)</f>
        <v>-12.991111986934634</v>
      </c>
      <c r="AA33" s="29">
        <f>SUM(AA6:AA32)</f>
        <v>437637633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50382690</v>
      </c>
      <c r="D35" s="20"/>
      <c r="E35" s="21">
        <v>66048501</v>
      </c>
      <c r="F35" s="22">
        <v>66048501</v>
      </c>
      <c r="G35" s="22">
        <v>4189193</v>
      </c>
      <c r="H35" s="22">
        <v>4414288</v>
      </c>
      <c r="I35" s="22">
        <v>4946097</v>
      </c>
      <c r="J35" s="22">
        <v>13549578</v>
      </c>
      <c r="K35" s="22">
        <v>7140648</v>
      </c>
      <c r="L35" s="22">
        <v>4264436</v>
      </c>
      <c r="M35" s="22">
        <v>4365058</v>
      </c>
      <c r="N35" s="22">
        <v>15770142</v>
      </c>
      <c r="O35" s="22">
        <v>4704588</v>
      </c>
      <c r="P35" s="22">
        <v>4106449</v>
      </c>
      <c r="Q35" s="22">
        <v>4106763</v>
      </c>
      <c r="R35" s="22">
        <v>12917800</v>
      </c>
      <c r="S35" s="22">
        <v>4304315</v>
      </c>
      <c r="T35" s="22">
        <v>4477640</v>
      </c>
      <c r="U35" s="22">
        <v>4415541</v>
      </c>
      <c r="V35" s="22">
        <v>13197496</v>
      </c>
      <c r="W35" s="22">
        <v>55435016</v>
      </c>
      <c r="X35" s="22">
        <v>66048501</v>
      </c>
      <c r="Y35" s="22">
        <v>-10613485</v>
      </c>
      <c r="Z35" s="23">
        <v>-16.069229186594256</v>
      </c>
      <c r="AA35" s="20">
        <v>66048501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134011</v>
      </c>
      <c r="D38" s="20"/>
      <c r="E38" s="21">
        <v>564766</v>
      </c>
      <c r="F38" s="22">
        <v>564766</v>
      </c>
      <c r="G38" s="22">
        <v>-98</v>
      </c>
      <c r="H38" s="22">
        <v>1060</v>
      </c>
      <c r="I38" s="22">
        <v>8298</v>
      </c>
      <c r="J38" s="22">
        <v>9260</v>
      </c>
      <c r="K38" s="22"/>
      <c r="L38" s="22">
        <v>-767456</v>
      </c>
      <c r="M38" s="22">
        <v>44860</v>
      </c>
      <c r="N38" s="22">
        <v>-722596</v>
      </c>
      <c r="O38" s="22">
        <v>70323</v>
      </c>
      <c r="P38" s="22"/>
      <c r="Q38" s="22">
        <v>-9673</v>
      </c>
      <c r="R38" s="22">
        <v>60650</v>
      </c>
      <c r="S38" s="22">
        <v>309499</v>
      </c>
      <c r="T38" s="22">
        <v>23314</v>
      </c>
      <c r="U38" s="22">
        <v>9197</v>
      </c>
      <c r="V38" s="22">
        <v>342010</v>
      </c>
      <c r="W38" s="22">
        <v>-310676</v>
      </c>
      <c r="X38" s="22">
        <v>564766</v>
      </c>
      <c r="Y38" s="22">
        <v>-875442</v>
      </c>
      <c r="Z38" s="23">
        <v>-155.00968542723891</v>
      </c>
      <c r="AA38" s="20">
        <v>564766</v>
      </c>
    </row>
    <row r="39" spans="1:27" x14ac:dyDescent="0.25">
      <c r="A39" s="19" t="s">
        <v>65</v>
      </c>
      <c r="B39" s="15" t="s">
        <v>32</v>
      </c>
      <c r="C39" s="20">
        <v>74345349</v>
      </c>
      <c r="D39" s="20"/>
      <c r="E39" s="21">
        <v>145723148</v>
      </c>
      <c r="F39" s="22">
        <v>145723148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145723148</v>
      </c>
      <c r="Y39" s="22">
        <v>-145723148</v>
      </c>
      <c r="Z39" s="23">
        <v>-100</v>
      </c>
      <c r="AA39" s="20">
        <v>145723148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40989526</v>
      </c>
      <c r="F40" s="22">
        <v>40989526</v>
      </c>
      <c r="G40" s="22">
        <v>8024061</v>
      </c>
      <c r="H40" s="22">
        <v>8024061</v>
      </c>
      <c r="I40" s="22">
        <v>8024061</v>
      </c>
      <c r="J40" s="22">
        <v>24072183</v>
      </c>
      <c r="K40" s="22">
        <v>8024061</v>
      </c>
      <c r="L40" s="22">
        <v>8024061</v>
      </c>
      <c r="M40" s="22">
        <v>8024061</v>
      </c>
      <c r="N40" s="22">
        <v>24072183</v>
      </c>
      <c r="O40" s="22">
        <v>8024061</v>
      </c>
      <c r="P40" s="22">
        <v>8024061</v>
      </c>
      <c r="Q40" s="22">
        <v>8024061</v>
      </c>
      <c r="R40" s="22">
        <v>24072183</v>
      </c>
      <c r="S40" s="22">
        <v>8024061</v>
      </c>
      <c r="T40" s="22">
        <v>8024061</v>
      </c>
      <c r="U40" s="22">
        <v>8024061</v>
      </c>
      <c r="V40" s="22">
        <v>24072183</v>
      </c>
      <c r="W40" s="22">
        <v>96288732</v>
      </c>
      <c r="X40" s="22">
        <v>40989526</v>
      </c>
      <c r="Y40" s="22">
        <v>55299206</v>
      </c>
      <c r="Z40" s="23">
        <v>134.91057691177008</v>
      </c>
      <c r="AA40" s="20">
        <v>40989526</v>
      </c>
    </row>
    <row r="41" spans="1:27" x14ac:dyDescent="0.25">
      <c r="A41" s="19" t="s">
        <v>40</v>
      </c>
      <c r="B41" s="15" t="s">
        <v>32</v>
      </c>
      <c r="C41" s="20">
        <v>26521864</v>
      </c>
      <c r="D41" s="20"/>
      <c r="E41" s="21"/>
      <c r="F41" s="22">
        <v>2500000</v>
      </c>
      <c r="G41" s="22"/>
      <c r="H41" s="22"/>
      <c r="I41" s="22"/>
      <c r="J41" s="22"/>
      <c r="K41" s="22"/>
      <c r="L41" s="22"/>
      <c r="M41" s="22">
        <v>11923383</v>
      </c>
      <c r="N41" s="22">
        <v>11923383</v>
      </c>
      <c r="O41" s="22"/>
      <c r="P41" s="22"/>
      <c r="Q41" s="22"/>
      <c r="R41" s="22"/>
      <c r="S41" s="22"/>
      <c r="T41" s="22"/>
      <c r="U41" s="22">
        <v>10825386</v>
      </c>
      <c r="V41" s="22">
        <v>10825386</v>
      </c>
      <c r="W41" s="22">
        <v>22748769</v>
      </c>
      <c r="X41" s="22">
        <v>2500000</v>
      </c>
      <c r="Y41" s="22">
        <v>20248769</v>
      </c>
      <c r="Z41" s="23">
        <v>809.95076000000006</v>
      </c>
      <c r="AA41" s="20">
        <v>2500000</v>
      </c>
    </row>
    <row r="42" spans="1:27" x14ac:dyDescent="0.25">
      <c r="A42" s="19" t="s">
        <v>67</v>
      </c>
      <c r="B42" s="15" t="s">
        <v>32</v>
      </c>
      <c r="C42" s="20">
        <v>89230150</v>
      </c>
      <c r="D42" s="20"/>
      <c r="E42" s="21">
        <v>85679312</v>
      </c>
      <c r="F42" s="22">
        <v>85179312</v>
      </c>
      <c r="G42" s="22"/>
      <c r="H42" s="22">
        <v>6958621</v>
      </c>
      <c r="I42" s="22">
        <v>8460305</v>
      </c>
      <c r="J42" s="22">
        <v>15418926</v>
      </c>
      <c r="K42" s="22">
        <v>7289303</v>
      </c>
      <c r="L42" s="22">
        <v>7886175</v>
      </c>
      <c r="M42" s="22">
        <v>7331499</v>
      </c>
      <c r="N42" s="22">
        <v>22506977</v>
      </c>
      <c r="O42" s="22">
        <v>7576293</v>
      </c>
      <c r="P42" s="22">
        <v>7849412</v>
      </c>
      <c r="Q42" s="22">
        <v>7001277</v>
      </c>
      <c r="R42" s="22">
        <v>22426982</v>
      </c>
      <c r="S42" s="22">
        <v>7331499</v>
      </c>
      <c r="T42" s="22">
        <v>7560105</v>
      </c>
      <c r="U42" s="22">
        <v>8767440</v>
      </c>
      <c r="V42" s="22">
        <v>23659044</v>
      </c>
      <c r="W42" s="22">
        <v>84011929</v>
      </c>
      <c r="X42" s="22">
        <v>85179312</v>
      </c>
      <c r="Y42" s="22">
        <v>-1167383</v>
      </c>
      <c r="Z42" s="23">
        <v>-1.3705006210897783</v>
      </c>
      <c r="AA42" s="20">
        <v>85179312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4795227</v>
      </c>
      <c r="F43" s="22">
        <v>4795227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4795227</v>
      </c>
      <c r="Y43" s="22">
        <v>-4795227</v>
      </c>
      <c r="Z43" s="23">
        <v>-100</v>
      </c>
      <c r="AA43" s="20">
        <v>4795227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448247</v>
      </c>
      <c r="D45" s="20"/>
      <c r="E45" s="21">
        <v>4727370</v>
      </c>
      <c r="F45" s="22">
        <v>3727370</v>
      </c>
      <c r="G45" s="22">
        <v>36492</v>
      </c>
      <c r="H45" s="22">
        <v>114679</v>
      </c>
      <c r="I45" s="22">
        <v>41576</v>
      </c>
      <c r="J45" s="22">
        <v>192747</v>
      </c>
      <c r="K45" s="22">
        <v>74011</v>
      </c>
      <c r="L45" s="22">
        <v>168447</v>
      </c>
      <c r="M45" s="22">
        <v>37008</v>
      </c>
      <c r="N45" s="22">
        <v>279466</v>
      </c>
      <c r="O45" s="22">
        <v>40162</v>
      </c>
      <c r="P45" s="22">
        <v>34189</v>
      </c>
      <c r="Q45" s="22">
        <v>71587</v>
      </c>
      <c r="R45" s="22">
        <v>145938</v>
      </c>
      <c r="S45" s="22">
        <v>36515</v>
      </c>
      <c r="T45" s="22">
        <v>37723</v>
      </c>
      <c r="U45" s="22">
        <v>15615644</v>
      </c>
      <c r="V45" s="22">
        <v>15689882</v>
      </c>
      <c r="W45" s="22">
        <v>16308033</v>
      </c>
      <c r="X45" s="22">
        <v>3727370</v>
      </c>
      <c r="Y45" s="22">
        <v>12580663</v>
      </c>
      <c r="Z45" s="23">
        <v>337.52117444739855</v>
      </c>
      <c r="AA45" s="20">
        <v>3727370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241062311</v>
      </c>
      <c r="D48" s="29">
        <f t="shared" ref="D48:Y48" si="1">SUM(D35:D47)</f>
        <v>0</v>
      </c>
      <c r="E48" s="30">
        <f t="shared" si="1"/>
        <v>348527850</v>
      </c>
      <c r="F48" s="31">
        <f t="shared" si="1"/>
        <v>349527850</v>
      </c>
      <c r="G48" s="31">
        <f t="shared" si="1"/>
        <v>12249648</v>
      </c>
      <c r="H48" s="31">
        <f t="shared" si="1"/>
        <v>19512709</v>
      </c>
      <c r="I48" s="31">
        <f t="shared" si="1"/>
        <v>21480337</v>
      </c>
      <c r="J48" s="31">
        <f t="shared" si="1"/>
        <v>53242694</v>
      </c>
      <c r="K48" s="31">
        <f t="shared" si="1"/>
        <v>22528023</v>
      </c>
      <c r="L48" s="31">
        <f t="shared" si="1"/>
        <v>19575663</v>
      </c>
      <c r="M48" s="31">
        <f t="shared" si="1"/>
        <v>31725869</v>
      </c>
      <c r="N48" s="31">
        <f t="shared" si="1"/>
        <v>73829555</v>
      </c>
      <c r="O48" s="31">
        <f t="shared" si="1"/>
        <v>20415427</v>
      </c>
      <c r="P48" s="31">
        <f t="shared" si="1"/>
        <v>20014111</v>
      </c>
      <c r="Q48" s="31">
        <f t="shared" si="1"/>
        <v>19194015</v>
      </c>
      <c r="R48" s="31">
        <f t="shared" si="1"/>
        <v>59623553</v>
      </c>
      <c r="S48" s="31">
        <f t="shared" si="1"/>
        <v>20005889</v>
      </c>
      <c r="T48" s="31">
        <f t="shared" si="1"/>
        <v>20122843</v>
      </c>
      <c r="U48" s="31">
        <f t="shared" si="1"/>
        <v>47657269</v>
      </c>
      <c r="V48" s="31">
        <f t="shared" si="1"/>
        <v>87786001</v>
      </c>
      <c r="W48" s="31">
        <f t="shared" si="1"/>
        <v>274481803</v>
      </c>
      <c r="X48" s="31">
        <f t="shared" si="1"/>
        <v>349527850</v>
      </c>
      <c r="Y48" s="31">
        <f t="shared" si="1"/>
        <v>-75046047</v>
      </c>
      <c r="Z48" s="32">
        <f>+IF(X48&lt;&gt;0,+(Y48/X48)*100,0)</f>
        <v>-21.470691677358474</v>
      </c>
      <c r="AA48" s="29">
        <f>SUM(AA35:AA47)</f>
        <v>349527850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88743725</v>
      </c>
      <c r="D49" s="39">
        <f t="shared" si="2"/>
        <v>0</v>
      </c>
      <c r="E49" s="40">
        <f t="shared" si="2"/>
        <v>98677681</v>
      </c>
      <c r="F49" s="41">
        <f t="shared" si="2"/>
        <v>88109783</v>
      </c>
      <c r="G49" s="41">
        <f t="shared" si="2"/>
        <v>3725554</v>
      </c>
      <c r="H49" s="41">
        <f t="shared" si="2"/>
        <v>71829003</v>
      </c>
      <c r="I49" s="41">
        <f t="shared" si="2"/>
        <v>-5216854</v>
      </c>
      <c r="J49" s="41">
        <f t="shared" si="2"/>
        <v>70337703</v>
      </c>
      <c r="K49" s="41">
        <f t="shared" si="2"/>
        <v>1452575</v>
      </c>
      <c r="L49" s="41">
        <f t="shared" si="2"/>
        <v>4637652</v>
      </c>
      <c r="M49" s="41">
        <f t="shared" si="2"/>
        <v>-7532600</v>
      </c>
      <c r="N49" s="41">
        <f t="shared" si="2"/>
        <v>-1442373</v>
      </c>
      <c r="O49" s="41">
        <f t="shared" si="2"/>
        <v>2312434</v>
      </c>
      <c r="P49" s="41">
        <f t="shared" si="2"/>
        <v>2611782</v>
      </c>
      <c r="Q49" s="41">
        <f t="shared" si="2"/>
        <v>3941581</v>
      </c>
      <c r="R49" s="41">
        <f t="shared" si="2"/>
        <v>8865797</v>
      </c>
      <c r="S49" s="41">
        <f t="shared" si="2"/>
        <v>48375066</v>
      </c>
      <c r="T49" s="41">
        <f t="shared" si="2"/>
        <v>4755350</v>
      </c>
      <c r="U49" s="41">
        <f t="shared" si="2"/>
        <v>-24589708</v>
      </c>
      <c r="V49" s="41">
        <f t="shared" si="2"/>
        <v>28540708</v>
      </c>
      <c r="W49" s="41">
        <f t="shared" si="2"/>
        <v>106301835</v>
      </c>
      <c r="X49" s="41">
        <f t="shared" si="2"/>
        <v>88109783</v>
      </c>
      <c r="Y49" s="41">
        <f t="shared" si="2"/>
        <v>18192052</v>
      </c>
      <c r="Z49" s="42">
        <f>+IF(X49&lt;&gt;0,+(Y49/X49)*100,0)</f>
        <v>20.647028491716977</v>
      </c>
      <c r="AA49" s="39">
        <f>+AA33-AA48</f>
        <v>88109783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88743725</v>
      </c>
      <c r="D52" s="48">
        <f t="shared" si="3"/>
        <v>0</v>
      </c>
      <c r="E52" s="49">
        <f t="shared" si="3"/>
        <v>98677681</v>
      </c>
      <c r="F52" s="50">
        <f t="shared" si="3"/>
        <v>88109783</v>
      </c>
      <c r="G52" s="50">
        <f t="shared" si="3"/>
        <v>3725554</v>
      </c>
      <c r="H52" s="50">
        <f t="shared" si="3"/>
        <v>71829003</v>
      </c>
      <c r="I52" s="50">
        <f t="shared" si="3"/>
        <v>-5216854</v>
      </c>
      <c r="J52" s="50">
        <f t="shared" si="3"/>
        <v>70337703</v>
      </c>
      <c r="K52" s="50">
        <f t="shared" si="3"/>
        <v>1452575</v>
      </c>
      <c r="L52" s="50">
        <f t="shared" si="3"/>
        <v>4637652</v>
      </c>
      <c r="M52" s="50">
        <f t="shared" si="3"/>
        <v>-7532600</v>
      </c>
      <c r="N52" s="50">
        <f t="shared" si="3"/>
        <v>-1442373</v>
      </c>
      <c r="O52" s="50">
        <f t="shared" si="3"/>
        <v>2312434</v>
      </c>
      <c r="P52" s="50">
        <f t="shared" si="3"/>
        <v>2611782</v>
      </c>
      <c r="Q52" s="50">
        <f t="shared" si="3"/>
        <v>3941581</v>
      </c>
      <c r="R52" s="50">
        <f t="shared" si="3"/>
        <v>8865797</v>
      </c>
      <c r="S52" s="50">
        <f t="shared" si="3"/>
        <v>48375066</v>
      </c>
      <c r="T52" s="50">
        <f t="shared" si="3"/>
        <v>4755350</v>
      </c>
      <c r="U52" s="50">
        <f t="shared" si="3"/>
        <v>-24589708</v>
      </c>
      <c r="V52" s="50">
        <f t="shared" si="3"/>
        <v>28540708</v>
      </c>
      <c r="W52" s="50">
        <f t="shared" si="3"/>
        <v>106301835</v>
      </c>
      <c r="X52" s="50">
        <f t="shared" si="3"/>
        <v>88109783</v>
      </c>
      <c r="Y52" s="50">
        <f t="shared" si="3"/>
        <v>18192052</v>
      </c>
      <c r="Z52" s="51">
        <f>+IF(X52&lt;&gt;0,+(Y52/X52)*100,0)</f>
        <v>20.647028491716977</v>
      </c>
      <c r="AA52" s="48">
        <f>SUM(AA49:AA51)</f>
        <v>88109783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88743725</v>
      </c>
      <c r="D54" s="54">
        <f>+D52-D53</f>
        <v>0</v>
      </c>
      <c r="E54" s="55">
        <f t="shared" si="4"/>
        <v>98677681</v>
      </c>
      <c r="F54" s="56">
        <f t="shared" si="4"/>
        <v>88109783</v>
      </c>
      <c r="G54" s="56">
        <f t="shared" si="4"/>
        <v>3725554</v>
      </c>
      <c r="H54" s="56">
        <f t="shared" si="4"/>
        <v>71829003</v>
      </c>
      <c r="I54" s="56">
        <f t="shared" si="4"/>
        <v>-5216854</v>
      </c>
      <c r="J54" s="56">
        <f t="shared" si="4"/>
        <v>70337703</v>
      </c>
      <c r="K54" s="56">
        <f t="shared" si="4"/>
        <v>1452575</v>
      </c>
      <c r="L54" s="56">
        <f t="shared" si="4"/>
        <v>4637652</v>
      </c>
      <c r="M54" s="56">
        <f t="shared" si="4"/>
        <v>-7532600</v>
      </c>
      <c r="N54" s="56">
        <f t="shared" si="4"/>
        <v>-1442373</v>
      </c>
      <c r="O54" s="56">
        <f t="shared" si="4"/>
        <v>2312434</v>
      </c>
      <c r="P54" s="56">
        <f t="shared" si="4"/>
        <v>2611782</v>
      </c>
      <c r="Q54" s="56">
        <f t="shared" si="4"/>
        <v>3941581</v>
      </c>
      <c r="R54" s="56">
        <f t="shared" si="4"/>
        <v>8865797</v>
      </c>
      <c r="S54" s="56">
        <f t="shared" si="4"/>
        <v>48375066</v>
      </c>
      <c r="T54" s="56">
        <f t="shared" si="4"/>
        <v>4755350</v>
      </c>
      <c r="U54" s="56">
        <f t="shared" si="4"/>
        <v>-24589708</v>
      </c>
      <c r="V54" s="56">
        <f t="shared" si="4"/>
        <v>28540708</v>
      </c>
      <c r="W54" s="56">
        <f t="shared" si="4"/>
        <v>106301835</v>
      </c>
      <c r="X54" s="56">
        <f t="shared" si="4"/>
        <v>88109783</v>
      </c>
      <c r="Y54" s="56">
        <f t="shared" si="4"/>
        <v>18192052</v>
      </c>
      <c r="Z54" s="57">
        <f>+IF(X54&lt;&gt;0,+(Y54/X54)*100,0)</f>
        <v>20.647028491716977</v>
      </c>
      <c r="AA54" s="54">
        <f>+AA52-AA53</f>
        <v>88109783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88743725</v>
      </c>
      <c r="D57" s="48">
        <f>SUM(D54:D56)</f>
        <v>0</v>
      </c>
      <c r="E57" s="49">
        <f t="shared" si="5"/>
        <v>98677681</v>
      </c>
      <c r="F57" s="50">
        <f t="shared" si="5"/>
        <v>88109783</v>
      </c>
      <c r="G57" s="50">
        <f t="shared" si="5"/>
        <v>3725554</v>
      </c>
      <c r="H57" s="50">
        <f t="shared" si="5"/>
        <v>71829003</v>
      </c>
      <c r="I57" s="50">
        <f t="shared" si="5"/>
        <v>-5216854</v>
      </c>
      <c r="J57" s="50">
        <f t="shared" si="5"/>
        <v>70337703</v>
      </c>
      <c r="K57" s="50">
        <f t="shared" si="5"/>
        <v>1452575</v>
      </c>
      <c r="L57" s="50">
        <f t="shared" si="5"/>
        <v>4637652</v>
      </c>
      <c r="M57" s="50">
        <f t="shared" si="5"/>
        <v>-7532600</v>
      </c>
      <c r="N57" s="50">
        <f t="shared" si="5"/>
        <v>-1442373</v>
      </c>
      <c r="O57" s="50">
        <f t="shared" si="5"/>
        <v>2312434</v>
      </c>
      <c r="P57" s="50">
        <f t="shared" si="5"/>
        <v>2611782</v>
      </c>
      <c r="Q57" s="50">
        <f t="shared" si="5"/>
        <v>3941581</v>
      </c>
      <c r="R57" s="50">
        <f t="shared" si="5"/>
        <v>8865797</v>
      </c>
      <c r="S57" s="50">
        <f t="shared" si="5"/>
        <v>48375066</v>
      </c>
      <c r="T57" s="50">
        <f t="shared" si="5"/>
        <v>4755350</v>
      </c>
      <c r="U57" s="50">
        <f t="shared" si="5"/>
        <v>-24589708</v>
      </c>
      <c r="V57" s="50">
        <f t="shared" si="5"/>
        <v>28540708</v>
      </c>
      <c r="W57" s="50">
        <f t="shared" si="5"/>
        <v>106301835</v>
      </c>
      <c r="X57" s="50">
        <f t="shared" si="5"/>
        <v>88109783</v>
      </c>
      <c r="Y57" s="50">
        <f t="shared" si="5"/>
        <v>18192052</v>
      </c>
      <c r="Z57" s="51">
        <f>+IF(X57&lt;&gt;0,+(Y57/X57)*100,0)</f>
        <v>20.647028491716977</v>
      </c>
      <c r="AA57" s="48">
        <f>SUM(AA54:AA56)</f>
        <v>88109783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88743725</v>
      </c>
      <c r="D60" s="65">
        <f>SUM(D57:D59)</f>
        <v>0</v>
      </c>
      <c r="E60" s="66">
        <f t="shared" si="6"/>
        <v>98677681</v>
      </c>
      <c r="F60" s="67">
        <f t="shared" si="6"/>
        <v>88109783</v>
      </c>
      <c r="G60" s="67">
        <f t="shared" si="6"/>
        <v>3725554</v>
      </c>
      <c r="H60" s="67">
        <f t="shared" si="6"/>
        <v>71829003</v>
      </c>
      <c r="I60" s="67">
        <f t="shared" si="6"/>
        <v>-5216854</v>
      </c>
      <c r="J60" s="67">
        <f t="shared" si="6"/>
        <v>70337703</v>
      </c>
      <c r="K60" s="67">
        <f t="shared" si="6"/>
        <v>1452575</v>
      </c>
      <c r="L60" s="67">
        <f t="shared" si="6"/>
        <v>4637652</v>
      </c>
      <c r="M60" s="67">
        <f t="shared" si="6"/>
        <v>-7532600</v>
      </c>
      <c r="N60" s="67">
        <f t="shared" si="6"/>
        <v>-1442373</v>
      </c>
      <c r="O60" s="67">
        <f t="shared" si="6"/>
        <v>2312434</v>
      </c>
      <c r="P60" s="67">
        <f t="shared" si="6"/>
        <v>2611782</v>
      </c>
      <c r="Q60" s="67">
        <f t="shared" si="6"/>
        <v>3941581</v>
      </c>
      <c r="R60" s="67">
        <f t="shared" si="6"/>
        <v>8865797</v>
      </c>
      <c r="S60" s="67">
        <f t="shared" si="6"/>
        <v>48375066</v>
      </c>
      <c r="T60" s="67">
        <f t="shared" si="6"/>
        <v>4755350</v>
      </c>
      <c r="U60" s="67">
        <f t="shared" si="6"/>
        <v>-24589708</v>
      </c>
      <c r="V60" s="67">
        <f t="shared" si="6"/>
        <v>28540708</v>
      </c>
      <c r="W60" s="67">
        <f t="shared" si="6"/>
        <v>106301835</v>
      </c>
      <c r="X60" s="67">
        <f t="shared" si="6"/>
        <v>88109783</v>
      </c>
      <c r="Y60" s="67">
        <f t="shared" si="6"/>
        <v>18192052</v>
      </c>
      <c r="Z60" s="68">
        <f>+IF(X60&lt;&gt;0,+(Y60/X60)*100,0)</f>
        <v>20.647028491716977</v>
      </c>
      <c r="AA60" s="65">
        <f>SUM(AA57:AA59)</f>
        <v>88109783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3359246</v>
      </c>
      <c r="D9" s="20"/>
      <c r="E9" s="21">
        <v>1968986</v>
      </c>
      <c r="F9" s="22">
        <v>1968986</v>
      </c>
      <c r="G9" s="22">
        <v>455342</v>
      </c>
      <c r="H9" s="22">
        <v>460220</v>
      </c>
      <c r="I9" s="22">
        <v>474546</v>
      </c>
      <c r="J9" s="22">
        <v>1390108</v>
      </c>
      <c r="K9" s="22">
        <v>506562</v>
      </c>
      <c r="L9" s="22">
        <v>511205</v>
      </c>
      <c r="M9" s="22">
        <v>518453</v>
      </c>
      <c r="N9" s="22">
        <v>1536220</v>
      </c>
      <c r="O9" s="22">
        <v>518292</v>
      </c>
      <c r="P9" s="22"/>
      <c r="Q9" s="22">
        <v>488683</v>
      </c>
      <c r="R9" s="22">
        <v>1006975</v>
      </c>
      <c r="S9" s="22">
        <v>476296</v>
      </c>
      <c r="T9" s="22">
        <v>448373</v>
      </c>
      <c r="U9" s="22">
        <v>435817</v>
      </c>
      <c r="V9" s="22">
        <v>1360486</v>
      </c>
      <c r="W9" s="22">
        <v>5293789</v>
      </c>
      <c r="X9" s="22">
        <v>1968986</v>
      </c>
      <c r="Y9" s="22">
        <v>3324803</v>
      </c>
      <c r="Z9" s="23">
        <v>168.85864094513622</v>
      </c>
      <c r="AA9" s="20">
        <v>1968986</v>
      </c>
    </row>
    <row r="10" spans="1:27" x14ac:dyDescent="0.25">
      <c r="A10" s="19" t="s">
        <v>38</v>
      </c>
      <c r="B10" s="15" t="s">
        <v>32</v>
      </c>
      <c r="C10" s="20">
        <v>2685</v>
      </c>
      <c r="D10" s="20"/>
      <c r="E10" s="21">
        <v>10490</v>
      </c>
      <c r="F10" s="22">
        <v>10490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10490</v>
      </c>
      <c r="Y10" s="22">
        <v>-10490</v>
      </c>
      <c r="Z10" s="23">
        <v>-100</v>
      </c>
      <c r="AA10" s="20">
        <v>10490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>
        <v>70</v>
      </c>
      <c r="I29" s="22">
        <v>140</v>
      </c>
      <c r="J29" s="22">
        <v>210</v>
      </c>
      <c r="K29" s="22">
        <v>140</v>
      </c>
      <c r="L29" s="22">
        <v>140</v>
      </c>
      <c r="M29" s="22">
        <v>140</v>
      </c>
      <c r="N29" s="22">
        <v>420</v>
      </c>
      <c r="O29" s="22">
        <v>140</v>
      </c>
      <c r="P29" s="22"/>
      <c r="Q29" s="22">
        <v>210</v>
      </c>
      <c r="R29" s="22">
        <v>350</v>
      </c>
      <c r="S29" s="22">
        <v>280</v>
      </c>
      <c r="T29" s="22">
        <v>280</v>
      </c>
      <c r="U29" s="22">
        <v>280</v>
      </c>
      <c r="V29" s="22">
        <v>840</v>
      </c>
      <c r="W29" s="22">
        <v>1820</v>
      </c>
      <c r="X29" s="22"/>
      <c r="Y29" s="22">
        <v>1820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3361931</v>
      </c>
      <c r="D33" s="29">
        <f t="shared" ref="D33:Y33" si="0">SUM(D6:D32)</f>
        <v>0</v>
      </c>
      <c r="E33" s="30">
        <f t="shared" si="0"/>
        <v>1979476</v>
      </c>
      <c r="F33" s="31">
        <f t="shared" si="0"/>
        <v>1979476</v>
      </c>
      <c r="G33" s="31">
        <f t="shared" si="0"/>
        <v>455342</v>
      </c>
      <c r="H33" s="31">
        <f t="shared" si="0"/>
        <v>460290</v>
      </c>
      <c r="I33" s="31">
        <f t="shared" si="0"/>
        <v>474686</v>
      </c>
      <c r="J33" s="31">
        <f t="shared" si="0"/>
        <v>1390318</v>
      </c>
      <c r="K33" s="31">
        <f t="shared" si="0"/>
        <v>506702</v>
      </c>
      <c r="L33" s="31">
        <f t="shared" si="0"/>
        <v>511345</v>
      </c>
      <c r="M33" s="31">
        <f t="shared" si="0"/>
        <v>518593</v>
      </c>
      <c r="N33" s="31">
        <f t="shared" si="0"/>
        <v>1536640</v>
      </c>
      <c r="O33" s="31">
        <f t="shared" si="0"/>
        <v>518432</v>
      </c>
      <c r="P33" s="31">
        <f t="shared" si="0"/>
        <v>0</v>
      </c>
      <c r="Q33" s="31">
        <f t="shared" si="0"/>
        <v>488893</v>
      </c>
      <c r="R33" s="31">
        <f t="shared" si="0"/>
        <v>1007325</v>
      </c>
      <c r="S33" s="31">
        <f t="shared" si="0"/>
        <v>476576</v>
      </c>
      <c r="T33" s="31">
        <f t="shared" si="0"/>
        <v>448653</v>
      </c>
      <c r="U33" s="31">
        <f t="shared" si="0"/>
        <v>436097</v>
      </c>
      <c r="V33" s="31">
        <f t="shared" si="0"/>
        <v>1361326</v>
      </c>
      <c r="W33" s="31">
        <f t="shared" si="0"/>
        <v>5295609</v>
      </c>
      <c r="X33" s="31">
        <f t="shared" si="0"/>
        <v>1979476</v>
      </c>
      <c r="Y33" s="31">
        <f t="shared" si="0"/>
        <v>3316133</v>
      </c>
      <c r="Z33" s="32">
        <f>+IF(X33&lt;&gt;0,+(Y33/X33)*100,0)</f>
        <v>167.52579975710745</v>
      </c>
      <c r="AA33" s="29">
        <f>SUM(AA6:AA32)</f>
        <v>1979476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5540705</v>
      </c>
      <c r="D35" s="20"/>
      <c r="E35" s="21">
        <v>4516147</v>
      </c>
      <c r="F35" s="22">
        <v>4565819</v>
      </c>
      <c r="G35" s="22"/>
      <c r="H35" s="22"/>
      <c r="I35" s="22">
        <v>1638133</v>
      </c>
      <c r="J35" s="22">
        <v>1638133</v>
      </c>
      <c r="K35" s="22">
        <v>621102</v>
      </c>
      <c r="L35" s="22">
        <v>686615</v>
      </c>
      <c r="M35" s="22">
        <v>1221384</v>
      </c>
      <c r="N35" s="22">
        <v>2529101</v>
      </c>
      <c r="O35" s="22">
        <v>95290</v>
      </c>
      <c r="P35" s="22"/>
      <c r="Q35" s="22"/>
      <c r="R35" s="22">
        <v>95290</v>
      </c>
      <c r="S35" s="22">
        <v>92904</v>
      </c>
      <c r="T35" s="22">
        <v>81311</v>
      </c>
      <c r="U35" s="22"/>
      <c r="V35" s="22">
        <v>174215</v>
      </c>
      <c r="W35" s="22">
        <v>4436739</v>
      </c>
      <c r="X35" s="22">
        <v>4565819</v>
      </c>
      <c r="Y35" s="22">
        <v>-129080</v>
      </c>
      <c r="Z35" s="23">
        <v>-2.8270941095124442</v>
      </c>
      <c r="AA35" s="20">
        <v>4565819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294422</v>
      </c>
      <c r="D38" s="20"/>
      <c r="E38" s="21">
        <v>380000</v>
      </c>
      <c r="F38" s="22">
        <v>367450</v>
      </c>
      <c r="G38" s="22"/>
      <c r="H38" s="22"/>
      <c r="I38" s="22"/>
      <c r="J38" s="22"/>
      <c r="K38" s="22"/>
      <c r="L38" s="22">
        <v>75747</v>
      </c>
      <c r="M38" s="22"/>
      <c r="N38" s="22">
        <v>75747</v>
      </c>
      <c r="O38" s="22">
        <v>8526</v>
      </c>
      <c r="P38" s="22"/>
      <c r="Q38" s="22"/>
      <c r="R38" s="22">
        <v>8526</v>
      </c>
      <c r="S38" s="22"/>
      <c r="T38" s="22">
        <v>100000</v>
      </c>
      <c r="U38" s="22"/>
      <c r="V38" s="22">
        <v>100000</v>
      </c>
      <c r="W38" s="22">
        <v>184273</v>
      </c>
      <c r="X38" s="22">
        <v>367450</v>
      </c>
      <c r="Y38" s="22">
        <v>-183177</v>
      </c>
      <c r="Z38" s="23">
        <v>-49.850864063137841</v>
      </c>
      <c r="AA38" s="20">
        <v>367450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2292961</v>
      </c>
      <c r="F39" s="22">
        <v>2292961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2292961</v>
      </c>
      <c r="Y39" s="22">
        <v>-2292961</v>
      </c>
      <c r="Z39" s="23">
        <v>-100</v>
      </c>
      <c r="AA39" s="20">
        <v>2292961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720139</v>
      </c>
      <c r="F42" s="22">
        <v>720139</v>
      </c>
      <c r="G42" s="22"/>
      <c r="H42" s="22"/>
      <c r="I42" s="22"/>
      <c r="J42" s="22"/>
      <c r="K42" s="22"/>
      <c r="L42" s="22">
        <v>719938</v>
      </c>
      <c r="M42" s="22">
        <v>-719938</v>
      </c>
      <c r="N42" s="22"/>
      <c r="O42" s="22"/>
      <c r="P42" s="22"/>
      <c r="Q42" s="22"/>
      <c r="R42" s="22"/>
      <c r="S42" s="22">
        <v>719938</v>
      </c>
      <c r="T42" s="22"/>
      <c r="U42" s="22"/>
      <c r="V42" s="22">
        <v>719938</v>
      </c>
      <c r="W42" s="22">
        <v>719938</v>
      </c>
      <c r="X42" s="22">
        <v>720139</v>
      </c>
      <c r="Y42" s="22">
        <v>-201</v>
      </c>
      <c r="Z42" s="23">
        <v>-2.7911278239339907E-2</v>
      </c>
      <c r="AA42" s="20">
        <v>720139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1800000</v>
      </c>
      <c r="F44" s="22">
        <v>1800000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2052591</v>
      </c>
      <c r="V44" s="22">
        <v>2052591</v>
      </c>
      <c r="W44" s="22">
        <v>2052591</v>
      </c>
      <c r="X44" s="22">
        <v>1800000</v>
      </c>
      <c r="Y44" s="22">
        <v>252591</v>
      </c>
      <c r="Z44" s="23">
        <v>14.032833333333333</v>
      </c>
      <c r="AA44" s="20">
        <v>1800000</v>
      </c>
    </row>
    <row r="45" spans="1:27" x14ac:dyDescent="0.25">
      <c r="A45" s="19" t="s">
        <v>70</v>
      </c>
      <c r="B45" s="15" t="s">
        <v>32</v>
      </c>
      <c r="C45" s="20">
        <v>29078</v>
      </c>
      <c r="D45" s="20"/>
      <c r="E45" s="21">
        <v>695899</v>
      </c>
      <c r="F45" s="22">
        <v>13000</v>
      </c>
      <c r="G45" s="22"/>
      <c r="H45" s="22"/>
      <c r="I45" s="22">
        <v>11603</v>
      </c>
      <c r="J45" s="22">
        <v>11603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11603</v>
      </c>
      <c r="X45" s="22">
        <v>13000</v>
      </c>
      <c r="Y45" s="22">
        <v>-1397</v>
      </c>
      <c r="Z45" s="23">
        <v>-10.746153846153845</v>
      </c>
      <c r="AA45" s="20">
        <v>13000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5864205</v>
      </c>
      <c r="D48" s="29">
        <f t="shared" ref="D48:Y48" si="1">SUM(D35:D47)</f>
        <v>0</v>
      </c>
      <c r="E48" s="30">
        <f t="shared" si="1"/>
        <v>10405146</v>
      </c>
      <c r="F48" s="31">
        <f t="shared" si="1"/>
        <v>9759369</v>
      </c>
      <c r="G48" s="31">
        <f t="shared" si="1"/>
        <v>0</v>
      </c>
      <c r="H48" s="31">
        <f t="shared" si="1"/>
        <v>0</v>
      </c>
      <c r="I48" s="31">
        <f t="shared" si="1"/>
        <v>1649736</v>
      </c>
      <c r="J48" s="31">
        <f t="shared" si="1"/>
        <v>1649736</v>
      </c>
      <c r="K48" s="31">
        <f t="shared" si="1"/>
        <v>621102</v>
      </c>
      <c r="L48" s="31">
        <f t="shared" si="1"/>
        <v>1482300</v>
      </c>
      <c r="M48" s="31">
        <f t="shared" si="1"/>
        <v>501446</v>
      </c>
      <c r="N48" s="31">
        <f t="shared" si="1"/>
        <v>2604848</v>
      </c>
      <c r="O48" s="31">
        <f t="shared" si="1"/>
        <v>103816</v>
      </c>
      <c r="P48" s="31">
        <f t="shared" si="1"/>
        <v>0</v>
      </c>
      <c r="Q48" s="31">
        <f t="shared" si="1"/>
        <v>0</v>
      </c>
      <c r="R48" s="31">
        <f t="shared" si="1"/>
        <v>103816</v>
      </c>
      <c r="S48" s="31">
        <f t="shared" si="1"/>
        <v>812842</v>
      </c>
      <c r="T48" s="31">
        <f t="shared" si="1"/>
        <v>181311</v>
      </c>
      <c r="U48" s="31">
        <f t="shared" si="1"/>
        <v>2052591</v>
      </c>
      <c r="V48" s="31">
        <f t="shared" si="1"/>
        <v>3046744</v>
      </c>
      <c r="W48" s="31">
        <f t="shared" si="1"/>
        <v>7405144</v>
      </c>
      <c r="X48" s="31">
        <f t="shared" si="1"/>
        <v>9759369</v>
      </c>
      <c r="Y48" s="31">
        <f t="shared" si="1"/>
        <v>-2354225</v>
      </c>
      <c r="Z48" s="32">
        <f>+IF(X48&lt;&gt;0,+(Y48/X48)*100,0)</f>
        <v>-24.122717360108016</v>
      </c>
      <c r="AA48" s="29">
        <f>SUM(AA35:AA47)</f>
        <v>9759369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-2502274</v>
      </c>
      <c r="D49" s="39">
        <f t="shared" si="2"/>
        <v>0</v>
      </c>
      <c r="E49" s="40">
        <f t="shared" si="2"/>
        <v>-8425670</v>
      </c>
      <c r="F49" s="41">
        <f t="shared" si="2"/>
        <v>-7779893</v>
      </c>
      <c r="G49" s="41">
        <f t="shared" si="2"/>
        <v>455342</v>
      </c>
      <c r="H49" s="41">
        <f t="shared" si="2"/>
        <v>460290</v>
      </c>
      <c r="I49" s="41">
        <f t="shared" si="2"/>
        <v>-1175050</v>
      </c>
      <c r="J49" s="41">
        <f t="shared" si="2"/>
        <v>-259418</v>
      </c>
      <c r="K49" s="41">
        <f t="shared" si="2"/>
        <v>-114400</v>
      </c>
      <c r="L49" s="41">
        <f t="shared" si="2"/>
        <v>-970955</v>
      </c>
      <c r="M49" s="41">
        <f t="shared" si="2"/>
        <v>17147</v>
      </c>
      <c r="N49" s="41">
        <f t="shared" si="2"/>
        <v>-1068208</v>
      </c>
      <c r="O49" s="41">
        <f t="shared" si="2"/>
        <v>414616</v>
      </c>
      <c r="P49" s="41">
        <f t="shared" si="2"/>
        <v>0</v>
      </c>
      <c r="Q49" s="41">
        <f t="shared" si="2"/>
        <v>488893</v>
      </c>
      <c r="R49" s="41">
        <f t="shared" si="2"/>
        <v>903509</v>
      </c>
      <c r="S49" s="41">
        <f t="shared" si="2"/>
        <v>-336266</v>
      </c>
      <c r="T49" s="41">
        <f t="shared" si="2"/>
        <v>267342</v>
      </c>
      <c r="U49" s="41">
        <f t="shared" si="2"/>
        <v>-1616494</v>
      </c>
      <c r="V49" s="41">
        <f t="shared" si="2"/>
        <v>-1685418</v>
      </c>
      <c r="W49" s="41">
        <f t="shared" si="2"/>
        <v>-2109535</v>
      </c>
      <c r="X49" s="41">
        <f t="shared" si="2"/>
        <v>-7779893</v>
      </c>
      <c r="Y49" s="41">
        <f t="shared" si="2"/>
        <v>5670358</v>
      </c>
      <c r="Z49" s="42">
        <f>+IF(X49&lt;&gt;0,+(Y49/X49)*100,0)</f>
        <v>-72.884781320257233</v>
      </c>
      <c r="AA49" s="39">
        <f>+AA33-AA48</f>
        <v>-7779893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-2502274</v>
      </c>
      <c r="D52" s="48">
        <f t="shared" si="3"/>
        <v>0</v>
      </c>
      <c r="E52" s="49">
        <f t="shared" si="3"/>
        <v>-8425670</v>
      </c>
      <c r="F52" s="50">
        <f t="shared" si="3"/>
        <v>-7779893</v>
      </c>
      <c r="G52" s="50">
        <f t="shared" si="3"/>
        <v>455342</v>
      </c>
      <c r="H52" s="50">
        <f t="shared" si="3"/>
        <v>460290</v>
      </c>
      <c r="I52" s="50">
        <f t="shared" si="3"/>
        <v>-1175050</v>
      </c>
      <c r="J52" s="50">
        <f t="shared" si="3"/>
        <v>-259418</v>
      </c>
      <c r="K52" s="50">
        <f t="shared" si="3"/>
        <v>-114400</v>
      </c>
      <c r="L52" s="50">
        <f t="shared" si="3"/>
        <v>-970955</v>
      </c>
      <c r="M52" s="50">
        <f t="shared" si="3"/>
        <v>17147</v>
      </c>
      <c r="N52" s="50">
        <f t="shared" si="3"/>
        <v>-1068208</v>
      </c>
      <c r="O52" s="50">
        <f t="shared" si="3"/>
        <v>414616</v>
      </c>
      <c r="P52" s="50">
        <f t="shared" si="3"/>
        <v>0</v>
      </c>
      <c r="Q52" s="50">
        <f t="shared" si="3"/>
        <v>488893</v>
      </c>
      <c r="R52" s="50">
        <f t="shared" si="3"/>
        <v>903509</v>
      </c>
      <c r="S52" s="50">
        <f t="shared" si="3"/>
        <v>-336266</v>
      </c>
      <c r="T52" s="50">
        <f t="shared" si="3"/>
        <v>267342</v>
      </c>
      <c r="U52" s="50">
        <f t="shared" si="3"/>
        <v>-1616494</v>
      </c>
      <c r="V52" s="50">
        <f t="shared" si="3"/>
        <v>-1685418</v>
      </c>
      <c r="W52" s="50">
        <f t="shared" si="3"/>
        <v>-2109535</v>
      </c>
      <c r="X52" s="50">
        <f t="shared" si="3"/>
        <v>-7779893</v>
      </c>
      <c r="Y52" s="50">
        <f t="shared" si="3"/>
        <v>5670358</v>
      </c>
      <c r="Z52" s="51">
        <f>+IF(X52&lt;&gt;0,+(Y52/X52)*100,0)</f>
        <v>-72.884781320257233</v>
      </c>
      <c r="AA52" s="48">
        <f>SUM(AA49:AA51)</f>
        <v>-7779893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-2502274</v>
      </c>
      <c r="D54" s="54">
        <f>+D52-D53</f>
        <v>0</v>
      </c>
      <c r="E54" s="55">
        <f t="shared" si="4"/>
        <v>-8425670</v>
      </c>
      <c r="F54" s="56">
        <f t="shared" si="4"/>
        <v>-7779893</v>
      </c>
      <c r="G54" s="56">
        <f t="shared" si="4"/>
        <v>455342</v>
      </c>
      <c r="H54" s="56">
        <f t="shared" si="4"/>
        <v>460290</v>
      </c>
      <c r="I54" s="56">
        <f t="shared" si="4"/>
        <v>-1175050</v>
      </c>
      <c r="J54" s="56">
        <f t="shared" si="4"/>
        <v>-259418</v>
      </c>
      <c r="K54" s="56">
        <f t="shared" si="4"/>
        <v>-114400</v>
      </c>
      <c r="L54" s="56">
        <f t="shared" si="4"/>
        <v>-970955</v>
      </c>
      <c r="M54" s="56">
        <f t="shared" si="4"/>
        <v>17147</v>
      </c>
      <c r="N54" s="56">
        <f t="shared" si="4"/>
        <v>-1068208</v>
      </c>
      <c r="O54" s="56">
        <f t="shared" si="4"/>
        <v>414616</v>
      </c>
      <c r="P54" s="56">
        <f t="shared" si="4"/>
        <v>0</v>
      </c>
      <c r="Q54" s="56">
        <f t="shared" si="4"/>
        <v>488893</v>
      </c>
      <c r="R54" s="56">
        <f t="shared" si="4"/>
        <v>903509</v>
      </c>
      <c r="S54" s="56">
        <f t="shared" si="4"/>
        <v>-336266</v>
      </c>
      <c r="T54" s="56">
        <f t="shared" si="4"/>
        <v>267342</v>
      </c>
      <c r="U54" s="56">
        <f t="shared" si="4"/>
        <v>-1616494</v>
      </c>
      <c r="V54" s="56">
        <f t="shared" si="4"/>
        <v>-1685418</v>
      </c>
      <c r="W54" s="56">
        <f t="shared" si="4"/>
        <v>-2109535</v>
      </c>
      <c r="X54" s="56">
        <f t="shared" si="4"/>
        <v>-7779893</v>
      </c>
      <c r="Y54" s="56">
        <f t="shared" si="4"/>
        <v>5670358</v>
      </c>
      <c r="Z54" s="57">
        <f>+IF(X54&lt;&gt;0,+(Y54/X54)*100,0)</f>
        <v>-72.884781320257233</v>
      </c>
      <c r="AA54" s="54">
        <f>+AA52-AA53</f>
        <v>-7779893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-2502274</v>
      </c>
      <c r="D57" s="48">
        <f>SUM(D54:D56)</f>
        <v>0</v>
      </c>
      <c r="E57" s="49">
        <f t="shared" si="5"/>
        <v>-8425670</v>
      </c>
      <c r="F57" s="50">
        <f t="shared" si="5"/>
        <v>-7779893</v>
      </c>
      <c r="G57" s="50">
        <f t="shared" si="5"/>
        <v>455342</v>
      </c>
      <c r="H57" s="50">
        <f t="shared" si="5"/>
        <v>460290</v>
      </c>
      <c r="I57" s="50">
        <f t="shared" si="5"/>
        <v>-1175050</v>
      </c>
      <c r="J57" s="50">
        <f t="shared" si="5"/>
        <v>-259418</v>
      </c>
      <c r="K57" s="50">
        <f t="shared" si="5"/>
        <v>-114400</v>
      </c>
      <c r="L57" s="50">
        <f t="shared" si="5"/>
        <v>-970955</v>
      </c>
      <c r="M57" s="50">
        <f t="shared" si="5"/>
        <v>17147</v>
      </c>
      <c r="N57" s="50">
        <f t="shared" si="5"/>
        <v>-1068208</v>
      </c>
      <c r="O57" s="50">
        <f t="shared" si="5"/>
        <v>414616</v>
      </c>
      <c r="P57" s="50">
        <f t="shared" si="5"/>
        <v>0</v>
      </c>
      <c r="Q57" s="50">
        <f t="shared" si="5"/>
        <v>488893</v>
      </c>
      <c r="R57" s="50">
        <f t="shared" si="5"/>
        <v>903509</v>
      </c>
      <c r="S57" s="50">
        <f t="shared" si="5"/>
        <v>-336266</v>
      </c>
      <c r="T57" s="50">
        <f t="shared" si="5"/>
        <v>267342</v>
      </c>
      <c r="U57" s="50">
        <f t="shared" si="5"/>
        <v>-1616494</v>
      </c>
      <c r="V57" s="50">
        <f t="shared" si="5"/>
        <v>-1685418</v>
      </c>
      <c r="W57" s="50">
        <f t="shared" si="5"/>
        <v>-2109535</v>
      </c>
      <c r="X57" s="50">
        <f t="shared" si="5"/>
        <v>-7779893</v>
      </c>
      <c r="Y57" s="50">
        <f t="shared" si="5"/>
        <v>5670358</v>
      </c>
      <c r="Z57" s="51">
        <f>+IF(X57&lt;&gt;0,+(Y57/X57)*100,0)</f>
        <v>-72.884781320257233</v>
      </c>
      <c r="AA57" s="48">
        <f>SUM(AA54:AA56)</f>
        <v>-7779893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-2502274</v>
      </c>
      <c r="D60" s="65">
        <f>SUM(D57:D59)</f>
        <v>0</v>
      </c>
      <c r="E60" s="66">
        <f t="shared" si="6"/>
        <v>-8425670</v>
      </c>
      <c r="F60" s="67">
        <f t="shared" si="6"/>
        <v>-7779893</v>
      </c>
      <c r="G60" s="67">
        <f t="shared" si="6"/>
        <v>455342</v>
      </c>
      <c r="H60" s="67">
        <f t="shared" si="6"/>
        <v>460290</v>
      </c>
      <c r="I60" s="67">
        <f t="shared" si="6"/>
        <v>-1175050</v>
      </c>
      <c r="J60" s="67">
        <f t="shared" si="6"/>
        <v>-259418</v>
      </c>
      <c r="K60" s="67">
        <f t="shared" si="6"/>
        <v>-114400</v>
      </c>
      <c r="L60" s="67">
        <f t="shared" si="6"/>
        <v>-970955</v>
      </c>
      <c r="M60" s="67">
        <f t="shared" si="6"/>
        <v>17147</v>
      </c>
      <c r="N60" s="67">
        <f t="shared" si="6"/>
        <v>-1068208</v>
      </c>
      <c r="O60" s="67">
        <f t="shared" si="6"/>
        <v>414616</v>
      </c>
      <c r="P60" s="67">
        <f t="shared" si="6"/>
        <v>0</v>
      </c>
      <c r="Q60" s="67">
        <f t="shared" si="6"/>
        <v>488893</v>
      </c>
      <c r="R60" s="67">
        <f t="shared" si="6"/>
        <v>903509</v>
      </c>
      <c r="S60" s="67">
        <f t="shared" si="6"/>
        <v>-336266</v>
      </c>
      <c r="T60" s="67">
        <f t="shared" si="6"/>
        <v>267342</v>
      </c>
      <c r="U60" s="67">
        <f t="shared" si="6"/>
        <v>-1616494</v>
      </c>
      <c r="V60" s="67">
        <f t="shared" si="6"/>
        <v>-1685418</v>
      </c>
      <c r="W60" s="67">
        <f t="shared" si="6"/>
        <v>-2109535</v>
      </c>
      <c r="X60" s="67">
        <f t="shared" si="6"/>
        <v>-7779893</v>
      </c>
      <c r="Y60" s="67">
        <f t="shared" si="6"/>
        <v>5670358</v>
      </c>
      <c r="Z60" s="68">
        <f>+IF(X60&lt;&gt;0,+(Y60/X60)*100,0)</f>
        <v>-72.884781320257233</v>
      </c>
      <c r="AA60" s="65">
        <f>SUM(AA57:AA59)</f>
        <v>-7779893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12864091</v>
      </c>
      <c r="D9" s="20"/>
      <c r="E9" s="21">
        <v>11188655</v>
      </c>
      <c r="F9" s="22">
        <v>13042186</v>
      </c>
      <c r="G9" s="22">
        <v>1115123</v>
      </c>
      <c r="H9" s="22">
        <v>1103338</v>
      </c>
      <c r="I9" s="22">
        <v>1109876</v>
      </c>
      <c r="J9" s="22">
        <v>3328337</v>
      </c>
      <c r="K9" s="22">
        <v>1116292</v>
      </c>
      <c r="L9" s="22">
        <v>969357</v>
      </c>
      <c r="M9" s="22">
        <v>1107107</v>
      </c>
      <c r="N9" s="22">
        <v>3192756</v>
      </c>
      <c r="O9" s="22">
        <v>1103988</v>
      </c>
      <c r="P9" s="22">
        <v>1242392</v>
      </c>
      <c r="Q9" s="22">
        <v>1104845</v>
      </c>
      <c r="R9" s="22">
        <v>3451225</v>
      </c>
      <c r="S9" s="22">
        <v>1102553</v>
      </c>
      <c r="T9" s="22">
        <v>1097576</v>
      </c>
      <c r="U9" s="22">
        <v>1119570</v>
      </c>
      <c r="V9" s="22">
        <v>3319699</v>
      </c>
      <c r="W9" s="22">
        <v>13292017</v>
      </c>
      <c r="X9" s="22">
        <v>13042186</v>
      </c>
      <c r="Y9" s="22">
        <v>249831</v>
      </c>
      <c r="Z9" s="23">
        <v>1.9155607809917756</v>
      </c>
      <c r="AA9" s="20">
        <v>13042186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92501695</v>
      </c>
      <c r="F26" s="22">
        <v>92501695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>
        <v>92501695</v>
      </c>
      <c r="R26" s="22">
        <v>92501695</v>
      </c>
      <c r="S26" s="22"/>
      <c r="T26" s="22"/>
      <c r="U26" s="22"/>
      <c r="V26" s="22"/>
      <c r="W26" s="22">
        <v>92501695</v>
      </c>
      <c r="X26" s="22">
        <v>92501695</v>
      </c>
      <c r="Y26" s="22"/>
      <c r="Z26" s="23"/>
      <c r="AA26" s="20">
        <v>92501695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12864091</v>
      </c>
      <c r="D33" s="29">
        <f t="shared" ref="D33:Y33" si="0">SUM(D6:D32)</f>
        <v>0</v>
      </c>
      <c r="E33" s="30">
        <f t="shared" si="0"/>
        <v>103690350</v>
      </c>
      <c r="F33" s="31">
        <f t="shared" si="0"/>
        <v>105543881</v>
      </c>
      <c r="G33" s="31">
        <f t="shared" si="0"/>
        <v>1115123</v>
      </c>
      <c r="H33" s="31">
        <f t="shared" si="0"/>
        <v>1103338</v>
      </c>
      <c r="I33" s="31">
        <f t="shared" si="0"/>
        <v>1109876</v>
      </c>
      <c r="J33" s="31">
        <f t="shared" si="0"/>
        <v>3328337</v>
      </c>
      <c r="K33" s="31">
        <f t="shared" si="0"/>
        <v>1116292</v>
      </c>
      <c r="L33" s="31">
        <f t="shared" si="0"/>
        <v>969357</v>
      </c>
      <c r="M33" s="31">
        <f t="shared" si="0"/>
        <v>1107107</v>
      </c>
      <c r="N33" s="31">
        <f t="shared" si="0"/>
        <v>3192756</v>
      </c>
      <c r="O33" s="31">
        <f t="shared" si="0"/>
        <v>1103988</v>
      </c>
      <c r="P33" s="31">
        <f t="shared" si="0"/>
        <v>1242392</v>
      </c>
      <c r="Q33" s="31">
        <f t="shared" si="0"/>
        <v>93606540</v>
      </c>
      <c r="R33" s="31">
        <f t="shared" si="0"/>
        <v>95952920</v>
      </c>
      <c r="S33" s="31">
        <f t="shared" si="0"/>
        <v>1102553</v>
      </c>
      <c r="T33" s="31">
        <f t="shared" si="0"/>
        <v>1097576</v>
      </c>
      <c r="U33" s="31">
        <f t="shared" si="0"/>
        <v>1119570</v>
      </c>
      <c r="V33" s="31">
        <f t="shared" si="0"/>
        <v>3319699</v>
      </c>
      <c r="W33" s="31">
        <f t="shared" si="0"/>
        <v>105793712</v>
      </c>
      <c r="X33" s="31">
        <f t="shared" si="0"/>
        <v>105543881</v>
      </c>
      <c r="Y33" s="31">
        <f t="shared" si="0"/>
        <v>249831</v>
      </c>
      <c r="Z33" s="32">
        <f>+IF(X33&lt;&gt;0,+(Y33/X33)*100,0)</f>
        <v>0.23670818017389375</v>
      </c>
      <c r="AA33" s="29">
        <f>SUM(AA6:AA32)</f>
        <v>105543881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7852367</v>
      </c>
      <c r="D35" s="20"/>
      <c r="E35" s="21">
        <v>30881581</v>
      </c>
      <c r="F35" s="22">
        <v>30881581</v>
      </c>
      <c r="G35" s="22">
        <v>571293</v>
      </c>
      <c r="H35" s="22">
        <v>896851</v>
      </c>
      <c r="I35" s="22">
        <v>500490</v>
      </c>
      <c r="J35" s="22">
        <v>1968634</v>
      </c>
      <c r="K35" s="22">
        <v>455913</v>
      </c>
      <c r="L35" s="22">
        <v>515557</v>
      </c>
      <c r="M35" s="22">
        <v>615521</v>
      </c>
      <c r="N35" s="22">
        <v>1586991</v>
      </c>
      <c r="O35" s="22">
        <v>491628</v>
      </c>
      <c r="P35" s="22">
        <v>470574</v>
      </c>
      <c r="Q35" s="22">
        <v>504129</v>
      </c>
      <c r="R35" s="22">
        <v>1466331</v>
      </c>
      <c r="S35" s="22">
        <v>494814</v>
      </c>
      <c r="T35" s="22">
        <v>474122</v>
      </c>
      <c r="U35" s="22">
        <v>462492</v>
      </c>
      <c r="V35" s="22">
        <v>1431428</v>
      </c>
      <c r="W35" s="22">
        <v>6453384</v>
      </c>
      <c r="X35" s="22">
        <v>30881581</v>
      </c>
      <c r="Y35" s="22">
        <v>-24428197</v>
      </c>
      <c r="Z35" s="23">
        <v>-79.102805649749612</v>
      </c>
      <c r="AA35" s="20">
        <v>30881581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9580223</v>
      </c>
      <c r="D39" s="20"/>
      <c r="E39" s="21">
        <v>7832059</v>
      </c>
      <c r="F39" s="22">
        <v>13685992</v>
      </c>
      <c r="G39" s="22"/>
      <c r="H39" s="22"/>
      <c r="I39" s="22"/>
      <c r="J39" s="22"/>
      <c r="K39" s="22"/>
      <c r="L39" s="22"/>
      <c r="M39" s="22"/>
      <c r="N39" s="22"/>
      <c r="O39" s="22">
        <v>7560019</v>
      </c>
      <c r="P39" s="22"/>
      <c r="Q39" s="22">
        <v>10220425</v>
      </c>
      <c r="R39" s="22">
        <v>17780444</v>
      </c>
      <c r="S39" s="22"/>
      <c r="T39" s="22"/>
      <c r="U39" s="22"/>
      <c r="V39" s="22"/>
      <c r="W39" s="22">
        <v>17780444</v>
      </c>
      <c r="X39" s="22">
        <v>13685992</v>
      </c>
      <c r="Y39" s="22">
        <v>4094452</v>
      </c>
      <c r="Z39" s="23">
        <v>29.917100638375356</v>
      </c>
      <c r="AA39" s="20">
        <v>13685992</v>
      </c>
    </row>
    <row r="40" spans="1:27" x14ac:dyDescent="0.25">
      <c r="A40" s="19" t="s">
        <v>66</v>
      </c>
      <c r="B40" s="15" t="s">
        <v>32</v>
      </c>
      <c r="C40" s="20">
        <v>764018</v>
      </c>
      <c r="D40" s="20"/>
      <c r="E40" s="21">
        <v>1050508</v>
      </c>
      <c r="F40" s="22">
        <v>1050508</v>
      </c>
      <c r="G40" s="22"/>
      <c r="H40" s="22">
        <v>117520</v>
      </c>
      <c r="I40" s="22">
        <v>58760</v>
      </c>
      <c r="J40" s="22">
        <v>176280</v>
      </c>
      <c r="K40" s="22">
        <v>58760</v>
      </c>
      <c r="L40" s="22">
        <v>58760</v>
      </c>
      <c r="M40" s="22">
        <v>58760</v>
      </c>
      <c r="N40" s="22">
        <v>176280</v>
      </c>
      <c r="O40" s="22">
        <v>58760</v>
      </c>
      <c r="P40" s="22">
        <v>58760</v>
      </c>
      <c r="Q40" s="22">
        <v>33906</v>
      </c>
      <c r="R40" s="22">
        <v>151426</v>
      </c>
      <c r="S40" s="22">
        <v>58760</v>
      </c>
      <c r="T40" s="22">
        <v>58760</v>
      </c>
      <c r="U40" s="22">
        <v>58760</v>
      </c>
      <c r="V40" s="22">
        <v>176280</v>
      </c>
      <c r="W40" s="22">
        <v>680266</v>
      </c>
      <c r="X40" s="22">
        <v>1050508</v>
      </c>
      <c r="Y40" s="22">
        <v>-370242</v>
      </c>
      <c r="Z40" s="23">
        <v>-35.244091430050986</v>
      </c>
      <c r="AA40" s="20">
        <v>1050508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33579948</v>
      </c>
      <c r="D42" s="20"/>
      <c r="E42" s="21">
        <v>44807265</v>
      </c>
      <c r="F42" s="22">
        <v>39807265</v>
      </c>
      <c r="G42" s="22">
        <v>2240780</v>
      </c>
      <c r="H42" s="22">
        <v>1143568</v>
      </c>
      <c r="I42" s="22">
        <v>4946556</v>
      </c>
      <c r="J42" s="22">
        <v>8330904</v>
      </c>
      <c r="K42" s="22">
        <v>3241256</v>
      </c>
      <c r="L42" s="22"/>
      <c r="M42" s="22">
        <v>5604996</v>
      </c>
      <c r="N42" s="22">
        <v>8846252</v>
      </c>
      <c r="O42" s="22">
        <v>2270562</v>
      </c>
      <c r="P42" s="22">
        <v>2702777</v>
      </c>
      <c r="Q42" s="22">
        <v>2876791</v>
      </c>
      <c r="R42" s="22">
        <v>7850130</v>
      </c>
      <c r="S42" s="22">
        <v>27796</v>
      </c>
      <c r="T42" s="22">
        <v>3082098</v>
      </c>
      <c r="U42" s="22">
        <v>4181609</v>
      </c>
      <c r="V42" s="22">
        <v>7291503</v>
      </c>
      <c r="W42" s="22">
        <v>32318789</v>
      </c>
      <c r="X42" s="22">
        <v>39807265</v>
      </c>
      <c r="Y42" s="22">
        <v>-7488476</v>
      </c>
      <c r="Z42" s="23">
        <v>-18.811832463245086</v>
      </c>
      <c r="AA42" s="20">
        <v>39807265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4634261</v>
      </c>
      <c r="D44" s="20"/>
      <c r="E44" s="21"/>
      <c r="F44" s="22"/>
      <c r="G44" s="22"/>
      <c r="H44" s="22">
        <v>2633</v>
      </c>
      <c r="I44" s="22">
        <v>194073</v>
      </c>
      <c r="J44" s="22">
        <v>196706</v>
      </c>
      <c r="K44" s="22">
        <v>-210199</v>
      </c>
      <c r="L44" s="22">
        <v>27516</v>
      </c>
      <c r="M44" s="22">
        <v>6316</v>
      </c>
      <c r="N44" s="22">
        <v>-176367</v>
      </c>
      <c r="O44" s="22">
        <v>1260220</v>
      </c>
      <c r="P44" s="22">
        <v>1261375</v>
      </c>
      <c r="Q44" s="22">
        <v>-8605878</v>
      </c>
      <c r="R44" s="22">
        <v>-6084283</v>
      </c>
      <c r="S44" s="22">
        <v>1261129</v>
      </c>
      <c r="T44" s="22">
        <v>1260003</v>
      </c>
      <c r="U44" s="22">
        <v>1868696</v>
      </c>
      <c r="V44" s="22">
        <v>4389828</v>
      </c>
      <c r="W44" s="22">
        <v>-1674116</v>
      </c>
      <c r="X44" s="22"/>
      <c r="Y44" s="22">
        <v>-1674116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100000</v>
      </c>
      <c r="F45" s="22">
        <v>100000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100000</v>
      </c>
      <c r="Y45" s="22">
        <v>-100000</v>
      </c>
      <c r="Z45" s="23">
        <v>-100</v>
      </c>
      <c r="AA45" s="20">
        <v>100000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56410817</v>
      </c>
      <c r="D48" s="29">
        <f t="shared" ref="D48:Y48" si="1">SUM(D35:D47)</f>
        <v>0</v>
      </c>
      <c r="E48" s="30">
        <f t="shared" si="1"/>
        <v>84671413</v>
      </c>
      <c r="F48" s="31">
        <f t="shared" si="1"/>
        <v>85525346</v>
      </c>
      <c r="G48" s="31">
        <f t="shared" si="1"/>
        <v>2812073</v>
      </c>
      <c r="H48" s="31">
        <f t="shared" si="1"/>
        <v>2160572</v>
      </c>
      <c r="I48" s="31">
        <f t="shared" si="1"/>
        <v>5699879</v>
      </c>
      <c r="J48" s="31">
        <f t="shared" si="1"/>
        <v>10672524</v>
      </c>
      <c r="K48" s="31">
        <f t="shared" si="1"/>
        <v>3545730</v>
      </c>
      <c r="L48" s="31">
        <f t="shared" si="1"/>
        <v>601833</v>
      </c>
      <c r="M48" s="31">
        <f t="shared" si="1"/>
        <v>6285593</v>
      </c>
      <c r="N48" s="31">
        <f t="shared" si="1"/>
        <v>10433156</v>
      </c>
      <c r="O48" s="31">
        <f t="shared" si="1"/>
        <v>11641189</v>
      </c>
      <c r="P48" s="31">
        <f t="shared" si="1"/>
        <v>4493486</v>
      </c>
      <c r="Q48" s="31">
        <f t="shared" si="1"/>
        <v>5029373</v>
      </c>
      <c r="R48" s="31">
        <f t="shared" si="1"/>
        <v>21164048</v>
      </c>
      <c r="S48" s="31">
        <f t="shared" si="1"/>
        <v>1842499</v>
      </c>
      <c r="T48" s="31">
        <f t="shared" si="1"/>
        <v>4874983</v>
      </c>
      <c r="U48" s="31">
        <f t="shared" si="1"/>
        <v>6571557</v>
      </c>
      <c r="V48" s="31">
        <f t="shared" si="1"/>
        <v>13289039</v>
      </c>
      <c r="W48" s="31">
        <f t="shared" si="1"/>
        <v>55558767</v>
      </c>
      <c r="X48" s="31">
        <f t="shared" si="1"/>
        <v>85525346</v>
      </c>
      <c r="Y48" s="31">
        <f t="shared" si="1"/>
        <v>-29966579</v>
      </c>
      <c r="Z48" s="32">
        <f>+IF(X48&lt;&gt;0,+(Y48/X48)*100,0)</f>
        <v>-35.038243516723099</v>
      </c>
      <c r="AA48" s="29">
        <f>SUM(AA35:AA47)</f>
        <v>85525346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-43546726</v>
      </c>
      <c r="D49" s="39">
        <f t="shared" si="2"/>
        <v>0</v>
      </c>
      <c r="E49" s="40">
        <f t="shared" si="2"/>
        <v>19018937</v>
      </c>
      <c r="F49" s="41">
        <f t="shared" si="2"/>
        <v>20018535</v>
      </c>
      <c r="G49" s="41">
        <f t="shared" si="2"/>
        <v>-1696950</v>
      </c>
      <c r="H49" s="41">
        <f t="shared" si="2"/>
        <v>-1057234</v>
      </c>
      <c r="I49" s="41">
        <f t="shared" si="2"/>
        <v>-4590003</v>
      </c>
      <c r="J49" s="41">
        <f t="shared" si="2"/>
        <v>-7344187</v>
      </c>
      <c r="K49" s="41">
        <f t="shared" si="2"/>
        <v>-2429438</v>
      </c>
      <c r="L49" s="41">
        <f t="shared" si="2"/>
        <v>367524</v>
      </c>
      <c r="M49" s="41">
        <f t="shared" si="2"/>
        <v>-5178486</v>
      </c>
      <c r="N49" s="41">
        <f t="shared" si="2"/>
        <v>-7240400</v>
      </c>
      <c r="O49" s="41">
        <f t="shared" si="2"/>
        <v>-10537201</v>
      </c>
      <c r="P49" s="41">
        <f t="shared" si="2"/>
        <v>-3251094</v>
      </c>
      <c r="Q49" s="41">
        <f t="shared" si="2"/>
        <v>88577167</v>
      </c>
      <c r="R49" s="41">
        <f t="shared" si="2"/>
        <v>74788872</v>
      </c>
      <c r="S49" s="41">
        <f t="shared" si="2"/>
        <v>-739946</v>
      </c>
      <c r="T49" s="41">
        <f t="shared" si="2"/>
        <v>-3777407</v>
      </c>
      <c r="U49" s="41">
        <f t="shared" si="2"/>
        <v>-5451987</v>
      </c>
      <c r="V49" s="41">
        <f t="shared" si="2"/>
        <v>-9969340</v>
      </c>
      <c r="W49" s="41">
        <f t="shared" si="2"/>
        <v>50234945</v>
      </c>
      <c r="X49" s="41">
        <f t="shared" si="2"/>
        <v>20018535</v>
      </c>
      <c r="Y49" s="41">
        <f t="shared" si="2"/>
        <v>30216410</v>
      </c>
      <c r="Z49" s="42">
        <f>+IF(X49&lt;&gt;0,+(Y49/X49)*100,0)</f>
        <v>150.9421643491894</v>
      </c>
      <c r="AA49" s="39">
        <f>+AA33-AA48</f>
        <v>20018535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1963990</v>
      </c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-43546726</v>
      </c>
      <c r="D52" s="48">
        <f t="shared" si="3"/>
        <v>0</v>
      </c>
      <c r="E52" s="49">
        <f t="shared" si="3"/>
        <v>20982927</v>
      </c>
      <c r="F52" s="50">
        <f t="shared" si="3"/>
        <v>20018535</v>
      </c>
      <c r="G52" s="50">
        <f t="shared" si="3"/>
        <v>-1696950</v>
      </c>
      <c r="H52" s="50">
        <f t="shared" si="3"/>
        <v>-1057234</v>
      </c>
      <c r="I52" s="50">
        <f t="shared" si="3"/>
        <v>-4590003</v>
      </c>
      <c r="J52" s="50">
        <f t="shared" si="3"/>
        <v>-7344187</v>
      </c>
      <c r="K52" s="50">
        <f t="shared" si="3"/>
        <v>-2429438</v>
      </c>
      <c r="L52" s="50">
        <f t="shared" si="3"/>
        <v>367524</v>
      </c>
      <c r="M52" s="50">
        <f t="shared" si="3"/>
        <v>-5178486</v>
      </c>
      <c r="N52" s="50">
        <f t="shared" si="3"/>
        <v>-7240400</v>
      </c>
      <c r="O52" s="50">
        <f t="shared" si="3"/>
        <v>-10537201</v>
      </c>
      <c r="P52" s="50">
        <f t="shared" si="3"/>
        <v>-3251094</v>
      </c>
      <c r="Q52" s="50">
        <f t="shared" si="3"/>
        <v>88577167</v>
      </c>
      <c r="R52" s="50">
        <f t="shared" si="3"/>
        <v>74788872</v>
      </c>
      <c r="S52" s="50">
        <f t="shared" si="3"/>
        <v>-739946</v>
      </c>
      <c r="T52" s="50">
        <f t="shared" si="3"/>
        <v>-3777407</v>
      </c>
      <c r="U52" s="50">
        <f t="shared" si="3"/>
        <v>-5451987</v>
      </c>
      <c r="V52" s="50">
        <f t="shared" si="3"/>
        <v>-9969340</v>
      </c>
      <c r="W52" s="50">
        <f t="shared" si="3"/>
        <v>50234945</v>
      </c>
      <c r="X52" s="50">
        <f t="shared" si="3"/>
        <v>20018535</v>
      </c>
      <c r="Y52" s="50">
        <f t="shared" si="3"/>
        <v>30216410</v>
      </c>
      <c r="Z52" s="51">
        <f>+IF(X52&lt;&gt;0,+(Y52/X52)*100,0)</f>
        <v>150.9421643491894</v>
      </c>
      <c r="AA52" s="48">
        <f>SUM(AA49:AA51)</f>
        <v>20018535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-43546726</v>
      </c>
      <c r="D54" s="54">
        <f>+D52-D53</f>
        <v>0</v>
      </c>
      <c r="E54" s="55">
        <f t="shared" si="4"/>
        <v>20982927</v>
      </c>
      <c r="F54" s="56">
        <f t="shared" si="4"/>
        <v>20018535</v>
      </c>
      <c r="G54" s="56">
        <f t="shared" si="4"/>
        <v>-1696950</v>
      </c>
      <c r="H54" s="56">
        <f t="shared" si="4"/>
        <v>-1057234</v>
      </c>
      <c r="I54" s="56">
        <f t="shared" si="4"/>
        <v>-4590003</v>
      </c>
      <c r="J54" s="56">
        <f t="shared" si="4"/>
        <v>-7344187</v>
      </c>
      <c r="K54" s="56">
        <f t="shared" si="4"/>
        <v>-2429438</v>
      </c>
      <c r="L54" s="56">
        <f t="shared" si="4"/>
        <v>367524</v>
      </c>
      <c r="M54" s="56">
        <f t="shared" si="4"/>
        <v>-5178486</v>
      </c>
      <c r="N54" s="56">
        <f t="shared" si="4"/>
        <v>-7240400</v>
      </c>
      <c r="O54" s="56">
        <f t="shared" si="4"/>
        <v>-10537201</v>
      </c>
      <c r="P54" s="56">
        <f t="shared" si="4"/>
        <v>-3251094</v>
      </c>
      <c r="Q54" s="56">
        <f t="shared" si="4"/>
        <v>88577167</v>
      </c>
      <c r="R54" s="56">
        <f t="shared" si="4"/>
        <v>74788872</v>
      </c>
      <c r="S54" s="56">
        <f t="shared" si="4"/>
        <v>-739946</v>
      </c>
      <c r="T54" s="56">
        <f t="shared" si="4"/>
        <v>-3777407</v>
      </c>
      <c r="U54" s="56">
        <f t="shared" si="4"/>
        <v>-5451987</v>
      </c>
      <c r="V54" s="56">
        <f t="shared" si="4"/>
        <v>-9969340</v>
      </c>
      <c r="W54" s="56">
        <f t="shared" si="4"/>
        <v>50234945</v>
      </c>
      <c r="X54" s="56">
        <f t="shared" si="4"/>
        <v>20018535</v>
      </c>
      <c r="Y54" s="56">
        <f t="shared" si="4"/>
        <v>30216410</v>
      </c>
      <c r="Z54" s="57">
        <f>+IF(X54&lt;&gt;0,+(Y54/X54)*100,0)</f>
        <v>150.9421643491894</v>
      </c>
      <c r="AA54" s="54">
        <f>+AA52-AA53</f>
        <v>20018535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-43546726</v>
      </c>
      <c r="D57" s="48">
        <f>SUM(D54:D56)</f>
        <v>0</v>
      </c>
      <c r="E57" s="49">
        <f t="shared" si="5"/>
        <v>20982927</v>
      </c>
      <c r="F57" s="50">
        <f t="shared" si="5"/>
        <v>20018535</v>
      </c>
      <c r="G57" s="50">
        <f t="shared" si="5"/>
        <v>-1696950</v>
      </c>
      <c r="H57" s="50">
        <f t="shared" si="5"/>
        <v>-1057234</v>
      </c>
      <c r="I57" s="50">
        <f t="shared" si="5"/>
        <v>-4590003</v>
      </c>
      <c r="J57" s="50">
        <f t="shared" si="5"/>
        <v>-7344187</v>
      </c>
      <c r="K57" s="50">
        <f t="shared" si="5"/>
        <v>-2429438</v>
      </c>
      <c r="L57" s="50">
        <f t="shared" si="5"/>
        <v>367524</v>
      </c>
      <c r="M57" s="50">
        <f t="shared" si="5"/>
        <v>-5178486</v>
      </c>
      <c r="N57" s="50">
        <f t="shared" si="5"/>
        <v>-7240400</v>
      </c>
      <c r="O57" s="50">
        <f t="shared" si="5"/>
        <v>-10537201</v>
      </c>
      <c r="P57" s="50">
        <f t="shared" si="5"/>
        <v>-3251094</v>
      </c>
      <c r="Q57" s="50">
        <f t="shared" si="5"/>
        <v>88577167</v>
      </c>
      <c r="R57" s="50">
        <f t="shared" si="5"/>
        <v>74788872</v>
      </c>
      <c r="S57" s="50">
        <f t="shared" si="5"/>
        <v>-739946</v>
      </c>
      <c r="T57" s="50">
        <f t="shared" si="5"/>
        <v>-3777407</v>
      </c>
      <c r="U57" s="50">
        <f t="shared" si="5"/>
        <v>-5451987</v>
      </c>
      <c r="V57" s="50">
        <f t="shared" si="5"/>
        <v>-9969340</v>
      </c>
      <c r="W57" s="50">
        <f t="shared" si="5"/>
        <v>50234945</v>
      </c>
      <c r="X57" s="50">
        <f t="shared" si="5"/>
        <v>20018535</v>
      </c>
      <c r="Y57" s="50">
        <f t="shared" si="5"/>
        <v>30216410</v>
      </c>
      <c r="Z57" s="51">
        <f>+IF(X57&lt;&gt;0,+(Y57/X57)*100,0)</f>
        <v>150.9421643491894</v>
      </c>
      <c r="AA57" s="48">
        <f>SUM(AA54:AA56)</f>
        <v>20018535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-43546726</v>
      </c>
      <c r="D60" s="65">
        <f>SUM(D57:D59)</f>
        <v>0</v>
      </c>
      <c r="E60" s="66">
        <f t="shared" si="6"/>
        <v>20982927</v>
      </c>
      <c r="F60" s="67">
        <f t="shared" si="6"/>
        <v>20018535</v>
      </c>
      <c r="G60" s="67">
        <f t="shared" si="6"/>
        <v>-1696950</v>
      </c>
      <c r="H60" s="67">
        <f t="shared" si="6"/>
        <v>-1057234</v>
      </c>
      <c r="I60" s="67">
        <f t="shared" si="6"/>
        <v>-4590003</v>
      </c>
      <c r="J60" s="67">
        <f t="shared" si="6"/>
        <v>-7344187</v>
      </c>
      <c r="K60" s="67">
        <f t="shared" si="6"/>
        <v>-2429438</v>
      </c>
      <c r="L60" s="67">
        <f t="shared" si="6"/>
        <v>367524</v>
      </c>
      <c r="M60" s="67">
        <f t="shared" si="6"/>
        <v>-5178486</v>
      </c>
      <c r="N60" s="67">
        <f t="shared" si="6"/>
        <v>-7240400</v>
      </c>
      <c r="O60" s="67">
        <f t="shared" si="6"/>
        <v>-10537201</v>
      </c>
      <c r="P60" s="67">
        <f t="shared" si="6"/>
        <v>-3251094</v>
      </c>
      <c r="Q60" s="67">
        <f t="shared" si="6"/>
        <v>88577167</v>
      </c>
      <c r="R60" s="67">
        <f t="shared" si="6"/>
        <v>74788872</v>
      </c>
      <c r="S60" s="67">
        <f t="shared" si="6"/>
        <v>-739946</v>
      </c>
      <c r="T60" s="67">
        <f t="shared" si="6"/>
        <v>-3777407</v>
      </c>
      <c r="U60" s="67">
        <f t="shared" si="6"/>
        <v>-5451987</v>
      </c>
      <c r="V60" s="67">
        <f t="shared" si="6"/>
        <v>-9969340</v>
      </c>
      <c r="W60" s="67">
        <f t="shared" si="6"/>
        <v>50234945</v>
      </c>
      <c r="X60" s="67">
        <f t="shared" si="6"/>
        <v>20018535</v>
      </c>
      <c r="Y60" s="67">
        <f t="shared" si="6"/>
        <v>30216410</v>
      </c>
      <c r="Z60" s="68">
        <f>+IF(X60&lt;&gt;0,+(Y60/X60)*100,0)</f>
        <v>150.9421643491894</v>
      </c>
      <c r="AA60" s="65">
        <f>SUM(AA57:AA59)</f>
        <v>20018535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12030620</v>
      </c>
      <c r="D9" s="20"/>
      <c r="E9" s="21">
        <v>14191136</v>
      </c>
      <c r="F9" s="22">
        <v>9167874</v>
      </c>
      <c r="G9" s="22">
        <v>1200441</v>
      </c>
      <c r="H9" s="22">
        <v>1089418</v>
      </c>
      <c r="I9" s="22">
        <v>1480464</v>
      </c>
      <c r="J9" s="22">
        <v>3770323</v>
      </c>
      <c r="K9" s="22">
        <v>1541409</v>
      </c>
      <c r="L9" s="22">
        <v>1309750</v>
      </c>
      <c r="M9" s="22">
        <v>849986</v>
      </c>
      <c r="N9" s="22">
        <v>3701145</v>
      </c>
      <c r="O9" s="22">
        <v>1307418</v>
      </c>
      <c r="P9" s="22">
        <v>1223087</v>
      </c>
      <c r="Q9" s="22">
        <v>1049487</v>
      </c>
      <c r="R9" s="22">
        <v>3579992</v>
      </c>
      <c r="S9" s="22">
        <v>1306833</v>
      </c>
      <c r="T9" s="22">
        <v>1306102</v>
      </c>
      <c r="U9" s="22">
        <v>1306262</v>
      </c>
      <c r="V9" s="22">
        <v>3919197</v>
      </c>
      <c r="W9" s="22">
        <v>14970657</v>
      </c>
      <c r="X9" s="22">
        <v>9167874</v>
      </c>
      <c r="Y9" s="22">
        <v>5802783</v>
      </c>
      <c r="Z9" s="23">
        <v>63.294750778642907</v>
      </c>
      <c r="AA9" s="20">
        <v>9167874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12030620</v>
      </c>
      <c r="D33" s="29">
        <f t="shared" ref="D33:Y33" si="0">SUM(D6:D32)</f>
        <v>0</v>
      </c>
      <c r="E33" s="30">
        <f t="shared" si="0"/>
        <v>14191136</v>
      </c>
      <c r="F33" s="31">
        <f t="shared" si="0"/>
        <v>9167874</v>
      </c>
      <c r="G33" s="31">
        <f t="shared" si="0"/>
        <v>1200441</v>
      </c>
      <c r="H33" s="31">
        <f t="shared" si="0"/>
        <v>1089418</v>
      </c>
      <c r="I33" s="31">
        <f t="shared" si="0"/>
        <v>1480464</v>
      </c>
      <c r="J33" s="31">
        <f t="shared" si="0"/>
        <v>3770323</v>
      </c>
      <c r="K33" s="31">
        <f t="shared" si="0"/>
        <v>1541409</v>
      </c>
      <c r="L33" s="31">
        <f t="shared" si="0"/>
        <v>1309750</v>
      </c>
      <c r="M33" s="31">
        <f t="shared" si="0"/>
        <v>849986</v>
      </c>
      <c r="N33" s="31">
        <f t="shared" si="0"/>
        <v>3701145</v>
      </c>
      <c r="O33" s="31">
        <f t="shared" si="0"/>
        <v>1307418</v>
      </c>
      <c r="P33" s="31">
        <f t="shared" si="0"/>
        <v>1223087</v>
      </c>
      <c r="Q33" s="31">
        <f t="shared" si="0"/>
        <v>1049487</v>
      </c>
      <c r="R33" s="31">
        <f t="shared" si="0"/>
        <v>3579992</v>
      </c>
      <c r="S33" s="31">
        <f t="shared" si="0"/>
        <v>1306833</v>
      </c>
      <c r="T33" s="31">
        <f t="shared" si="0"/>
        <v>1306102</v>
      </c>
      <c r="U33" s="31">
        <f t="shared" si="0"/>
        <v>1306262</v>
      </c>
      <c r="V33" s="31">
        <f t="shared" si="0"/>
        <v>3919197</v>
      </c>
      <c r="W33" s="31">
        <f t="shared" si="0"/>
        <v>14970657</v>
      </c>
      <c r="X33" s="31">
        <f t="shared" si="0"/>
        <v>9167874</v>
      </c>
      <c r="Y33" s="31">
        <f t="shared" si="0"/>
        <v>5802783</v>
      </c>
      <c r="Z33" s="32">
        <f>+IF(X33&lt;&gt;0,+(Y33/X33)*100,0)</f>
        <v>63.294750778642907</v>
      </c>
      <c r="AA33" s="29">
        <f>SUM(AA6:AA32)</f>
        <v>9167874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4443967</v>
      </c>
      <c r="D35" s="20"/>
      <c r="E35" s="21">
        <v>5152100</v>
      </c>
      <c r="F35" s="22">
        <v>5791690</v>
      </c>
      <c r="G35" s="22">
        <v>465599</v>
      </c>
      <c r="H35" s="22">
        <v>460836</v>
      </c>
      <c r="I35" s="22">
        <v>590393</v>
      </c>
      <c r="J35" s="22">
        <v>1516828</v>
      </c>
      <c r="K35" s="22">
        <v>529644</v>
      </c>
      <c r="L35" s="22">
        <v>701593</v>
      </c>
      <c r="M35" s="22">
        <v>651714</v>
      </c>
      <c r="N35" s="22">
        <v>1882951</v>
      </c>
      <c r="O35" s="22">
        <v>578860</v>
      </c>
      <c r="P35" s="22">
        <v>560439</v>
      </c>
      <c r="Q35" s="22">
        <v>430724</v>
      </c>
      <c r="R35" s="22">
        <v>1570023</v>
      </c>
      <c r="S35" s="22">
        <v>517164</v>
      </c>
      <c r="T35" s="22">
        <v>491043</v>
      </c>
      <c r="U35" s="22">
        <v>425595</v>
      </c>
      <c r="V35" s="22">
        <v>1433802</v>
      </c>
      <c r="W35" s="22">
        <v>6403604</v>
      </c>
      <c r="X35" s="22">
        <v>5791690</v>
      </c>
      <c r="Y35" s="22">
        <v>611914</v>
      </c>
      <c r="Z35" s="23">
        <v>10.56537901717806</v>
      </c>
      <c r="AA35" s="20">
        <v>5791690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9930582</v>
      </c>
      <c r="D39" s="20"/>
      <c r="E39" s="21">
        <v>5946360</v>
      </c>
      <c r="F39" s="22">
        <v>5946360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5946360</v>
      </c>
      <c r="Y39" s="22">
        <v>-5946360</v>
      </c>
      <c r="Z39" s="23">
        <v>-100</v>
      </c>
      <c r="AA39" s="20">
        <v>5946360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17469</v>
      </c>
      <c r="D42" s="20"/>
      <c r="E42" s="21">
        <v>1981380</v>
      </c>
      <c r="F42" s="22">
        <v>143560</v>
      </c>
      <c r="G42" s="22"/>
      <c r="H42" s="22"/>
      <c r="I42" s="22">
        <v>4402</v>
      </c>
      <c r="J42" s="22">
        <v>4402</v>
      </c>
      <c r="K42" s="22"/>
      <c r="L42" s="22"/>
      <c r="M42" s="22"/>
      <c r="N42" s="22"/>
      <c r="O42" s="22">
        <v>6832</v>
      </c>
      <c r="P42" s="22">
        <v>449</v>
      </c>
      <c r="Q42" s="22"/>
      <c r="R42" s="22">
        <v>7281</v>
      </c>
      <c r="S42" s="22">
        <v>33767</v>
      </c>
      <c r="T42" s="22">
        <v>1884</v>
      </c>
      <c r="U42" s="22">
        <v>38978</v>
      </c>
      <c r="V42" s="22">
        <v>74629</v>
      </c>
      <c r="W42" s="22">
        <v>86312</v>
      </c>
      <c r="X42" s="22">
        <v>143560</v>
      </c>
      <c r="Y42" s="22">
        <v>-57248</v>
      </c>
      <c r="Z42" s="23">
        <v>-39.877403176372248</v>
      </c>
      <c r="AA42" s="20">
        <v>143560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172642</v>
      </c>
      <c r="D45" s="20"/>
      <c r="E45" s="21">
        <v>165228</v>
      </c>
      <c r="F45" s="22">
        <v>361706</v>
      </c>
      <c r="G45" s="22">
        <v>700</v>
      </c>
      <c r="H45" s="22"/>
      <c r="I45" s="22">
        <v>47080</v>
      </c>
      <c r="J45" s="22">
        <v>47780</v>
      </c>
      <c r="K45" s="22">
        <v>118396</v>
      </c>
      <c r="L45" s="22">
        <v>9873</v>
      </c>
      <c r="M45" s="22">
        <v>4801</v>
      </c>
      <c r="N45" s="22">
        <v>133070</v>
      </c>
      <c r="O45" s="22">
        <v>168244</v>
      </c>
      <c r="P45" s="22">
        <v>3240</v>
      </c>
      <c r="Q45" s="22">
        <v>3521</v>
      </c>
      <c r="R45" s="22">
        <v>175005</v>
      </c>
      <c r="S45" s="22">
        <v>4382</v>
      </c>
      <c r="T45" s="22">
        <v>4122</v>
      </c>
      <c r="U45" s="22">
        <v>248471</v>
      </c>
      <c r="V45" s="22">
        <v>256975</v>
      </c>
      <c r="W45" s="22">
        <v>612830</v>
      </c>
      <c r="X45" s="22">
        <v>361706</v>
      </c>
      <c r="Y45" s="22">
        <v>251124</v>
      </c>
      <c r="Z45" s="23">
        <v>69.427656715675155</v>
      </c>
      <c r="AA45" s="20">
        <v>361706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14564660</v>
      </c>
      <c r="D48" s="29">
        <f t="shared" ref="D48:Y48" si="1">SUM(D35:D47)</f>
        <v>0</v>
      </c>
      <c r="E48" s="30">
        <f t="shared" si="1"/>
        <v>13245068</v>
      </c>
      <c r="F48" s="31">
        <f t="shared" si="1"/>
        <v>12243316</v>
      </c>
      <c r="G48" s="31">
        <f t="shared" si="1"/>
        <v>466299</v>
      </c>
      <c r="H48" s="31">
        <f t="shared" si="1"/>
        <v>460836</v>
      </c>
      <c r="I48" s="31">
        <f t="shared" si="1"/>
        <v>641875</v>
      </c>
      <c r="J48" s="31">
        <f t="shared" si="1"/>
        <v>1569010</v>
      </c>
      <c r="K48" s="31">
        <f t="shared" si="1"/>
        <v>648040</v>
      </c>
      <c r="L48" s="31">
        <f t="shared" si="1"/>
        <v>711466</v>
      </c>
      <c r="M48" s="31">
        <f t="shared" si="1"/>
        <v>656515</v>
      </c>
      <c r="N48" s="31">
        <f t="shared" si="1"/>
        <v>2016021</v>
      </c>
      <c r="O48" s="31">
        <f t="shared" si="1"/>
        <v>753936</v>
      </c>
      <c r="P48" s="31">
        <f t="shared" si="1"/>
        <v>564128</v>
      </c>
      <c r="Q48" s="31">
        <f t="shared" si="1"/>
        <v>434245</v>
      </c>
      <c r="R48" s="31">
        <f t="shared" si="1"/>
        <v>1752309</v>
      </c>
      <c r="S48" s="31">
        <f t="shared" si="1"/>
        <v>555313</v>
      </c>
      <c r="T48" s="31">
        <f t="shared" si="1"/>
        <v>497049</v>
      </c>
      <c r="U48" s="31">
        <f t="shared" si="1"/>
        <v>713044</v>
      </c>
      <c r="V48" s="31">
        <f t="shared" si="1"/>
        <v>1765406</v>
      </c>
      <c r="W48" s="31">
        <f t="shared" si="1"/>
        <v>7102746</v>
      </c>
      <c r="X48" s="31">
        <f t="shared" si="1"/>
        <v>12243316</v>
      </c>
      <c r="Y48" s="31">
        <f t="shared" si="1"/>
        <v>-5140570</v>
      </c>
      <c r="Z48" s="32">
        <f>+IF(X48&lt;&gt;0,+(Y48/X48)*100,0)</f>
        <v>-41.986746074347828</v>
      </c>
      <c r="AA48" s="29">
        <f>SUM(AA35:AA47)</f>
        <v>12243316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-2534040</v>
      </c>
      <c r="D49" s="39">
        <f t="shared" si="2"/>
        <v>0</v>
      </c>
      <c r="E49" s="40">
        <f t="shared" si="2"/>
        <v>946068</v>
      </c>
      <c r="F49" s="41">
        <f t="shared" si="2"/>
        <v>-3075442</v>
      </c>
      <c r="G49" s="41">
        <f t="shared" si="2"/>
        <v>734142</v>
      </c>
      <c r="H49" s="41">
        <f t="shared" si="2"/>
        <v>628582</v>
      </c>
      <c r="I49" s="41">
        <f t="shared" si="2"/>
        <v>838589</v>
      </c>
      <c r="J49" s="41">
        <f t="shared" si="2"/>
        <v>2201313</v>
      </c>
      <c r="K49" s="41">
        <f t="shared" si="2"/>
        <v>893369</v>
      </c>
      <c r="L49" s="41">
        <f t="shared" si="2"/>
        <v>598284</v>
      </c>
      <c r="M49" s="41">
        <f t="shared" si="2"/>
        <v>193471</v>
      </c>
      <c r="N49" s="41">
        <f t="shared" si="2"/>
        <v>1685124</v>
      </c>
      <c r="O49" s="41">
        <f t="shared" si="2"/>
        <v>553482</v>
      </c>
      <c r="P49" s="41">
        <f t="shared" si="2"/>
        <v>658959</v>
      </c>
      <c r="Q49" s="41">
        <f t="shared" si="2"/>
        <v>615242</v>
      </c>
      <c r="R49" s="41">
        <f t="shared" si="2"/>
        <v>1827683</v>
      </c>
      <c r="S49" s="41">
        <f t="shared" si="2"/>
        <v>751520</v>
      </c>
      <c r="T49" s="41">
        <f t="shared" si="2"/>
        <v>809053</v>
      </c>
      <c r="U49" s="41">
        <f t="shared" si="2"/>
        <v>593218</v>
      </c>
      <c r="V49" s="41">
        <f t="shared" si="2"/>
        <v>2153791</v>
      </c>
      <c r="W49" s="41">
        <f t="shared" si="2"/>
        <v>7867911</v>
      </c>
      <c r="X49" s="41">
        <f t="shared" si="2"/>
        <v>-3075442</v>
      </c>
      <c r="Y49" s="41">
        <f t="shared" si="2"/>
        <v>10943353</v>
      </c>
      <c r="Z49" s="42">
        <f>+IF(X49&lt;&gt;0,+(Y49/X49)*100,0)</f>
        <v>-355.83025139150732</v>
      </c>
      <c r="AA49" s="39">
        <f>+AA33-AA48</f>
        <v>-3075442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-2534040</v>
      </c>
      <c r="D52" s="48">
        <f t="shared" si="3"/>
        <v>0</v>
      </c>
      <c r="E52" s="49">
        <f t="shared" si="3"/>
        <v>946068</v>
      </c>
      <c r="F52" s="50">
        <f t="shared" si="3"/>
        <v>-3075442</v>
      </c>
      <c r="G52" s="50">
        <f t="shared" si="3"/>
        <v>734142</v>
      </c>
      <c r="H52" s="50">
        <f t="shared" si="3"/>
        <v>628582</v>
      </c>
      <c r="I52" s="50">
        <f t="shared" si="3"/>
        <v>838589</v>
      </c>
      <c r="J52" s="50">
        <f t="shared" si="3"/>
        <v>2201313</v>
      </c>
      <c r="K52" s="50">
        <f t="shared" si="3"/>
        <v>893369</v>
      </c>
      <c r="L52" s="50">
        <f t="shared" si="3"/>
        <v>598284</v>
      </c>
      <c r="M52" s="50">
        <f t="shared" si="3"/>
        <v>193471</v>
      </c>
      <c r="N52" s="50">
        <f t="shared" si="3"/>
        <v>1685124</v>
      </c>
      <c r="O52" s="50">
        <f t="shared" si="3"/>
        <v>553482</v>
      </c>
      <c r="P52" s="50">
        <f t="shared" si="3"/>
        <v>658959</v>
      </c>
      <c r="Q52" s="50">
        <f t="shared" si="3"/>
        <v>615242</v>
      </c>
      <c r="R52" s="50">
        <f t="shared" si="3"/>
        <v>1827683</v>
      </c>
      <c r="S52" s="50">
        <f t="shared" si="3"/>
        <v>751520</v>
      </c>
      <c r="T52" s="50">
        <f t="shared" si="3"/>
        <v>809053</v>
      </c>
      <c r="U52" s="50">
        <f t="shared" si="3"/>
        <v>593218</v>
      </c>
      <c r="V52" s="50">
        <f t="shared" si="3"/>
        <v>2153791</v>
      </c>
      <c r="W52" s="50">
        <f t="shared" si="3"/>
        <v>7867911</v>
      </c>
      <c r="X52" s="50">
        <f t="shared" si="3"/>
        <v>-3075442</v>
      </c>
      <c r="Y52" s="50">
        <f t="shared" si="3"/>
        <v>10943353</v>
      </c>
      <c r="Z52" s="51">
        <f>+IF(X52&lt;&gt;0,+(Y52/X52)*100,0)</f>
        <v>-355.83025139150732</v>
      </c>
      <c r="AA52" s="48">
        <f>SUM(AA49:AA51)</f>
        <v>-3075442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-2534040</v>
      </c>
      <c r="D54" s="54">
        <f>+D52-D53</f>
        <v>0</v>
      </c>
      <c r="E54" s="55">
        <f t="shared" si="4"/>
        <v>946068</v>
      </c>
      <c r="F54" s="56">
        <f t="shared" si="4"/>
        <v>-3075442</v>
      </c>
      <c r="G54" s="56">
        <f t="shared" si="4"/>
        <v>734142</v>
      </c>
      <c r="H54" s="56">
        <f t="shared" si="4"/>
        <v>628582</v>
      </c>
      <c r="I54" s="56">
        <f t="shared" si="4"/>
        <v>838589</v>
      </c>
      <c r="J54" s="56">
        <f t="shared" si="4"/>
        <v>2201313</v>
      </c>
      <c r="K54" s="56">
        <f t="shared" si="4"/>
        <v>893369</v>
      </c>
      <c r="L54" s="56">
        <f t="shared" si="4"/>
        <v>598284</v>
      </c>
      <c r="M54" s="56">
        <f t="shared" si="4"/>
        <v>193471</v>
      </c>
      <c r="N54" s="56">
        <f t="shared" si="4"/>
        <v>1685124</v>
      </c>
      <c r="O54" s="56">
        <f t="shared" si="4"/>
        <v>553482</v>
      </c>
      <c r="P54" s="56">
        <f t="shared" si="4"/>
        <v>658959</v>
      </c>
      <c r="Q54" s="56">
        <f t="shared" si="4"/>
        <v>615242</v>
      </c>
      <c r="R54" s="56">
        <f t="shared" si="4"/>
        <v>1827683</v>
      </c>
      <c r="S54" s="56">
        <f t="shared" si="4"/>
        <v>751520</v>
      </c>
      <c r="T54" s="56">
        <f t="shared" si="4"/>
        <v>809053</v>
      </c>
      <c r="U54" s="56">
        <f t="shared" si="4"/>
        <v>593218</v>
      </c>
      <c r="V54" s="56">
        <f t="shared" si="4"/>
        <v>2153791</v>
      </c>
      <c r="W54" s="56">
        <f t="shared" si="4"/>
        <v>7867911</v>
      </c>
      <c r="X54" s="56">
        <f t="shared" si="4"/>
        <v>-3075442</v>
      </c>
      <c r="Y54" s="56">
        <f t="shared" si="4"/>
        <v>10943353</v>
      </c>
      <c r="Z54" s="57">
        <f>+IF(X54&lt;&gt;0,+(Y54/X54)*100,0)</f>
        <v>-355.83025139150732</v>
      </c>
      <c r="AA54" s="54">
        <f>+AA52-AA53</f>
        <v>-3075442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-2534040</v>
      </c>
      <c r="D57" s="48">
        <f>SUM(D54:D56)</f>
        <v>0</v>
      </c>
      <c r="E57" s="49">
        <f t="shared" si="5"/>
        <v>946068</v>
      </c>
      <c r="F57" s="50">
        <f t="shared" si="5"/>
        <v>-3075442</v>
      </c>
      <c r="G57" s="50">
        <f t="shared" si="5"/>
        <v>734142</v>
      </c>
      <c r="H57" s="50">
        <f t="shared" si="5"/>
        <v>628582</v>
      </c>
      <c r="I57" s="50">
        <f t="shared" si="5"/>
        <v>838589</v>
      </c>
      <c r="J57" s="50">
        <f t="shared" si="5"/>
        <v>2201313</v>
      </c>
      <c r="K57" s="50">
        <f t="shared" si="5"/>
        <v>893369</v>
      </c>
      <c r="L57" s="50">
        <f t="shared" si="5"/>
        <v>598284</v>
      </c>
      <c r="M57" s="50">
        <f t="shared" si="5"/>
        <v>193471</v>
      </c>
      <c r="N57" s="50">
        <f t="shared" si="5"/>
        <v>1685124</v>
      </c>
      <c r="O57" s="50">
        <f t="shared" si="5"/>
        <v>553482</v>
      </c>
      <c r="P57" s="50">
        <f t="shared" si="5"/>
        <v>658959</v>
      </c>
      <c r="Q57" s="50">
        <f t="shared" si="5"/>
        <v>615242</v>
      </c>
      <c r="R57" s="50">
        <f t="shared" si="5"/>
        <v>1827683</v>
      </c>
      <c r="S57" s="50">
        <f t="shared" si="5"/>
        <v>751520</v>
      </c>
      <c r="T57" s="50">
        <f t="shared" si="5"/>
        <v>809053</v>
      </c>
      <c r="U57" s="50">
        <f t="shared" si="5"/>
        <v>593218</v>
      </c>
      <c r="V57" s="50">
        <f t="shared" si="5"/>
        <v>2153791</v>
      </c>
      <c r="W57" s="50">
        <f t="shared" si="5"/>
        <v>7867911</v>
      </c>
      <c r="X57" s="50">
        <f t="shared" si="5"/>
        <v>-3075442</v>
      </c>
      <c r="Y57" s="50">
        <f t="shared" si="5"/>
        <v>10943353</v>
      </c>
      <c r="Z57" s="51">
        <f>+IF(X57&lt;&gt;0,+(Y57/X57)*100,0)</f>
        <v>-355.83025139150732</v>
      </c>
      <c r="AA57" s="48">
        <f>SUM(AA54:AA56)</f>
        <v>-3075442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-2534040</v>
      </c>
      <c r="D60" s="65">
        <f>SUM(D57:D59)</f>
        <v>0</v>
      </c>
      <c r="E60" s="66">
        <f t="shared" si="6"/>
        <v>946068</v>
      </c>
      <c r="F60" s="67">
        <f t="shared" si="6"/>
        <v>-3075442</v>
      </c>
      <c r="G60" s="67">
        <f t="shared" si="6"/>
        <v>734142</v>
      </c>
      <c r="H60" s="67">
        <f t="shared" si="6"/>
        <v>628582</v>
      </c>
      <c r="I60" s="67">
        <f t="shared" si="6"/>
        <v>838589</v>
      </c>
      <c r="J60" s="67">
        <f t="shared" si="6"/>
        <v>2201313</v>
      </c>
      <c r="K60" s="67">
        <f t="shared" si="6"/>
        <v>893369</v>
      </c>
      <c r="L60" s="67">
        <f t="shared" si="6"/>
        <v>598284</v>
      </c>
      <c r="M60" s="67">
        <f t="shared" si="6"/>
        <v>193471</v>
      </c>
      <c r="N60" s="67">
        <f t="shared" si="6"/>
        <v>1685124</v>
      </c>
      <c r="O60" s="67">
        <f t="shared" si="6"/>
        <v>553482</v>
      </c>
      <c r="P60" s="67">
        <f t="shared" si="6"/>
        <v>658959</v>
      </c>
      <c r="Q60" s="67">
        <f t="shared" si="6"/>
        <v>615242</v>
      </c>
      <c r="R60" s="67">
        <f t="shared" si="6"/>
        <v>1827683</v>
      </c>
      <c r="S60" s="67">
        <f t="shared" si="6"/>
        <v>751520</v>
      </c>
      <c r="T60" s="67">
        <f t="shared" si="6"/>
        <v>809053</v>
      </c>
      <c r="U60" s="67">
        <f t="shared" si="6"/>
        <v>593218</v>
      </c>
      <c r="V60" s="67">
        <f t="shared" si="6"/>
        <v>2153791</v>
      </c>
      <c r="W60" s="67">
        <f t="shared" si="6"/>
        <v>7867911</v>
      </c>
      <c r="X60" s="67">
        <f t="shared" si="6"/>
        <v>-3075442</v>
      </c>
      <c r="Y60" s="67">
        <f t="shared" si="6"/>
        <v>10943353</v>
      </c>
      <c r="Z60" s="68">
        <f>+IF(X60&lt;&gt;0,+(Y60/X60)*100,0)</f>
        <v>-355.83025139150732</v>
      </c>
      <c r="AA60" s="65">
        <f>SUM(AA57:AA59)</f>
        <v>-3075442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40311167</v>
      </c>
      <c r="D9" s="20">
        <v>45713856</v>
      </c>
      <c r="E9" s="21">
        <v>51794568</v>
      </c>
      <c r="F9" s="22">
        <v>51794568</v>
      </c>
      <c r="G9" s="22">
        <v>3892076</v>
      </c>
      <c r="H9" s="22">
        <v>3914500</v>
      </c>
      <c r="I9" s="22">
        <v>3938321</v>
      </c>
      <c r="J9" s="22">
        <v>11744897</v>
      </c>
      <c r="K9" s="22">
        <v>3909512</v>
      </c>
      <c r="L9" s="22">
        <v>3910290</v>
      </c>
      <c r="M9" s="22">
        <v>3942452</v>
      </c>
      <c r="N9" s="22">
        <v>11762254</v>
      </c>
      <c r="O9" s="22">
        <v>3923696</v>
      </c>
      <c r="P9" s="22">
        <v>3903667</v>
      </c>
      <c r="Q9" s="22">
        <v>4038955</v>
      </c>
      <c r="R9" s="22">
        <v>11866318</v>
      </c>
      <c r="S9" s="22">
        <v>3972723</v>
      </c>
      <c r="T9" s="22">
        <v>3235552</v>
      </c>
      <c r="U9" s="22">
        <v>3166255</v>
      </c>
      <c r="V9" s="22">
        <v>10374530</v>
      </c>
      <c r="W9" s="22">
        <v>45747999</v>
      </c>
      <c r="X9" s="22">
        <v>51794568</v>
      </c>
      <c r="Y9" s="22">
        <v>-6046569</v>
      </c>
      <c r="Z9" s="23">
        <v>-11.674137334247098</v>
      </c>
      <c r="AA9" s="20">
        <v>51794568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14881068</v>
      </c>
      <c r="F13" s="22">
        <v>14881068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14881068</v>
      </c>
      <c r="Y13" s="22">
        <v>-14881068</v>
      </c>
      <c r="Z13" s="23">
        <v>-100</v>
      </c>
      <c r="AA13" s="20">
        <v>14881068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40311167</v>
      </c>
      <c r="D33" s="29">
        <f t="shared" ref="D33:Y33" si="0">SUM(D6:D32)</f>
        <v>45713856</v>
      </c>
      <c r="E33" s="30">
        <f t="shared" si="0"/>
        <v>66675636</v>
      </c>
      <c r="F33" s="31">
        <f t="shared" si="0"/>
        <v>66675636</v>
      </c>
      <c r="G33" s="31">
        <f t="shared" si="0"/>
        <v>3892076</v>
      </c>
      <c r="H33" s="31">
        <f t="shared" si="0"/>
        <v>3914500</v>
      </c>
      <c r="I33" s="31">
        <f t="shared" si="0"/>
        <v>3938321</v>
      </c>
      <c r="J33" s="31">
        <f t="shared" si="0"/>
        <v>11744897</v>
      </c>
      <c r="K33" s="31">
        <f t="shared" si="0"/>
        <v>3909512</v>
      </c>
      <c r="L33" s="31">
        <f t="shared" si="0"/>
        <v>3910290</v>
      </c>
      <c r="M33" s="31">
        <f t="shared" si="0"/>
        <v>3942452</v>
      </c>
      <c r="N33" s="31">
        <f t="shared" si="0"/>
        <v>11762254</v>
      </c>
      <c r="O33" s="31">
        <f t="shared" si="0"/>
        <v>3923696</v>
      </c>
      <c r="P33" s="31">
        <f t="shared" si="0"/>
        <v>3903667</v>
      </c>
      <c r="Q33" s="31">
        <f t="shared" si="0"/>
        <v>4038955</v>
      </c>
      <c r="R33" s="31">
        <f t="shared" si="0"/>
        <v>11866318</v>
      </c>
      <c r="S33" s="31">
        <f t="shared" si="0"/>
        <v>3972723</v>
      </c>
      <c r="T33" s="31">
        <f t="shared" si="0"/>
        <v>3235552</v>
      </c>
      <c r="U33" s="31">
        <f t="shared" si="0"/>
        <v>3166255</v>
      </c>
      <c r="V33" s="31">
        <f t="shared" si="0"/>
        <v>10374530</v>
      </c>
      <c r="W33" s="31">
        <f t="shared" si="0"/>
        <v>45747999</v>
      </c>
      <c r="X33" s="31">
        <f t="shared" si="0"/>
        <v>66675636</v>
      </c>
      <c r="Y33" s="31">
        <f t="shared" si="0"/>
        <v>-20927637</v>
      </c>
      <c r="Z33" s="32">
        <f>+IF(X33&lt;&gt;0,+(Y33/X33)*100,0)</f>
        <v>-31.38723266171769</v>
      </c>
      <c r="AA33" s="29">
        <f>SUM(AA6:AA32)</f>
        <v>66675636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27979316</v>
      </c>
      <c r="D35" s="20">
        <v>33807179</v>
      </c>
      <c r="E35" s="21">
        <v>19631928</v>
      </c>
      <c r="F35" s="22">
        <v>50139373</v>
      </c>
      <c r="G35" s="22"/>
      <c r="H35" s="22"/>
      <c r="I35" s="22">
        <v>10500601</v>
      </c>
      <c r="J35" s="22">
        <v>10500601</v>
      </c>
      <c r="K35" s="22">
        <v>3379856</v>
      </c>
      <c r="L35" s="22">
        <v>3987902</v>
      </c>
      <c r="M35" s="22">
        <v>3770818</v>
      </c>
      <c r="N35" s="22">
        <v>11138576</v>
      </c>
      <c r="O35" s="22">
        <v>3478058</v>
      </c>
      <c r="P35" s="22">
        <v>-1182395</v>
      </c>
      <c r="Q35" s="22">
        <v>1941141</v>
      </c>
      <c r="R35" s="22">
        <v>4236804</v>
      </c>
      <c r="S35" s="22">
        <v>2797775</v>
      </c>
      <c r="T35" s="22">
        <v>3692047</v>
      </c>
      <c r="U35" s="22">
        <v>3578485</v>
      </c>
      <c r="V35" s="22">
        <v>10068307</v>
      </c>
      <c r="W35" s="22">
        <v>35944288</v>
      </c>
      <c r="X35" s="22">
        <v>50139373</v>
      </c>
      <c r="Y35" s="22">
        <v>-14195085</v>
      </c>
      <c r="Z35" s="23">
        <v>-28.311253513281869</v>
      </c>
      <c r="AA35" s="20">
        <v>50139373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3536118</v>
      </c>
      <c r="D38" s="20">
        <v>5493638</v>
      </c>
      <c r="E38" s="21">
        <v>4580520</v>
      </c>
      <c r="F38" s="22">
        <v>6304524</v>
      </c>
      <c r="G38" s="22">
        <v>170083</v>
      </c>
      <c r="H38" s="22">
        <v>183110</v>
      </c>
      <c r="I38" s="22">
        <v>466991</v>
      </c>
      <c r="J38" s="22">
        <v>820184</v>
      </c>
      <c r="K38" s="22">
        <v>315625</v>
      </c>
      <c r="L38" s="22">
        <v>181961</v>
      </c>
      <c r="M38" s="22">
        <v>549775</v>
      </c>
      <c r="N38" s="22">
        <v>1047361</v>
      </c>
      <c r="O38" s="22">
        <v>277473</v>
      </c>
      <c r="P38" s="22">
        <v>101244</v>
      </c>
      <c r="Q38" s="22">
        <v>347706</v>
      </c>
      <c r="R38" s="22">
        <v>726423</v>
      </c>
      <c r="S38" s="22">
        <v>481517</v>
      </c>
      <c r="T38" s="22">
        <v>187777</v>
      </c>
      <c r="U38" s="22">
        <v>2223077</v>
      </c>
      <c r="V38" s="22">
        <v>2892371</v>
      </c>
      <c r="W38" s="22">
        <v>5486339</v>
      </c>
      <c r="X38" s="22">
        <v>6304524</v>
      </c>
      <c r="Y38" s="22">
        <v>-818185</v>
      </c>
      <c r="Z38" s="23">
        <v>-12.977744235726599</v>
      </c>
      <c r="AA38" s="20">
        <v>6304524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745920</v>
      </c>
      <c r="F40" s="22">
        <v>745920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745920</v>
      </c>
      <c r="Y40" s="22">
        <v>-745920</v>
      </c>
      <c r="Z40" s="23">
        <v>-100</v>
      </c>
      <c r="AA40" s="20">
        <v>745920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823370</v>
      </c>
      <c r="D42" s="20">
        <v>314300</v>
      </c>
      <c r="E42" s="21">
        <v>1600008</v>
      </c>
      <c r="F42" s="22">
        <v>1616008</v>
      </c>
      <c r="G42" s="22"/>
      <c r="H42" s="22"/>
      <c r="I42" s="22"/>
      <c r="J42" s="22"/>
      <c r="K42" s="22"/>
      <c r="L42" s="22"/>
      <c r="M42" s="22"/>
      <c r="N42" s="22"/>
      <c r="O42" s="22"/>
      <c r="P42" s="22">
        <v>12800</v>
      </c>
      <c r="Q42" s="22">
        <v>12000</v>
      </c>
      <c r="R42" s="22">
        <v>24800</v>
      </c>
      <c r="S42" s="22"/>
      <c r="T42" s="22">
        <v>10500</v>
      </c>
      <c r="U42" s="22">
        <v>279000</v>
      </c>
      <c r="V42" s="22">
        <v>289500</v>
      </c>
      <c r="W42" s="22">
        <v>314300</v>
      </c>
      <c r="X42" s="22">
        <v>1616008</v>
      </c>
      <c r="Y42" s="22">
        <v>-1301708</v>
      </c>
      <c r="Z42" s="23">
        <v>-80.550838857233373</v>
      </c>
      <c r="AA42" s="20">
        <v>1616008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>
        <v>530761192</v>
      </c>
      <c r="E44" s="21"/>
      <c r="F44" s="22">
        <v>579570828</v>
      </c>
      <c r="G44" s="22"/>
      <c r="H44" s="22"/>
      <c r="I44" s="22">
        <v>557788849</v>
      </c>
      <c r="J44" s="22">
        <v>557788849</v>
      </c>
      <c r="K44" s="22">
        <v>23003319</v>
      </c>
      <c r="L44" s="22">
        <v>-1098596</v>
      </c>
      <c r="M44" s="22">
        <v>-791</v>
      </c>
      <c r="N44" s="22">
        <v>21903932</v>
      </c>
      <c r="O44" s="22">
        <v>-477649</v>
      </c>
      <c r="P44" s="22">
        <v>-1059190</v>
      </c>
      <c r="Q44" s="22">
        <v>-46762655</v>
      </c>
      <c r="R44" s="22">
        <v>-48299494</v>
      </c>
      <c r="S44" s="22">
        <v>-433670</v>
      </c>
      <c r="T44" s="22">
        <v>-246069</v>
      </c>
      <c r="U44" s="22">
        <v>47644</v>
      </c>
      <c r="V44" s="22">
        <v>-632095</v>
      </c>
      <c r="W44" s="22">
        <v>530761192</v>
      </c>
      <c r="X44" s="22">
        <v>579570828</v>
      </c>
      <c r="Y44" s="22">
        <v>-48809636</v>
      </c>
      <c r="Z44" s="23">
        <v>-8.4216861239261682</v>
      </c>
      <c r="AA44" s="20">
        <v>579570828</v>
      </c>
    </row>
    <row r="45" spans="1:27" x14ac:dyDescent="0.25">
      <c r="A45" s="19" t="s">
        <v>70</v>
      </c>
      <c r="B45" s="15" t="s">
        <v>32</v>
      </c>
      <c r="C45" s="20">
        <v>2227050</v>
      </c>
      <c r="D45" s="20">
        <v>3067516</v>
      </c>
      <c r="E45" s="21">
        <v>4067676</v>
      </c>
      <c r="F45" s="22">
        <v>4124504</v>
      </c>
      <c r="G45" s="22"/>
      <c r="H45" s="22">
        <v>123568</v>
      </c>
      <c r="I45" s="22">
        <v>83253</v>
      </c>
      <c r="J45" s="22">
        <v>206821</v>
      </c>
      <c r="K45" s="22">
        <v>193318</v>
      </c>
      <c r="L45" s="22">
        <v>75920</v>
      </c>
      <c r="M45" s="22">
        <v>113528</v>
      </c>
      <c r="N45" s="22">
        <v>382766</v>
      </c>
      <c r="O45" s="22">
        <v>27621</v>
      </c>
      <c r="P45" s="22">
        <v>-313</v>
      </c>
      <c r="Q45" s="22">
        <v>45413</v>
      </c>
      <c r="R45" s="22">
        <v>72721</v>
      </c>
      <c r="S45" s="22">
        <v>448618</v>
      </c>
      <c r="T45" s="22">
        <v>824347</v>
      </c>
      <c r="U45" s="22">
        <v>1329094</v>
      </c>
      <c r="V45" s="22">
        <v>2602059</v>
      </c>
      <c r="W45" s="22">
        <v>3264367</v>
      </c>
      <c r="X45" s="22">
        <v>4124504</v>
      </c>
      <c r="Y45" s="22">
        <v>-860137</v>
      </c>
      <c r="Z45" s="23">
        <v>-20.854313633833303</v>
      </c>
      <c r="AA45" s="20">
        <v>4124504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34565854</v>
      </c>
      <c r="D48" s="29">
        <f t="shared" ref="D48:Y48" si="1">SUM(D35:D47)</f>
        <v>573443825</v>
      </c>
      <c r="E48" s="30">
        <f t="shared" si="1"/>
        <v>30626052</v>
      </c>
      <c r="F48" s="31">
        <f t="shared" si="1"/>
        <v>642501157</v>
      </c>
      <c r="G48" s="31">
        <f t="shared" si="1"/>
        <v>170083</v>
      </c>
      <c r="H48" s="31">
        <f t="shared" si="1"/>
        <v>306678</v>
      </c>
      <c r="I48" s="31">
        <f t="shared" si="1"/>
        <v>568839694</v>
      </c>
      <c r="J48" s="31">
        <f t="shared" si="1"/>
        <v>569316455</v>
      </c>
      <c r="K48" s="31">
        <f t="shared" si="1"/>
        <v>26892118</v>
      </c>
      <c r="L48" s="31">
        <f t="shared" si="1"/>
        <v>3147187</v>
      </c>
      <c r="M48" s="31">
        <f t="shared" si="1"/>
        <v>4433330</v>
      </c>
      <c r="N48" s="31">
        <f t="shared" si="1"/>
        <v>34472635</v>
      </c>
      <c r="O48" s="31">
        <f t="shared" si="1"/>
        <v>3305503</v>
      </c>
      <c r="P48" s="31">
        <f t="shared" si="1"/>
        <v>-2127854</v>
      </c>
      <c r="Q48" s="31">
        <f t="shared" si="1"/>
        <v>-44416395</v>
      </c>
      <c r="R48" s="31">
        <f t="shared" si="1"/>
        <v>-43238746</v>
      </c>
      <c r="S48" s="31">
        <f t="shared" si="1"/>
        <v>3294240</v>
      </c>
      <c r="T48" s="31">
        <f t="shared" si="1"/>
        <v>4468602</v>
      </c>
      <c r="U48" s="31">
        <f t="shared" si="1"/>
        <v>7457300</v>
      </c>
      <c r="V48" s="31">
        <f t="shared" si="1"/>
        <v>15220142</v>
      </c>
      <c r="W48" s="31">
        <f t="shared" si="1"/>
        <v>575770486</v>
      </c>
      <c r="X48" s="31">
        <f t="shared" si="1"/>
        <v>642501157</v>
      </c>
      <c r="Y48" s="31">
        <f t="shared" si="1"/>
        <v>-66730671</v>
      </c>
      <c r="Z48" s="32">
        <f>+IF(X48&lt;&gt;0,+(Y48/X48)*100,0)</f>
        <v>-10.386077950673636</v>
      </c>
      <c r="AA48" s="29">
        <f>SUM(AA35:AA47)</f>
        <v>642501157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5745313</v>
      </c>
      <c r="D49" s="39">
        <f t="shared" si="2"/>
        <v>-527729969</v>
      </c>
      <c r="E49" s="40">
        <f t="shared" si="2"/>
        <v>36049584</v>
      </c>
      <c r="F49" s="41">
        <f t="shared" si="2"/>
        <v>-575825521</v>
      </c>
      <c r="G49" s="41">
        <f t="shared" si="2"/>
        <v>3721993</v>
      </c>
      <c r="H49" s="41">
        <f t="shared" si="2"/>
        <v>3607822</v>
      </c>
      <c r="I49" s="41">
        <f t="shared" si="2"/>
        <v>-564901373</v>
      </c>
      <c r="J49" s="41">
        <f t="shared" si="2"/>
        <v>-557571558</v>
      </c>
      <c r="K49" s="41">
        <f t="shared" si="2"/>
        <v>-22982606</v>
      </c>
      <c r="L49" s="41">
        <f t="shared" si="2"/>
        <v>763103</v>
      </c>
      <c r="M49" s="41">
        <f t="shared" si="2"/>
        <v>-490878</v>
      </c>
      <c r="N49" s="41">
        <f t="shared" si="2"/>
        <v>-22710381</v>
      </c>
      <c r="O49" s="41">
        <f t="shared" si="2"/>
        <v>618193</v>
      </c>
      <c r="P49" s="41">
        <f t="shared" si="2"/>
        <v>6031521</v>
      </c>
      <c r="Q49" s="41">
        <f t="shared" si="2"/>
        <v>48455350</v>
      </c>
      <c r="R49" s="41">
        <f t="shared" si="2"/>
        <v>55105064</v>
      </c>
      <c r="S49" s="41">
        <f t="shared" si="2"/>
        <v>678483</v>
      </c>
      <c r="T49" s="41">
        <f t="shared" si="2"/>
        <v>-1233050</v>
      </c>
      <c r="U49" s="41">
        <f t="shared" si="2"/>
        <v>-4291045</v>
      </c>
      <c r="V49" s="41">
        <f t="shared" si="2"/>
        <v>-4845612</v>
      </c>
      <c r="W49" s="41">
        <f t="shared" si="2"/>
        <v>-530022487</v>
      </c>
      <c r="X49" s="41">
        <f t="shared" si="2"/>
        <v>-575825521</v>
      </c>
      <c r="Y49" s="41">
        <f t="shared" si="2"/>
        <v>45803034</v>
      </c>
      <c r="Z49" s="42">
        <f>+IF(X49&lt;&gt;0,+(Y49/X49)*100,0)</f>
        <v>-7.9543251088379607</v>
      </c>
      <c r="AA49" s="39">
        <f>+AA33-AA48</f>
        <v>-575825521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5745313</v>
      </c>
      <c r="D52" s="48">
        <f t="shared" si="3"/>
        <v>-527729969</v>
      </c>
      <c r="E52" s="49">
        <f t="shared" si="3"/>
        <v>36049584</v>
      </c>
      <c r="F52" s="50">
        <f t="shared" si="3"/>
        <v>-575825521</v>
      </c>
      <c r="G52" s="50">
        <f t="shared" si="3"/>
        <v>3721993</v>
      </c>
      <c r="H52" s="50">
        <f t="shared" si="3"/>
        <v>3607822</v>
      </c>
      <c r="I52" s="50">
        <f t="shared" si="3"/>
        <v>-564901373</v>
      </c>
      <c r="J52" s="50">
        <f t="shared" si="3"/>
        <v>-557571558</v>
      </c>
      <c r="K52" s="50">
        <f t="shared" si="3"/>
        <v>-22982606</v>
      </c>
      <c r="L52" s="50">
        <f t="shared" si="3"/>
        <v>763103</v>
      </c>
      <c r="M52" s="50">
        <f t="shared" si="3"/>
        <v>-490878</v>
      </c>
      <c r="N52" s="50">
        <f t="shared" si="3"/>
        <v>-22710381</v>
      </c>
      <c r="O52" s="50">
        <f t="shared" si="3"/>
        <v>618193</v>
      </c>
      <c r="P52" s="50">
        <f t="shared" si="3"/>
        <v>6031521</v>
      </c>
      <c r="Q52" s="50">
        <f t="shared" si="3"/>
        <v>48455350</v>
      </c>
      <c r="R52" s="50">
        <f t="shared" si="3"/>
        <v>55105064</v>
      </c>
      <c r="S52" s="50">
        <f t="shared" si="3"/>
        <v>678483</v>
      </c>
      <c r="T52" s="50">
        <f t="shared" si="3"/>
        <v>-1233050</v>
      </c>
      <c r="U52" s="50">
        <f t="shared" si="3"/>
        <v>-4291045</v>
      </c>
      <c r="V52" s="50">
        <f t="shared" si="3"/>
        <v>-4845612</v>
      </c>
      <c r="W52" s="50">
        <f t="shared" si="3"/>
        <v>-530022487</v>
      </c>
      <c r="X52" s="50">
        <f t="shared" si="3"/>
        <v>-575825521</v>
      </c>
      <c r="Y52" s="50">
        <f t="shared" si="3"/>
        <v>45803034</v>
      </c>
      <c r="Z52" s="51">
        <f>+IF(X52&lt;&gt;0,+(Y52/X52)*100,0)</f>
        <v>-7.9543251088379607</v>
      </c>
      <c r="AA52" s="48">
        <f>SUM(AA49:AA51)</f>
        <v>-575825521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5745313</v>
      </c>
      <c r="D54" s="54">
        <f>+D52-D53</f>
        <v>-527729969</v>
      </c>
      <c r="E54" s="55">
        <f t="shared" si="4"/>
        <v>36049584</v>
      </c>
      <c r="F54" s="56">
        <f t="shared" si="4"/>
        <v>-575825521</v>
      </c>
      <c r="G54" s="56">
        <f t="shared" si="4"/>
        <v>3721993</v>
      </c>
      <c r="H54" s="56">
        <f t="shared" si="4"/>
        <v>3607822</v>
      </c>
      <c r="I54" s="56">
        <f t="shared" si="4"/>
        <v>-564901373</v>
      </c>
      <c r="J54" s="56">
        <f t="shared" si="4"/>
        <v>-557571558</v>
      </c>
      <c r="K54" s="56">
        <f t="shared" si="4"/>
        <v>-22982606</v>
      </c>
      <c r="L54" s="56">
        <f t="shared" si="4"/>
        <v>763103</v>
      </c>
      <c r="M54" s="56">
        <f t="shared" si="4"/>
        <v>-490878</v>
      </c>
      <c r="N54" s="56">
        <f t="shared" si="4"/>
        <v>-22710381</v>
      </c>
      <c r="O54" s="56">
        <f t="shared" si="4"/>
        <v>618193</v>
      </c>
      <c r="P54" s="56">
        <f t="shared" si="4"/>
        <v>6031521</v>
      </c>
      <c r="Q54" s="56">
        <f t="shared" si="4"/>
        <v>48455350</v>
      </c>
      <c r="R54" s="56">
        <f t="shared" si="4"/>
        <v>55105064</v>
      </c>
      <c r="S54" s="56">
        <f t="shared" si="4"/>
        <v>678483</v>
      </c>
      <c r="T54" s="56">
        <f t="shared" si="4"/>
        <v>-1233050</v>
      </c>
      <c r="U54" s="56">
        <f t="shared" si="4"/>
        <v>-4291045</v>
      </c>
      <c r="V54" s="56">
        <f t="shared" si="4"/>
        <v>-4845612</v>
      </c>
      <c r="W54" s="56">
        <f t="shared" si="4"/>
        <v>-530022487</v>
      </c>
      <c r="X54" s="56">
        <f t="shared" si="4"/>
        <v>-575825521</v>
      </c>
      <c r="Y54" s="56">
        <f t="shared" si="4"/>
        <v>45803034</v>
      </c>
      <c r="Z54" s="57">
        <f>+IF(X54&lt;&gt;0,+(Y54/X54)*100,0)</f>
        <v>-7.9543251088379607</v>
      </c>
      <c r="AA54" s="54">
        <f>+AA52-AA53</f>
        <v>-575825521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5745313</v>
      </c>
      <c r="D57" s="48">
        <f>SUM(D54:D56)</f>
        <v>-527729969</v>
      </c>
      <c r="E57" s="49">
        <f t="shared" si="5"/>
        <v>36049584</v>
      </c>
      <c r="F57" s="50">
        <f t="shared" si="5"/>
        <v>-575825521</v>
      </c>
      <c r="G57" s="50">
        <f t="shared" si="5"/>
        <v>3721993</v>
      </c>
      <c r="H57" s="50">
        <f t="shared" si="5"/>
        <v>3607822</v>
      </c>
      <c r="I57" s="50">
        <f t="shared" si="5"/>
        <v>-564901373</v>
      </c>
      <c r="J57" s="50">
        <f t="shared" si="5"/>
        <v>-557571558</v>
      </c>
      <c r="K57" s="50">
        <f t="shared" si="5"/>
        <v>-22982606</v>
      </c>
      <c r="L57" s="50">
        <f t="shared" si="5"/>
        <v>763103</v>
      </c>
      <c r="M57" s="50">
        <f t="shared" si="5"/>
        <v>-490878</v>
      </c>
      <c r="N57" s="50">
        <f t="shared" si="5"/>
        <v>-22710381</v>
      </c>
      <c r="O57" s="50">
        <f t="shared" si="5"/>
        <v>618193</v>
      </c>
      <c r="P57" s="50">
        <f t="shared" si="5"/>
        <v>6031521</v>
      </c>
      <c r="Q57" s="50">
        <f t="shared" si="5"/>
        <v>48455350</v>
      </c>
      <c r="R57" s="50">
        <f t="shared" si="5"/>
        <v>55105064</v>
      </c>
      <c r="S57" s="50">
        <f t="shared" si="5"/>
        <v>678483</v>
      </c>
      <c r="T57" s="50">
        <f t="shared" si="5"/>
        <v>-1233050</v>
      </c>
      <c r="U57" s="50">
        <f t="shared" si="5"/>
        <v>-4291045</v>
      </c>
      <c r="V57" s="50">
        <f t="shared" si="5"/>
        <v>-4845612</v>
      </c>
      <c r="W57" s="50">
        <f t="shared" si="5"/>
        <v>-530022487</v>
      </c>
      <c r="X57" s="50">
        <f t="shared" si="5"/>
        <v>-575825521</v>
      </c>
      <c r="Y57" s="50">
        <f t="shared" si="5"/>
        <v>45803034</v>
      </c>
      <c r="Z57" s="51">
        <f>+IF(X57&lt;&gt;0,+(Y57/X57)*100,0)</f>
        <v>-7.9543251088379607</v>
      </c>
      <c r="AA57" s="48">
        <f>SUM(AA54:AA56)</f>
        <v>-575825521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5745313</v>
      </c>
      <c r="D60" s="65">
        <f>SUM(D57:D59)</f>
        <v>-527729969</v>
      </c>
      <c r="E60" s="66">
        <f t="shared" si="6"/>
        <v>36049584</v>
      </c>
      <c r="F60" s="67">
        <f t="shared" si="6"/>
        <v>-575825521</v>
      </c>
      <c r="G60" s="67">
        <f t="shared" si="6"/>
        <v>3721993</v>
      </c>
      <c r="H60" s="67">
        <f t="shared" si="6"/>
        <v>3607822</v>
      </c>
      <c r="I60" s="67">
        <f t="shared" si="6"/>
        <v>-564901373</v>
      </c>
      <c r="J60" s="67">
        <f t="shared" si="6"/>
        <v>-557571558</v>
      </c>
      <c r="K60" s="67">
        <f t="shared" si="6"/>
        <v>-22982606</v>
      </c>
      <c r="L60" s="67">
        <f t="shared" si="6"/>
        <v>763103</v>
      </c>
      <c r="M60" s="67">
        <f t="shared" si="6"/>
        <v>-490878</v>
      </c>
      <c r="N60" s="67">
        <f t="shared" si="6"/>
        <v>-22710381</v>
      </c>
      <c r="O60" s="67">
        <f t="shared" si="6"/>
        <v>618193</v>
      </c>
      <c r="P60" s="67">
        <f t="shared" si="6"/>
        <v>6031521</v>
      </c>
      <c r="Q60" s="67">
        <f t="shared" si="6"/>
        <v>48455350</v>
      </c>
      <c r="R60" s="67">
        <f t="shared" si="6"/>
        <v>55105064</v>
      </c>
      <c r="S60" s="67">
        <f t="shared" si="6"/>
        <v>678483</v>
      </c>
      <c r="T60" s="67">
        <f t="shared" si="6"/>
        <v>-1233050</v>
      </c>
      <c r="U60" s="67">
        <f t="shared" si="6"/>
        <v>-4291045</v>
      </c>
      <c r="V60" s="67">
        <f t="shared" si="6"/>
        <v>-4845612</v>
      </c>
      <c r="W60" s="67">
        <f t="shared" si="6"/>
        <v>-530022487</v>
      </c>
      <c r="X60" s="67">
        <f t="shared" si="6"/>
        <v>-575825521</v>
      </c>
      <c r="Y60" s="67">
        <f t="shared" si="6"/>
        <v>45803034</v>
      </c>
      <c r="Z60" s="68">
        <f>+IF(X60&lt;&gt;0,+(Y60/X60)*100,0)</f>
        <v>-7.9543251088379607</v>
      </c>
      <c r="AA60" s="65">
        <f>SUM(AA57:AA59)</f>
        <v>-575825521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8561324</v>
      </c>
      <c r="D9" s="20"/>
      <c r="E9" s="21">
        <v>14733398</v>
      </c>
      <c r="F9" s="22">
        <v>14733398</v>
      </c>
      <c r="G9" s="22">
        <v>4768</v>
      </c>
      <c r="H9" s="22">
        <v>1654018</v>
      </c>
      <c r="I9" s="22">
        <v>1620227</v>
      </c>
      <c r="J9" s="22">
        <v>3279013</v>
      </c>
      <c r="K9" s="22">
        <v>1090984</v>
      </c>
      <c r="L9" s="22">
        <v>1656613</v>
      </c>
      <c r="M9" s="22">
        <v>1656826</v>
      </c>
      <c r="N9" s="22">
        <v>4404423</v>
      </c>
      <c r="O9" s="22">
        <v>1652148</v>
      </c>
      <c r="P9" s="22">
        <v>1657282</v>
      </c>
      <c r="Q9" s="22">
        <v>535560</v>
      </c>
      <c r="R9" s="22">
        <v>3844990</v>
      </c>
      <c r="S9" s="22">
        <v>1650929</v>
      </c>
      <c r="T9" s="22">
        <v>484</v>
      </c>
      <c r="U9" s="22">
        <v>132</v>
      </c>
      <c r="V9" s="22">
        <v>1651545</v>
      </c>
      <c r="W9" s="22">
        <v>13179971</v>
      </c>
      <c r="X9" s="22">
        <v>14733398</v>
      </c>
      <c r="Y9" s="22">
        <v>-1553427</v>
      </c>
      <c r="Z9" s="23">
        <v>-10.543575894712136</v>
      </c>
      <c r="AA9" s="20">
        <v>14733398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8561324</v>
      </c>
      <c r="D33" s="29">
        <f t="shared" ref="D33:Y33" si="0">SUM(D6:D32)</f>
        <v>0</v>
      </c>
      <c r="E33" s="30">
        <f t="shared" si="0"/>
        <v>14733398</v>
      </c>
      <c r="F33" s="31">
        <f t="shared" si="0"/>
        <v>14733398</v>
      </c>
      <c r="G33" s="31">
        <f t="shared" si="0"/>
        <v>4768</v>
      </c>
      <c r="H33" s="31">
        <f t="shared" si="0"/>
        <v>1654018</v>
      </c>
      <c r="I33" s="31">
        <f t="shared" si="0"/>
        <v>1620227</v>
      </c>
      <c r="J33" s="31">
        <f t="shared" si="0"/>
        <v>3279013</v>
      </c>
      <c r="K33" s="31">
        <f t="shared" si="0"/>
        <v>1090984</v>
      </c>
      <c r="L33" s="31">
        <f t="shared" si="0"/>
        <v>1656613</v>
      </c>
      <c r="M33" s="31">
        <f t="shared" si="0"/>
        <v>1656826</v>
      </c>
      <c r="N33" s="31">
        <f t="shared" si="0"/>
        <v>4404423</v>
      </c>
      <c r="O33" s="31">
        <f t="shared" si="0"/>
        <v>1652148</v>
      </c>
      <c r="P33" s="31">
        <f t="shared" si="0"/>
        <v>1657282</v>
      </c>
      <c r="Q33" s="31">
        <f t="shared" si="0"/>
        <v>535560</v>
      </c>
      <c r="R33" s="31">
        <f t="shared" si="0"/>
        <v>3844990</v>
      </c>
      <c r="S33" s="31">
        <f t="shared" si="0"/>
        <v>1650929</v>
      </c>
      <c r="T33" s="31">
        <f t="shared" si="0"/>
        <v>484</v>
      </c>
      <c r="U33" s="31">
        <f t="shared" si="0"/>
        <v>132</v>
      </c>
      <c r="V33" s="31">
        <f t="shared" si="0"/>
        <v>1651545</v>
      </c>
      <c r="W33" s="31">
        <f t="shared" si="0"/>
        <v>13179971</v>
      </c>
      <c r="X33" s="31">
        <f t="shared" si="0"/>
        <v>14733398</v>
      </c>
      <c r="Y33" s="31">
        <f t="shared" si="0"/>
        <v>-1553427</v>
      </c>
      <c r="Z33" s="32">
        <f>+IF(X33&lt;&gt;0,+(Y33/X33)*100,0)</f>
        <v>-10.543575894712136</v>
      </c>
      <c r="AA33" s="29">
        <f>SUM(AA6:AA32)</f>
        <v>14733398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3000000</v>
      </c>
      <c r="F42" s="22">
        <v>2599367</v>
      </c>
      <c r="G42" s="22"/>
      <c r="H42" s="22"/>
      <c r="I42" s="22"/>
      <c r="J42" s="22"/>
      <c r="K42" s="22"/>
      <c r="L42" s="22"/>
      <c r="M42" s="22"/>
      <c r="N42" s="22"/>
      <c r="O42" s="22"/>
      <c r="P42" s="22">
        <v>10728</v>
      </c>
      <c r="Q42" s="22"/>
      <c r="R42" s="22">
        <v>10728</v>
      </c>
      <c r="S42" s="22"/>
      <c r="T42" s="22"/>
      <c r="U42" s="22"/>
      <c r="V42" s="22"/>
      <c r="W42" s="22">
        <v>10728</v>
      </c>
      <c r="X42" s="22">
        <v>2599367</v>
      </c>
      <c r="Y42" s="22">
        <v>-2588639</v>
      </c>
      <c r="Z42" s="23">
        <v>-99.587284134945165</v>
      </c>
      <c r="AA42" s="20">
        <v>2599367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3000000</v>
      </c>
      <c r="F48" s="31">
        <f t="shared" si="1"/>
        <v>2599367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10728</v>
      </c>
      <c r="Q48" s="31">
        <f t="shared" si="1"/>
        <v>0</v>
      </c>
      <c r="R48" s="31">
        <f t="shared" si="1"/>
        <v>10728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10728</v>
      </c>
      <c r="X48" s="31">
        <f t="shared" si="1"/>
        <v>2599367</v>
      </c>
      <c r="Y48" s="31">
        <f t="shared" si="1"/>
        <v>-2588639</v>
      </c>
      <c r="Z48" s="32">
        <f>+IF(X48&lt;&gt;0,+(Y48/X48)*100,0)</f>
        <v>-99.587284134945165</v>
      </c>
      <c r="AA48" s="29">
        <f>SUM(AA35:AA47)</f>
        <v>2599367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8561324</v>
      </c>
      <c r="D49" s="39">
        <f t="shared" si="2"/>
        <v>0</v>
      </c>
      <c r="E49" s="40">
        <f t="shared" si="2"/>
        <v>11733398</v>
      </c>
      <c r="F49" s="41">
        <f t="shared" si="2"/>
        <v>12134031</v>
      </c>
      <c r="G49" s="41">
        <f t="shared" si="2"/>
        <v>4768</v>
      </c>
      <c r="H49" s="41">
        <f t="shared" si="2"/>
        <v>1654018</v>
      </c>
      <c r="I49" s="41">
        <f t="shared" si="2"/>
        <v>1620227</v>
      </c>
      <c r="J49" s="41">
        <f t="shared" si="2"/>
        <v>3279013</v>
      </c>
      <c r="K49" s="41">
        <f t="shared" si="2"/>
        <v>1090984</v>
      </c>
      <c r="L49" s="41">
        <f t="shared" si="2"/>
        <v>1656613</v>
      </c>
      <c r="M49" s="41">
        <f t="shared" si="2"/>
        <v>1656826</v>
      </c>
      <c r="N49" s="41">
        <f t="shared" si="2"/>
        <v>4404423</v>
      </c>
      <c r="O49" s="41">
        <f t="shared" si="2"/>
        <v>1652148</v>
      </c>
      <c r="P49" s="41">
        <f t="shared" si="2"/>
        <v>1646554</v>
      </c>
      <c r="Q49" s="41">
        <f t="shared" si="2"/>
        <v>535560</v>
      </c>
      <c r="R49" s="41">
        <f t="shared" si="2"/>
        <v>3834262</v>
      </c>
      <c r="S49" s="41">
        <f t="shared" si="2"/>
        <v>1650929</v>
      </c>
      <c r="T49" s="41">
        <f t="shared" si="2"/>
        <v>484</v>
      </c>
      <c r="U49" s="41">
        <f t="shared" si="2"/>
        <v>132</v>
      </c>
      <c r="V49" s="41">
        <f t="shared" si="2"/>
        <v>1651545</v>
      </c>
      <c r="W49" s="41">
        <f t="shared" si="2"/>
        <v>13169243</v>
      </c>
      <c r="X49" s="41">
        <f t="shared" si="2"/>
        <v>12134031</v>
      </c>
      <c r="Y49" s="41">
        <f t="shared" si="2"/>
        <v>1035212</v>
      </c>
      <c r="Z49" s="42">
        <f>+IF(X49&lt;&gt;0,+(Y49/X49)*100,0)</f>
        <v>8.53147647306983</v>
      </c>
      <c r="AA49" s="39">
        <f>+AA33-AA48</f>
        <v>12134031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8561324</v>
      </c>
      <c r="D52" s="48">
        <f t="shared" si="3"/>
        <v>0</v>
      </c>
      <c r="E52" s="49">
        <f t="shared" si="3"/>
        <v>11733398</v>
      </c>
      <c r="F52" s="50">
        <f t="shared" si="3"/>
        <v>12134031</v>
      </c>
      <c r="G52" s="50">
        <f t="shared" si="3"/>
        <v>4768</v>
      </c>
      <c r="H52" s="50">
        <f t="shared" si="3"/>
        <v>1654018</v>
      </c>
      <c r="I52" s="50">
        <f t="shared" si="3"/>
        <v>1620227</v>
      </c>
      <c r="J52" s="50">
        <f t="shared" si="3"/>
        <v>3279013</v>
      </c>
      <c r="K52" s="50">
        <f t="shared" si="3"/>
        <v>1090984</v>
      </c>
      <c r="L52" s="50">
        <f t="shared" si="3"/>
        <v>1656613</v>
      </c>
      <c r="M52" s="50">
        <f t="shared" si="3"/>
        <v>1656826</v>
      </c>
      <c r="N52" s="50">
        <f t="shared" si="3"/>
        <v>4404423</v>
      </c>
      <c r="O52" s="50">
        <f t="shared" si="3"/>
        <v>1652148</v>
      </c>
      <c r="P52" s="50">
        <f t="shared" si="3"/>
        <v>1646554</v>
      </c>
      <c r="Q52" s="50">
        <f t="shared" si="3"/>
        <v>535560</v>
      </c>
      <c r="R52" s="50">
        <f t="shared" si="3"/>
        <v>3834262</v>
      </c>
      <c r="S52" s="50">
        <f t="shared" si="3"/>
        <v>1650929</v>
      </c>
      <c r="T52" s="50">
        <f t="shared" si="3"/>
        <v>484</v>
      </c>
      <c r="U52" s="50">
        <f t="shared" si="3"/>
        <v>132</v>
      </c>
      <c r="V52" s="50">
        <f t="shared" si="3"/>
        <v>1651545</v>
      </c>
      <c r="W52" s="50">
        <f t="shared" si="3"/>
        <v>13169243</v>
      </c>
      <c r="X52" s="50">
        <f t="shared" si="3"/>
        <v>12134031</v>
      </c>
      <c r="Y52" s="50">
        <f t="shared" si="3"/>
        <v>1035212</v>
      </c>
      <c r="Z52" s="51">
        <f>+IF(X52&lt;&gt;0,+(Y52/X52)*100,0)</f>
        <v>8.53147647306983</v>
      </c>
      <c r="AA52" s="48">
        <f>SUM(AA49:AA51)</f>
        <v>12134031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8561324</v>
      </c>
      <c r="D54" s="54">
        <f>+D52-D53</f>
        <v>0</v>
      </c>
      <c r="E54" s="55">
        <f t="shared" si="4"/>
        <v>11733398</v>
      </c>
      <c r="F54" s="56">
        <f t="shared" si="4"/>
        <v>12134031</v>
      </c>
      <c r="G54" s="56">
        <f t="shared" si="4"/>
        <v>4768</v>
      </c>
      <c r="H54" s="56">
        <f t="shared" si="4"/>
        <v>1654018</v>
      </c>
      <c r="I54" s="56">
        <f t="shared" si="4"/>
        <v>1620227</v>
      </c>
      <c r="J54" s="56">
        <f t="shared" si="4"/>
        <v>3279013</v>
      </c>
      <c r="K54" s="56">
        <f t="shared" si="4"/>
        <v>1090984</v>
      </c>
      <c r="L54" s="56">
        <f t="shared" si="4"/>
        <v>1656613</v>
      </c>
      <c r="M54" s="56">
        <f t="shared" si="4"/>
        <v>1656826</v>
      </c>
      <c r="N54" s="56">
        <f t="shared" si="4"/>
        <v>4404423</v>
      </c>
      <c r="O54" s="56">
        <f t="shared" si="4"/>
        <v>1652148</v>
      </c>
      <c r="P54" s="56">
        <f t="shared" si="4"/>
        <v>1646554</v>
      </c>
      <c r="Q54" s="56">
        <f t="shared" si="4"/>
        <v>535560</v>
      </c>
      <c r="R54" s="56">
        <f t="shared" si="4"/>
        <v>3834262</v>
      </c>
      <c r="S54" s="56">
        <f t="shared" si="4"/>
        <v>1650929</v>
      </c>
      <c r="T54" s="56">
        <f t="shared" si="4"/>
        <v>484</v>
      </c>
      <c r="U54" s="56">
        <f t="shared" si="4"/>
        <v>132</v>
      </c>
      <c r="V54" s="56">
        <f t="shared" si="4"/>
        <v>1651545</v>
      </c>
      <c r="W54" s="56">
        <f t="shared" si="4"/>
        <v>13169243</v>
      </c>
      <c r="X54" s="56">
        <f t="shared" si="4"/>
        <v>12134031</v>
      </c>
      <c r="Y54" s="56">
        <f t="shared" si="4"/>
        <v>1035212</v>
      </c>
      <c r="Z54" s="57">
        <f>+IF(X54&lt;&gt;0,+(Y54/X54)*100,0)</f>
        <v>8.53147647306983</v>
      </c>
      <c r="AA54" s="54">
        <f>+AA52-AA53</f>
        <v>12134031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8561324</v>
      </c>
      <c r="D57" s="48">
        <f>SUM(D54:D56)</f>
        <v>0</v>
      </c>
      <c r="E57" s="49">
        <f t="shared" si="5"/>
        <v>11733398</v>
      </c>
      <c r="F57" s="50">
        <f t="shared" si="5"/>
        <v>12134031</v>
      </c>
      <c r="G57" s="50">
        <f t="shared" si="5"/>
        <v>4768</v>
      </c>
      <c r="H57" s="50">
        <f t="shared" si="5"/>
        <v>1654018</v>
      </c>
      <c r="I57" s="50">
        <f t="shared" si="5"/>
        <v>1620227</v>
      </c>
      <c r="J57" s="50">
        <f t="shared" si="5"/>
        <v>3279013</v>
      </c>
      <c r="K57" s="50">
        <f t="shared" si="5"/>
        <v>1090984</v>
      </c>
      <c r="L57" s="50">
        <f t="shared" si="5"/>
        <v>1656613</v>
      </c>
      <c r="M57" s="50">
        <f t="shared" si="5"/>
        <v>1656826</v>
      </c>
      <c r="N57" s="50">
        <f t="shared" si="5"/>
        <v>4404423</v>
      </c>
      <c r="O57" s="50">
        <f t="shared" si="5"/>
        <v>1652148</v>
      </c>
      <c r="P57" s="50">
        <f t="shared" si="5"/>
        <v>1646554</v>
      </c>
      <c r="Q57" s="50">
        <f t="shared" si="5"/>
        <v>535560</v>
      </c>
      <c r="R57" s="50">
        <f t="shared" si="5"/>
        <v>3834262</v>
      </c>
      <c r="S57" s="50">
        <f t="shared" si="5"/>
        <v>1650929</v>
      </c>
      <c r="T57" s="50">
        <f t="shared" si="5"/>
        <v>484</v>
      </c>
      <c r="U57" s="50">
        <f t="shared" si="5"/>
        <v>132</v>
      </c>
      <c r="V57" s="50">
        <f t="shared" si="5"/>
        <v>1651545</v>
      </c>
      <c r="W57" s="50">
        <f t="shared" si="5"/>
        <v>13169243</v>
      </c>
      <c r="X57" s="50">
        <f t="shared" si="5"/>
        <v>12134031</v>
      </c>
      <c r="Y57" s="50">
        <f t="shared" si="5"/>
        <v>1035212</v>
      </c>
      <c r="Z57" s="51">
        <f>+IF(X57&lt;&gt;0,+(Y57/X57)*100,0)</f>
        <v>8.53147647306983</v>
      </c>
      <c r="AA57" s="48">
        <f>SUM(AA54:AA56)</f>
        <v>12134031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8561324</v>
      </c>
      <c r="D60" s="65">
        <f>SUM(D57:D59)</f>
        <v>0</v>
      </c>
      <c r="E60" s="66">
        <f t="shared" si="6"/>
        <v>11733398</v>
      </c>
      <c r="F60" s="67">
        <f t="shared" si="6"/>
        <v>12134031</v>
      </c>
      <c r="G60" s="67">
        <f t="shared" si="6"/>
        <v>4768</v>
      </c>
      <c r="H60" s="67">
        <f t="shared" si="6"/>
        <v>1654018</v>
      </c>
      <c r="I60" s="67">
        <f t="shared" si="6"/>
        <v>1620227</v>
      </c>
      <c r="J60" s="67">
        <f t="shared" si="6"/>
        <v>3279013</v>
      </c>
      <c r="K60" s="67">
        <f t="shared" si="6"/>
        <v>1090984</v>
      </c>
      <c r="L60" s="67">
        <f t="shared" si="6"/>
        <v>1656613</v>
      </c>
      <c r="M60" s="67">
        <f t="shared" si="6"/>
        <v>1656826</v>
      </c>
      <c r="N60" s="67">
        <f t="shared" si="6"/>
        <v>4404423</v>
      </c>
      <c r="O60" s="67">
        <f t="shared" si="6"/>
        <v>1652148</v>
      </c>
      <c r="P60" s="67">
        <f t="shared" si="6"/>
        <v>1646554</v>
      </c>
      <c r="Q60" s="67">
        <f t="shared" si="6"/>
        <v>535560</v>
      </c>
      <c r="R60" s="67">
        <f t="shared" si="6"/>
        <v>3834262</v>
      </c>
      <c r="S60" s="67">
        <f t="shared" si="6"/>
        <v>1650929</v>
      </c>
      <c r="T60" s="67">
        <f t="shared" si="6"/>
        <v>484</v>
      </c>
      <c r="U60" s="67">
        <f t="shared" si="6"/>
        <v>132</v>
      </c>
      <c r="V60" s="67">
        <f t="shared" si="6"/>
        <v>1651545</v>
      </c>
      <c r="W60" s="67">
        <f t="shared" si="6"/>
        <v>13169243</v>
      </c>
      <c r="X60" s="67">
        <f t="shared" si="6"/>
        <v>12134031</v>
      </c>
      <c r="Y60" s="67">
        <f t="shared" si="6"/>
        <v>1035212</v>
      </c>
      <c r="Z60" s="68">
        <f>+IF(X60&lt;&gt;0,+(Y60/X60)*100,0)</f>
        <v>8.53147647306983</v>
      </c>
      <c r="AA60" s="65">
        <f>SUM(AA57:AA59)</f>
        <v>12134031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3181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12600059</v>
      </c>
      <c r="D9" s="20"/>
      <c r="E9" s="21">
        <v>12600865</v>
      </c>
      <c r="F9" s="22">
        <v>14200000</v>
      </c>
      <c r="G9" s="22">
        <v>981300</v>
      </c>
      <c r="H9" s="22"/>
      <c r="I9" s="22">
        <v>991045</v>
      </c>
      <c r="J9" s="22">
        <v>1972345</v>
      </c>
      <c r="K9" s="22">
        <v>983715</v>
      </c>
      <c r="L9" s="22">
        <v>990626</v>
      </c>
      <c r="M9" s="22">
        <v>971597</v>
      </c>
      <c r="N9" s="22">
        <v>2945938</v>
      </c>
      <c r="O9" s="22">
        <v>971596</v>
      </c>
      <c r="P9" s="22">
        <v>705853</v>
      </c>
      <c r="Q9" s="22">
        <v>979891</v>
      </c>
      <c r="R9" s="22">
        <v>2657340</v>
      </c>
      <c r="S9" s="22">
        <v>884978</v>
      </c>
      <c r="T9" s="22">
        <v>978764</v>
      </c>
      <c r="U9" s="22">
        <v>902187</v>
      </c>
      <c r="V9" s="22">
        <v>2765929</v>
      </c>
      <c r="W9" s="22">
        <v>10341552</v>
      </c>
      <c r="X9" s="22">
        <v>14200000</v>
      </c>
      <c r="Y9" s="22">
        <v>-3858448</v>
      </c>
      <c r="Z9" s="23">
        <v>-27.172169014084506</v>
      </c>
      <c r="AA9" s="20">
        <v>14200000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4975321</v>
      </c>
      <c r="D26" s="20"/>
      <c r="E26" s="21">
        <v>16902499</v>
      </c>
      <c r="F26" s="22">
        <v>16902499</v>
      </c>
      <c r="G26" s="22"/>
      <c r="H26" s="22"/>
      <c r="I26" s="22"/>
      <c r="J26" s="22"/>
      <c r="K26" s="22"/>
      <c r="L26" s="22"/>
      <c r="M26" s="22">
        <v>5634143</v>
      </c>
      <c r="N26" s="22">
        <v>5634143</v>
      </c>
      <c r="O26" s="22"/>
      <c r="P26" s="22"/>
      <c r="Q26" s="22">
        <v>4225676</v>
      </c>
      <c r="R26" s="22">
        <v>4225676</v>
      </c>
      <c r="S26" s="22"/>
      <c r="T26" s="22"/>
      <c r="U26" s="22"/>
      <c r="V26" s="22"/>
      <c r="W26" s="22">
        <v>9859819</v>
      </c>
      <c r="X26" s="22">
        <v>16902498</v>
      </c>
      <c r="Y26" s="22">
        <v>-7042679</v>
      </c>
      <c r="Z26" s="23">
        <v>-41.666498052536376</v>
      </c>
      <c r="AA26" s="20">
        <v>16902499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17578561</v>
      </c>
      <c r="D33" s="29">
        <f t="shared" ref="D33:Y33" si="0">SUM(D6:D32)</f>
        <v>0</v>
      </c>
      <c r="E33" s="30">
        <f t="shared" si="0"/>
        <v>29503364</v>
      </c>
      <c r="F33" s="31">
        <f t="shared" si="0"/>
        <v>31102499</v>
      </c>
      <c r="G33" s="31">
        <f t="shared" si="0"/>
        <v>981300</v>
      </c>
      <c r="H33" s="31">
        <f t="shared" si="0"/>
        <v>0</v>
      </c>
      <c r="I33" s="31">
        <f t="shared" si="0"/>
        <v>991045</v>
      </c>
      <c r="J33" s="31">
        <f t="shared" si="0"/>
        <v>1972345</v>
      </c>
      <c r="K33" s="31">
        <f t="shared" si="0"/>
        <v>983715</v>
      </c>
      <c r="L33" s="31">
        <f t="shared" si="0"/>
        <v>990626</v>
      </c>
      <c r="M33" s="31">
        <f t="shared" si="0"/>
        <v>6605740</v>
      </c>
      <c r="N33" s="31">
        <f t="shared" si="0"/>
        <v>8580081</v>
      </c>
      <c r="O33" s="31">
        <f t="shared" si="0"/>
        <v>971596</v>
      </c>
      <c r="P33" s="31">
        <f t="shared" si="0"/>
        <v>705853</v>
      </c>
      <c r="Q33" s="31">
        <f t="shared" si="0"/>
        <v>5205567</v>
      </c>
      <c r="R33" s="31">
        <f t="shared" si="0"/>
        <v>6883016</v>
      </c>
      <c r="S33" s="31">
        <f t="shared" si="0"/>
        <v>884978</v>
      </c>
      <c r="T33" s="31">
        <f t="shared" si="0"/>
        <v>978764</v>
      </c>
      <c r="U33" s="31">
        <f t="shared" si="0"/>
        <v>902187</v>
      </c>
      <c r="V33" s="31">
        <f t="shared" si="0"/>
        <v>2765929</v>
      </c>
      <c r="W33" s="31">
        <f t="shared" si="0"/>
        <v>20201371</v>
      </c>
      <c r="X33" s="31">
        <f t="shared" si="0"/>
        <v>31102498</v>
      </c>
      <c r="Y33" s="31">
        <f t="shared" si="0"/>
        <v>-10901127</v>
      </c>
      <c r="Z33" s="32">
        <f>+IF(X33&lt;&gt;0,+(Y33/X33)*100,0)</f>
        <v>-35.04904011246942</v>
      </c>
      <c r="AA33" s="29">
        <f>SUM(AA6:AA32)</f>
        <v>31102499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11131698</v>
      </c>
      <c r="D35" s="20"/>
      <c r="E35" s="21">
        <v>12549738</v>
      </c>
      <c r="F35" s="22">
        <v>14335256</v>
      </c>
      <c r="G35" s="22">
        <v>718286</v>
      </c>
      <c r="H35" s="22"/>
      <c r="I35" s="22">
        <v>1219202</v>
      </c>
      <c r="J35" s="22">
        <v>1937488</v>
      </c>
      <c r="K35" s="22">
        <v>404697</v>
      </c>
      <c r="L35" s="22">
        <v>723058</v>
      </c>
      <c r="M35" s="22"/>
      <c r="N35" s="22">
        <v>1127755</v>
      </c>
      <c r="O35" s="22">
        <v>101288</v>
      </c>
      <c r="P35" s="22">
        <v>279429</v>
      </c>
      <c r="Q35" s="22">
        <v>309268</v>
      </c>
      <c r="R35" s="22">
        <v>689985</v>
      </c>
      <c r="S35" s="22">
        <v>1153732</v>
      </c>
      <c r="T35" s="22">
        <v>996629</v>
      </c>
      <c r="U35" s="22">
        <v>1933197</v>
      </c>
      <c r="V35" s="22">
        <v>4083558</v>
      </c>
      <c r="W35" s="22">
        <v>7838786</v>
      </c>
      <c r="X35" s="22">
        <v>14335256</v>
      </c>
      <c r="Y35" s="22">
        <v>-6496470</v>
      </c>
      <c r="Z35" s="23">
        <v>-45.318130349398714</v>
      </c>
      <c r="AA35" s="20">
        <v>14335256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61116</v>
      </c>
      <c r="D38" s="20"/>
      <c r="E38" s="21">
        <v>2650000</v>
      </c>
      <c r="F38" s="22">
        <v>100000</v>
      </c>
      <c r="G38" s="22"/>
      <c r="H38" s="22"/>
      <c r="I38" s="22">
        <v>7534</v>
      </c>
      <c r="J38" s="22">
        <v>7534</v>
      </c>
      <c r="K38" s="22">
        <v>776</v>
      </c>
      <c r="L38" s="22">
        <v>18</v>
      </c>
      <c r="M38" s="22">
        <v>155</v>
      </c>
      <c r="N38" s="22">
        <v>949</v>
      </c>
      <c r="O38" s="22">
        <v>2290</v>
      </c>
      <c r="P38" s="22">
        <v>1359</v>
      </c>
      <c r="Q38" s="22">
        <v>1359</v>
      </c>
      <c r="R38" s="22">
        <v>5008</v>
      </c>
      <c r="S38" s="22"/>
      <c r="T38" s="22"/>
      <c r="U38" s="22">
        <v>935</v>
      </c>
      <c r="V38" s="22">
        <v>935</v>
      </c>
      <c r="W38" s="22">
        <v>14426</v>
      </c>
      <c r="X38" s="22">
        <v>100000</v>
      </c>
      <c r="Y38" s="22">
        <v>-85574</v>
      </c>
      <c r="Z38" s="23">
        <v>-85.573999999999998</v>
      </c>
      <c r="AA38" s="20">
        <v>100000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>
        <v>2800000</v>
      </c>
      <c r="G40" s="22"/>
      <c r="H40" s="22"/>
      <c r="I40" s="22"/>
      <c r="J40" s="22"/>
      <c r="K40" s="22">
        <v>713</v>
      </c>
      <c r="L40" s="22">
        <v>140918</v>
      </c>
      <c r="M40" s="22">
        <v>145615</v>
      </c>
      <c r="N40" s="22">
        <v>287246</v>
      </c>
      <c r="O40" s="22">
        <v>145615</v>
      </c>
      <c r="P40" s="22">
        <v>130879</v>
      </c>
      <c r="Q40" s="22">
        <v>145615</v>
      </c>
      <c r="R40" s="22">
        <v>422109</v>
      </c>
      <c r="S40" s="22">
        <v>140918</v>
      </c>
      <c r="T40" s="22"/>
      <c r="U40" s="22"/>
      <c r="V40" s="22">
        <v>140918</v>
      </c>
      <c r="W40" s="22">
        <v>850273</v>
      </c>
      <c r="X40" s="22">
        <v>2800000</v>
      </c>
      <c r="Y40" s="22">
        <v>-1949727</v>
      </c>
      <c r="Z40" s="23">
        <v>-69.633107142857142</v>
      </c>
      <c r="AA40" s="20">
        <v>2800000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286806</v>
      </c>
      <c r="D42" s="20"/>
      <c r="E42" s="21">
        <v>370000</v>
      </c>
      <c r="F42" s="22">
        <v>3520000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>
        <v>395583</v>
      </c>
      <c r="V42" s="22">
        <v>395583</v>
      </c>
      <c r="W42" s="22">
        <v>395583</v>
      </c>
      <c r="X42" s="22">
        <v>3520000</v>
      </c>
      <c r="Y42" s="22">
        <v>-3124417</v>
      </c>
      <c r="Z42" s="23">
        <v>-88.761846590909087</v>
      </c>
      <c r="AA42" s="20">
        <v>3520000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155005</v>
      </c>
      <c r="D45" s="20"/>
      <c r="E45" s="21">
        <v>1356010</v>
      </c>
      <c r="F45" s="22">
        <v>656010</v>
      </c>
      <c r="G45" s="22">
        <v>2900</v>
      </c>
      <c r="H45" s="22"/>
      <c r="I45" s="22"/>
      <c r="J45" s="22">
        <v>2900</v>
      </c>
      <c r="K45" s="22"/>
      <c r="L45" s="22"/>
      <c r="M45" s="22"/>
      <c r="N45" s="22"/>
      <c r="O45" s="22"/>
      <c r="P45" s="22"/>
      <c r="Q45" s="22"/>
      <c r="R45" s="22"/>
      <c r="S45" s="22"/>
      <c r="T45" s="22">
        <v>7955</v>
      </c>
      <c r="U45" s="22">
        <v>16059</v>
      </c>
      <c r="V45" s="22">
        <v>24014</v>
      </c>
      <c r="W45" s="22">
        <v>26914</v>
      </c>
      <c r="X45" s="22">
        <v>656010</v>
      </c>
      <c r="Y45" s="22">
        <v>-629096</v>
      </c>
      <c r="Z45" s="23">
        <v>-95.897318638435394</v>
      </c>
      <c r="AA45" s="20">
        <v>656010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11634625</v>
      </c>
      <c r="D48" s="29">
        <f t="shared" ref="D48:Y48" si="1">SUM(D35:D47)</f>
        <v>0</v>
      </c>
      <c r="E48" s="30">
        <f t="shared" si="1"/>
        <v>16925748</v>
      </c>
      <c r="F48" s="31">
        <f t="shared" si="1"/>
        <v>21411266</v>
      </c>
      <c r="G48" s="31">
        <f t="shared" si="1"/>
        <v>721186</v>
      </c>
      <c r="H48" s="31">
        <f t="shared" si="1"/>
        <v>0</v>
      </c>
      <c r="I48" s="31">
        <f t="shared" si="1"/>
        <v>1226736</v>
      </c>
      <c r="J48" s="31">
        <f t="shared" si="1"/>
        <v>1947922</v>
      </c>
      <c r="K48" s="31">
        <f t="shared" si="1"/>
        <v>406186</v>
      </c>
      <c r="L48" s="31">
        <f t="shared" si="1"/>
        <v>863994</v>
      </c>
      <c r="M48" s="31">
        <f t="shared" si="1"/>
        <v>145770</v>
      </c>
      <c r="N48" s="31">
        <f t="shared" si="1"/>
        <v>1415950</v>
      </c>
      <c r="O48" s="31">
        <f t="shared" si="1"/>
        <v>249193</v>
      </c>
      <c r="P48" s="31">
        <f t="shared" si="1"/>
        <v>411667</v>
      </c>
      <c r="Q48" s="31">
        <f t="shared" si="1"/>
        <v>456242</v>
      </c>
      <c r="R48" s="31">
        <f t="shared" si="1"/>
        <v>1117102</v>
      </c>
      <c r="S48" s="31">
        <f t="shared" si="1"/>
        <v>1294650</v>
      </c>
      <c r="T48" s="31">
        <f t="shared" si="1"/>
        <v>1004584</v>
      </c>
      <c r="U48" s="31">
        <f t="shared" si="1"/>
        <v>2345774</v>
      </c>
      <c r="V48" s="31">
        <f t="shared" si="1"/>
        <v>4645008</v>
      </c>
      <c r="W48" s="31">
        <f t="shared" si="1"/>
        <v>9125982</v>
      </c>
      <c r="X48" s="31">
        <f t="shared" si="1"/>
        <v>21411266</v>
      </c>
      <c r="Y48" s="31">
        <f t="shared" si="1"/>
        <v>-12285284</v>
      </c>
      <c r="Z48" s="32">
        <f>+IF(X48&lt;&gt;0,+(Y48/X48)*100,0)</f>
        <v>-57.377662768749872</v>
      </c>
      <c r="AA48" s="29">
        <f>SUM(AA35:AA47)</f>
        <v>21411266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5943936</v>
      </c>
      <c r="D49" s="39">
        <f t="shared" si="2"/>
        <v>0</v>
      </c>
      <c r="E49" s="40">
        <f t="shared" si="2"/>
        <v>12577616</v>
      </c>
      <c r="F49" s="41">
        <f t="shared" si="2"/>
        <v>9691233</v>
      </c>
      <c r="G49" s="41">
        <f t="shared" si="2"/>
        <v>260114</v>
      </c>
      <c r="H49" s="41">
        <f t="shared" si="2"/>
        <v>0</v>
      </c>
      <c r="I49" s="41">
        <f t="shared" si="2"/>
        <v>-235691</v>
      </c>
      <c r="J49" s="41">
        <f t="shared" si="2"/>
        <v>24423</v>
      </c>
      <c r="K49" s="41">
        <f t="shared" si="2"/>
        <v>577529</v>
      </c>
      <c r="L49" s="41">
        <f t="shared" si="2"/>
        <v>126632</v>
      </c>
      <c r="M49" s="41">
        <f t="shared" si="2"/>
        <v>6459970</v>
      </c>
      <c r="N49" s="41">
        <f t="shared" si="2"/>
        <v>7164131</v>
      </c>
      <c r="O49" s="41">
        <f t="shared" si="2"/>
        <v>722403</v>
      </c>
      <c r="P49" s="41">
        <f t="shared" si="2"/>
        <v>294186</v>
      </c>
      <c r="Q49" s="41">
        <f t="shared" si="2"/>
        <v>4749325</v>
      </c>
      <c r="R49" s="41">
        <f t="shared" si="2"/>
        <v>5765914</v>
      </c>
      <c r="S49" s="41">
        <f t="shared" si="2"/>
        <v>-409672</v>
      </c>
      <c r="T49" s="41">
        <f t="shared" si="2"/>
        <v>-25820</v>
      </c>
      <c r="U49" s="41">
        <f t="shared" si="2"/>
        <v>-1443587</v>
      </c>
      <c r="V49" s="41">
        <f t="shared" si="2"/>
        <v>-1879079</v>
      </c>
      <c r="W49" s="41">
        <f t="shared" si="2"/>
        <v>11075389</v>
      </c>
      <c r="X49" s="41">
        <f t="shared" si="2"/>
        <v>9691232</v>
      </c>
      <c r="Y49" s="41">
        <f t="shared" si="2"/>
        <v>1384157</v>
      </c>
      <c r="Z49" s="42">
        <f>+IF(X49&lt;&gt;0,+(Y49/X49)*100,0)</f>
        <v>14.28257005920403</v>
      </c>
      <c r="AA49" s="39">
        <f>+AA33-AA48</f>
        <v>9691233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5943936</v>
      </c>
      <c r="D52" s="48">
        <f t="shared" si="3"/>
        <v>0</v>
      </c>
      <c r="E52" s="49">
        <f t="shared" si="3"/>
        <v>12577616</v>
      </c>
      <c r="F52" s="50">
        <f t="shared" si="3"/>
        <v>9691233</v>
      </c>
      <c r="G52" s="50">
        <f t="shared" si="3"/>
        <v>260114</v>
      </c>
      <c r="H52" s="50">
        <f t="shared" si="3"/>
        <v>0</v>
      </c>
      <c r="I52" s="50">
        <f t="shared" si="3"/>
        <v>-235691</v>
      </c>
      <c r="J52" s="50">
        <f t="shared" si="3"/>
        <v>24423</v>
      </c>
      <c r="K52" s="50">
        <f t="shared" si="3"/>
        <v>577529</v>
      </c>
      <c r="L52" s="50">
        <f t="shared" si="3"/>
        <v>126632</v>
      </c>
      <c r="M52" s="50">
        <f t="shared" si="3"/>
        <v>6459970</v>
      </c>
      <c r="N52" s="50">
        <f t="shared" si="3"/>
        <v>7164131</v>
      </c>
      <c r="O52" s="50">
        <f t="shared" si="3"/>
        <v>722403</v>
      </c>
      <c r="P52" s="50">
        <f t="shared" si="3"/>
        <v>294186</v>
      </c>
      <c r="Q52" s="50">
        <f t="shared" si="3"/>
        <v>4749325</v>
      </c>
      <c r="R52" s="50">
        <f t="shared" si="3"/>
        <v>5765914</v>
      </c>
      <c r="S52" s="50">
        <f t="shared" si="3"/>
        <v>-409672</v>
      </c>
      <c r="T52" s="50">
        <f t="shared" si="3"/>
        <v>-25820</v>
      </c>
      <c r="U52" s="50">
        <f t="shared" si="3"/>
        <v>-1443587</v>
      </c>
      <c r="V52" s="50">
        <f t="shared" si="3"/>
        <v>-1879079</v>
      </c>
      <c r="W52" s="50">
        <f t="shared" si="3"/>
        <v>11075389</v>
      </c>
      <c r="X52" s="50">
        <f t="shared" si="3"/>
        <v>9691232</v>
      </c>
      <c r="Y52" s="50">
        <f t="shared" si="3"/>
        <v>1384157</v>
      </c>
      <c r="Z52" s="51">
        <f>+IF(X52&lt;&gt;0,+(Y52/X52)*100,0)</f>
        <v>14.28257005920403</v>
      </c>
      <c r="AA52" s="48">
        <f>SUM(AA49:AA51)</f>
        <v>9691233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5943936</v>
      </c>
      <c r="D54" s="54">
        <f>+D52-D53</f>
        <v>0</v>
      </c>
      <c r="E54" s="55">
        <f t="shared" si="4"/>
        <v>12577616</v>
      </c>
      <c r="F54" s="56">
        <f t="shared" si="4"/>
        <v>9691233</v>
      </c>
      <c r="G54" s="56">
        <f t="shared" si="4"/>
        <v>260114</v>
      </c>
      <c r="H54" s="56">
        <f t="shared" si="4"/>
        <v>0</v>
      </c>
      <c r="I54" s="56">
        <f t="shared" si="4"/>
        <v>-235691</v>
      </c>
      <c r="J54" s="56">
        <f t="shared" si="4"/>
        <v>24423</v>
      </c>
      <c r="K54" s="56">
        <f t="shared" si="4"/>
        <v>577529</v>
      </c>
      <c r="L54" s="56">
        <f t="shared" si="4"/>
        <v>126632</v>
      </c>
      <c r="M54" s="56">
        <f t="shared" si="4"/>
        <v>6459970</v>
      </c>
      <c r="N54" s="56">
        <f t="shared" si="4"/>
        <v>7164131</v>
      </c>
      <c r="O54" s="56">
        <f t="shared" si="4"/>
        <v>722403</v>
      </c>
      <c r="P54" s="56">
        <f t="shared" si="4"/>
        <v>294186</v>
      </c>
      <c r="Q54" s="56">
        <f t="shared" si="4"/>
        <v>4749325</v>
      </c>
      <c r="R54" s="56">
        <f t="shared" si="4"/>
        <v>5765914</v>
      </c>
      <c r="S54" s="56">
        <f t="shared" si="4"/>
        <v>-409672</v>
      </c>
      <c r="T54" s="56">
        <f t="shared" si="4"/>
        <v>-25820</v>
      </c>
      <c r="U54" s="56">
        <f t="shared" si="4"/>
        <v>-1443587</v>
      </c>
      <c r="V54" s="56">
        <f t="shared" si="4"/>
        <v>-1879079</v>
      </c>
      <c r="W54" s="56">
        <f t="shared" si="4"/>
        <v>11075389</v>
      </c>
      <c r="X54" s="56">
        <f t="shared" si="4"/>
        <v>9691232</v>
      </c>
      <c r="Y54" s="56">
        <f t="shared" si="4"/>
        <v>1384157</v>
      </c>
      <c r="Z54" s="57">
        <f>+IF(X54&lt;&gt;0,+(Y54/X54)*100,0)</f>
        <v>14.28257005920403</v>
      </c>
      <c r="AA54" s="54">
        <f>+AA52-AA53</f>
        <v>9691233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5943936</v>
      </c>
      <c r="D57" s="48">
        <f>SUM(D54:D56)</f>
        <v>0</v>
      </c>
      <c r="E57" s="49">
        <f t="shared" si="5"/>
        <v>12577616</v>
      </c>
      <c r="F57" s="50">
        <f t="shared" si="5"/>
        <v>9691233</v>
      </c>
      <c r="G57" s="50">
        <f t="shared" si="5"/>
        <v>260114</v>
      </c>
      <c r="H57" s="50">
        <f t="shared" si="5"/>
        <v>0</v>
      </c>
      <c r="I57" s="50">
        <f t="shared" si="5"/>
        <v>-235691</v>
      </c>
      <c r="J57" s="50">
        <f t="shared" si="5"/>
        <v>24423</v>
      </c>
      <c r="K57" s="50">
        <f t="shared" si="5"/>
        <v>577529</v>
      </c>
      <c r="L57" s="50">
        <f t="shared" si="5"/>
        <v>126632</v>
      </c>
      <c r="M57" s="50">
        <f t="shared" si="5"/>
        <v>6459970</v>
      </c>
      <c r="N57" s="50">
        <f t="shared" si="5"/>
        <v>7164131</v>
      </c>
      <c r="O57" s="50">
        <f t="shared" si="5"/>
        <v>722403</v>
      </c>
      <c r="P57" s="50">
        <f t="shared" si="5"/>
        <v>294186</v>
      </c>
      <c r="Q57" s="50">
        <f t="shared" si="5"/>
        <v>4749325</v>
      </c>
      <c r="R57" s="50">
        <f t="shared" si="5"/>
        <v>5765914</v>
      </c>
      <c r="S57" s="50">
        <f t="shared" si="5"/>
        <v>-409672</v>
      </c>
      <c r="T57" s="50">
        <f t="shared" si="5"/>
        <v>-25820</v>
      </c>
      <c r="U57" s="50">
        <f t="shared" si="5"/>
        <v>-1443587</v>
      </c>
      <c r="V57" s="50">
        <f t="shared" si="5"/>
        <v>-1879079</v>
      </c>
      <c r="W57" s="50">
        <f t="shared" si="5"/>
        <v>11075389</v>
      </c>
      <c r="X57" s="50">
        <f t="shared" si="5"/>
        <v>9691232</v>
      </c>
      <c r="Y57" s="50">
        <f t="shared" si="5"/>
        <v>1384157</v>
      </c>
      <c r="Z57" s="51">
        <f>+IF(X57&lt;&gt;0,+(Y57/X57)*100,0)</f>
        <v>14.28257005920403</v>
      </c>
      <c r="AA57" s="48">
        <f>SUM(AA54:AA56)</f>
        <v>9691233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5943936</v>
      </c>
      <c r="D60" s="65">
        <f>SUM(D57:D59)</f>
        <v>0</v>
      </c>
      <c r="E60" s="66">
        <f t="shared" si="6"/>
        <v>12577616</v>
      </c>
      <c r="F60" s="67">
        <f t="shared" si="6"/>
        <v>9691233</v>
      </c>
      <c r="G60" s="67">
        <f t="shared" si="6"/>
        <v>260114</v>
      </c>
      <c r="H60" s="67">
        <f t="shared" si="6"/>
        <v>0</v>
      </c>
      <c r="I60" s="67">
        <f t="shared" si="6"/>
        <v>-235691</v>
      </c>
      <c r="J60" s="67">
        <f t="shared" si="6"/>
        <v>24423</v>
      </c>
      <c r="K60" s="67">
        <f t="shared" si="6"/>
        <v>577529</v>
      </c>
      <c r="L60" s="67">
        <f t="shared" si="6"/>
        <v>126632</v>
      </c>
      <c r="M60" s="67">
        <f t="shared" si="6"/>
        <v>6459970</v>
      </c>
      <c r="N60" s="67">
        <f t="shared" si="6"/>
        <v>7164131</v>
      </c>
      <c r="O60" s="67">
        <f t="shared" si="6"/>
        <v>722403</v>
      </c>
      <c r="P60" s="67">
        <f t="shared" si="6"/>
        <v>294186</v>
      </c>
      <c r="Q60" s="67">
        <f t="shared" si="6"/>
        <v>4749325</v>
      </c>
      <c r="R60" s="67">
        <f t="shared" si="6"/>
        <v>5765914</v>
      </c>
      <c r="S60" s="67">
        <f t="shared" si="6"/>
        <v>-409672</v>
      </c>
      <c r="T60" s="67">
        <f t="shared" si="6"/>
        <v>-25820</v>
      </c>
      <c r="U60" s="67">
        <f t="shared" si="6"/>
        <v>-1443587</v>
      </c>
      <c r="V60" s="67">
        <f t="shared" si="6"/>
        <v>-1879079</v>
      </c>
      <c r="W60" s="67">
        <f t="shared" si="6"/>
        <v>11075389</v>
      </c>
      <c r="X60" s="67">
        <f t="shared" si="6"/>
        <v>9691232</v>
      </c>
      <c r="Y60" s="67">
        <f t="shared" si="6"/>
        <v>1384157</v>
      </c>
      <c r="Z60" s="68">
        <f>+IF(X60&lt;&gt;0,+(Y60/X60)*100,0)</f>
        <v>14.28257005920403</v>
      </c>
      <c r="AA60" s="65">
        <f>SUM(AA57:AA59)</f>
        <v>9691233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301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1500</v>
      </c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1500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-1500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-1500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-1500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-1500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-1500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25307171</v>
      </c>
      <c r="D9" s="20"/>
      <c r="E9" s="21">
        <v>10619059</v>
      </c>
      <c r="F9" s="22">
        <v>19434301</v>
      </c>
      <c r="G9" s="22">
        <v>2157563</v>
      </c>
      <c r="H9" s="22">
        <v>2193880</v>
      </c>
      <c r="I9" s="22">
        <v>2179205</v>
      </c>
      <c r="J9" s="22">
        <v>6530648</v>
      </c>
      <c r="K9" s="22">
        <v>2061847</v>
      </c>
      <c r="L9" s="22">
        <v>2162286</v>
      </c>
      <c r="M9" s="22">
        <v>2069074</v>
      </c>
      <c r="N9" s="22">
        <v>6293207</v>
      </c>
      <c r="O9" s="22">
        <v>2244266</v>
      </c>
      <c r="P9" s="22">
        <v>2142583</v>
      </c>
      <c r="Q9" s="22">
        <v>2160214</v>
      </c>
      <c r="R9" s="22">
        <v>6547063</v>
      </c>
      <c r="S9" s="22">
        <v>2114798</v>
      </c>
      <c r="T9" s="22">
        <v>2053521</v>
      </c>
      <c r="U9" s="22">
        <v>2193342</v>
      </c>
      <c r="V9" s="22">
        <v>6361661</v>
      </c>
      <c r="W9" s="22">
        <v>25732579</v>
      </c>
      <c r="X9" s="22">
        <v>19434301</v>
      </c>
      <c r="Y9" s="22">
        <v>6298278</v>
      </c>
      <c r="Z9" s="23">
        <v>32.408050075997075</v>
      </c>
      <c r="AA9" s="20">
        <v>19434301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8211132</v>
      </c>
      <c r="D13" s="20"/>
      <c r="E13" s="21">
        <v>6356976</v>
      </c>
      <c r="F13" s="22">
        <v>6356976</v>
      </c>
      <c r="G13" s="22">
        <v>553365</v>
      </c>
      <c r="H13" s="22">
        <v>587303</v>
      </c>
      <c r="I13" s="22">
        <v>589821</v>
      </c>
      <c r="J13" s="22">
        <v>1730489</v>
      </c>
      <c r="K13" s="22">
        <v>541839</v>
      </c>
      <c r="L13" s="22">
        <v>574224</v>
      </c>
      <c r="M13" s="22">
        <v>544728</v>
      </c>
      <c r="N13" s="22">
        <v>1660791</v>
      </c>
      <c r="O13" s="22">
        <v>629819</v>
      </c>
      <c r="P13" s="22">
        <v>584987</v>
      </c>
      <c r="Q13" s="22">
        <v>604000</v>
      </c>
      <c r="R13" s="22">
        <v>1818806</v>
      </c>
      <c r="S13" s="22">
        <v>583626</v>
      </c>
      <c r="T13" s="22">
        <v>567055</v>
      </c>
      <c r="U13" s="22">
        <v>-651028</v>
      </c>
      <c r="V13" s="22">
        <v>499653</v>
      </c>
      <c r="W13" s="22">
        <v>5709739</v>
      </c>
      <c r="X13" s="22">
        <v>6356976</v>
      </c>
      <c r="Y13" s="22">
        <v>-647237</v>
      </c>
      <c r="Z13" s="23">
        <v>-10.18152341616517</v>
      </c>
      <c r="AA13" s="20">
        <v>6356976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1133122</v>
      </c>
      <c r="D26" s="20"/>
      <c r="E26" s="21">
        <v>1203000</v>
      </c>
      <c r="F26" s="22">
        <v>1023000</v>
      </c>
      <c r="G26" s="22"/>
      <c r="H26" s="22"/>
      <c r="I26" s="22"/>
      <c r="J26" s="22"/>
      <c r="K26" s="22"/>
      <c r="L26" s="22">
        <v>90</v>
      </c>
      <c r="M26" s="22"/>
      <c r="N26" s="22">
        <v>90</v>
      </c>
      <c r="O26" s="22">
        <v>301000</v>
      </c>
      <c r="P26" s="22"/>
      <c r="Q26" s="22"/>
      <c r="R26" s="22">
        <v>301000</v>
      </c>
      <c r="S26" s="22"/>
      <c r="T26" s="22">
        <v>10</v>
      </c>
      <c r="U26" s="22">
        <v>722010</v>
      </c>
      <c r="V26" s="22">
        <v>722020</v>
      </c>
      <c r="W26" s="22">
        <v>1023110</v>
      </c>
      <c r="X26" s="22">
        <v>1023000</v>
      </c>
      <c r="Y26" s="22">
        <v>110</v>
      </c>
      <c r="Z26" s="23">
        <v>1.0752688172043012E-2</v>
      </c>
      <c r="AA26" s="20">
        <v>1023000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34651425</v>
      </c>
      <c r="D33" s="29">
        <f t="shared" ref="D33:Y33" si="0">SUM(D6:D32)</f>
        <v>0</v>
      </c>
      <c r="E33" s="30">
        <f t="shared" si="0"/>
        <v>18179035</v>
      </c>
      <c r="F33" s="31">
        <f t="shared" si="0"/>
        <v>26814277</v>
      </c>
      <c r="G33" s="31">
        <f t="shared" si="0"/>
        <v>2710928</v>
      </c>
      <c r="H33" s="31">
        <f t="shared" si="0"/>
        <v>2781183</v>
      </c>
      <c r="I33" s="31">
        <f t="shared" si="0"/>
        <v>2769026</v>
      </c>
      <c r="J33" s="31">
        <f t="shared" si="0"/>
        <v>8261137</v>
      </c>
      <c r="K33" s="31">
        <f t="shared" si="0"/>
        <v>2603686</v>
      </c>
      <c r="L33" s="31">
        <f t="shared" si="0"/>
        <v>2736600</v>
      </c>
      <c r="M33" s="31">
        <f t="shared" si="0"/>
        <v>2613802</v>
      </c>
      <c r="N33" s="31">
        <f t="shared" si="0"/>
        <v>7954088</v>
      </c>
      <c r="O33" s="31">
        <f t="shared" si="0"/>
        <v>3175085</v>
      </c>
      <c r="P33" s="31">
        <f t="shared" si="0"/>
        <v>2727570</v>
      </c>
      <c r="Q33" s="31">
        <f t="shared" si="0"/>
        <v>2764214</v>
      </c>
      <c r="R33" s="31">
        <f t="shared" si="0"/>
        <v>8666869</v>
      </c>
      <c r="S33" s="31">
        <f t="shared" si="0"/>
        <v>2698424</v>
      </c>
      <c r="T33" s="31">
        <f t="shared" si="0"/>
        <v>2620586</v>
      </c>
      <c r="U33" s="31">
        <f t="shared" si="0"/>
        <v>2264324</v>
      </c>
      <c r="V33" s="31">
        <f t="shared" si="0"/>
        <v>7583334</v>
      </c>
      <c r="W33" s="31">
        <f t="shared" si="0"/>
        <v>32465428</v>
      </c>
      <c r="X33" s="31">
        <f t="shared" si="0"/>
        <v>26814277</v>
      </c>
      <c r="Y33" s="31">
        <f t="shared" si="0"/>
        <v>5651151</v>
      </c>
      <c r="Z33" s="32">
        <f>+IF(X33&lt;&gt;0,+(Y33/X33)*100,0)</f>
        <v>21.075157088889622</v>
      </c>
      <c r="AA33" s="29">
        <f>SUM(AA6:AA32)</f>
        <v>26814277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15542686</v>
      </c>
      <c r="D35" s="20"/>
      <c r="E35" s="21">
        <v>19077137</v>
      </c>
      <c r="F35" s="22">
        <v>17463305</v>
      </c>
      <c r="G35" s="22">
        <v>1211692</v>
      </c>
      <c r="H35" s="22">
        <v>1150223</v>
      </c>
      <c r="I35" s="22">
        <v>1286707</v>
      </c>
      <c r="J35" s="22">
        <v>3648622</v>
      </c>
      <c r="K35" s="22">
        <v>1177268</v>
      </c>
      <c r="L35" s="22">
        <v>1300491</v>
      </c>
      <c r="M35" s="22">
        <v>1209414</v>
      </c>
      <c r="N35" s="22">
        <v>3687173</v>
      </c>
      <c r="O35" s="22">
        <v>1336725</v>
      </c>
      <c r="P35" s="22">
        <v>1209901</v>
      </c>
      <c r="Q35" s="22">
        <v>1200567</v>
      </c>
      <c r="R35" s="22">
        <v>3747193</v>
      </c>
      <c r="S35" s="22">
        <v>1434341</v>
      </c>
      <c r="T35" s="22">
        <v>1572679</v>
      </c>
      <c r="U35" s="22">
        <v>1624589</v>
      </c>
      <c r="V35" s="22">
        <v>4631609</v>
      </c>
      <c r="W35" s="22">
        <v>15714597</v>
      </c>
      <c r="X35" s="22">
        <v>17463305</v>
      </c>
      <c r="Y35" s="22">
        <v>-1748708</v>
      </c>
      <c r="Z35" s="23">
        <v>-10.013614261447074</v>
      </c>
      <c r="AA35" s="20">
        <v>17463305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10173</v>
      </c>
      <c r="D38" s="20"/>
      <c r="E38" s="21">
        <v>100000</v>
      </c>
      <c r="F38" s="22">
        <v>100000</v>
      </c>
      <c r="G38" s="22"/>
      <c r="H38" s="22">
        <v>1290</v>
      </c>
      <c r="I38" s="22"/>
      <c r="J38" s="22">
        <v>1290</v>
      </c>
      <c r="K38" s="22"/>
      <c r="L38" s="22">
        <v>21129</v>
      </c>
      <c r="M38" s="22"/>
      <c r="N38" s="22">
        <v>21129</v>
      </c>
      <c r="O38" s="22"/>
      <c r="P38" s="22"/>
      <c r="Q38" s="22">
        <v>4513</v>
      </c>
      <c r="R38" s="22">
        <v>4513</v>
      </c>
      <c r="S38" s="22"/>
      <c r="T38" s="22">
        <v>-24156</v>
      </c>
      <c r="U38" s="22"/>
      <c r="V38" s="22">
        <v>-24156</v>
      </c>
      <c r="W38" s="22">
        <v>2776</v>
      </c>
      <c r="X38" s="22">
        <v>100000</v>
      </c>
      <c r="Y38" s="22">
        <v>-97224</v>
      </c>
      <c r="Z38" s="23">
        <v>-97.224000000000004</v>
      </c>
      <c r="AA38" s="20">
        <v>100000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9542694</v>
      </c>
      <c r="F39" s="22">
        <v>5830290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5830290</v>
      </c>
      <c r="Y39" s="22">
        <v>-5830290</v>
      </c>
      <c r="Z39" s="23">
        <v>-100</v>
      </c>
      <c r="AA39" s="20">
        <v>5830290</v>
      </c>
    </row>
    <row r="40" spans="1:27" x14ac:dyDescent="0.25">
      <c r="A40" s="19" t="s">
        <v>66</v>
      </c>
      <c r="B40" s="15" t="s">
        <v>32</v>
      </c>
      <c r="C40" s="20">
        <v>881379</v>
      </c>
      <c r="D40" s="20"/>
      <c r="E40" s="21">
        <v>2142142</v>
      </c>
      <c r="F40" s="22">
        <v>2142142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>
        <v>603047</v>
      </c>
      <c r="U40" s="22">
        <v>1042453</v>
      </c>
      <c r="V40" s="22">
        <v>1645500</v>
      </c>
      <c r="W40" s="22">
        <v>1645500</v>
      </c>
      <c r="X40" s="22">
        <v>2142142</v>
      </c>
      <c r="Y40" s="22">
        <v>-496642</v>
      </c>
      <c r="Z40" s="23">
        <v>-23.184364061766214</v>
      </c>
      <c r="AA40" s="20">
        <v>2142142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6535018</v>
      </c>
      <c r="D42" s="20"/>
      <c r="E42" s="21">
        <v>750000</v>
      </c>
      <c r="F42" s="22">
        <v>4775744</v>
      </c>
      <c r="G42" s="22">
        <v>320078</v>
      </c>
      <c r="H42" s="22">
        <v>333436</v>
      </c>
      <c r="I42" s="22">
        <v>293193</v>
      </c>
      <c r="J42" s="22">
        <v>946707</v>
      </c>
      <c r="K42" s="22">
        <v>410500</v>
      </c>
      <c r="L42" s="22">
        <v>263537</v>
      </c>
      <c r="M42" s="22">
        <v>239123</v>
      </c>
      <c r="N42" s="22">
        <v>913160</v>
      </c>
      <c r="O42" s="22">
        <v>363768</v>
      </c>
      <c r="P42" s="22">
        <v>235535</v>
      </c>
      <c r="Q42" s="22">
        <v>181412</v>
      </c>
      <c r="R42" s="22">
        <v>780715</v>
      </c>
      <c r="S42" s="22">
        <v>206792</v>
      </c>
      <c r="T42" s="22">
        <v>261910</v>
      </c>
      <c r="U42" s="22">
        <v>217644</v>
      </c>
      <c r="V42" s="22">
        <v>686346</v>
      </c>
      <c r="W42" s="22">
        <v>3326928</v>
      </c>
      <c r="X42" s="22">
        <v>4775744</v>
      </c>
      <c r="Y42" s="22">
        <v>-1448816</v>
      </c>
      <c r="Z42" s="23">
        <v>-30.336969485801585</v>
      </c>
      <c r="AA42" s="20">
        <v>4775744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3817866</v>
      </c>
      <c r="D45" s="20"/>
      <c r="E45" s="21">
        <v>7056077</v>
      </c>
      <c r="F45" s="22">
        <v>7476077</v>
      </c>
      <c r="G45" s="22">
        <v>9755</v>
      </c>
      <c r="H45" s="22">
        <v>1049072</v>
      </c>
      <c r="I45" s="22">
        <v>530189</v>
      </c>
      <c r="J45" s="22">
        <v>1589016</v>
      </c>
      <c r="K45" s="22">
        <v>529345</v>
      </c>
      <c r="L45" s="22">
        <v>530595</v>
      </c>
      <c r="M45" s="22">
        <v>557609</v>
      </c>
      <c r="N45" s="22">
        <v>1617549</v>
      </c>
      <c r="O45" s="22">
        <v>10882</v>
      </c>
      <c r="P45" s="22">
        <v>329843</v>
      </c>
      <c r="Q45" s="22">
        <v>571168</v>
      </c>
      <c r="R45" s="22">
        <v>911893</v>
      </c>
      <c r="S45" s="22">
        <v>1056673</v>
      </c>
      <c r="T45" s="22">
        <v>675846</v>
      </c>
      <c r="U45" s="22">
        <v>756352</v>
      </c>
      <c r="V45" s="22">
        <v>2488871</v>
      </c>
      <c r="W45" s="22">
        <v>6607329</v>
      </c>
      <c r="X45" s="22">
        <v>7476077</v>
      </c>
      <c r="Y45" s="22">
        <v>-868748</v>
      </c>
      <c r="Z45" s="23">
        <v>-11.620372556355425</v>
      </c>
      <c r="AA45" s="20">
        <v>7476077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26787122</v>
      </c>
      <c r="D48" s="29">
        <f t="shared" ref="D48:Y48" si="1">SUM(D35:D47)</f>
        <v>0</v>
      </c>
      <c r="E48" s="30">
        <f t="shared" si="1"/>
        <v>38668050</v>
      </c>
      <c r="F48" s="31">
        <f t="shared" si="1"/>
        <v>37787558</v>
      </c>
      <c r="G48" s="31">
        <f t="shared" si="1"/>
        <v>1541525</v>
      </c>
      <c r="H48" s="31">
        <f t="shared" si="1"/>
        <v>2534021</v>
      </c>
      <c r="I48" s="31">
        <f t="shared" si="1"/>
        <v>2110089</v>
      </c>
      <c r="J48" s="31">
        <f t="shared" si="1"/>
        <v>6185635</v>
      </c>
      <c r="K48" s="31">
        <f t="shared" si="1"/>
        <v>2117113</v>
      </c>
      <c r="L48" s="31">
        <f t="shared" si="1"/>
        <v>2115752</v>
      </c>
      <c r="M48" s="31">
        <f t="shared" si="1"/>
        <v>2006146</v>
      </c>
      <c r="N48" s="31">
        <f t="shared" si="1"/>
        <v>6239011</v>
      </c>
      <c r="O48" s="31">
        <f t="shared" si="1"/>
        <v>1711375</v>
      </c>
      <c r="P48" s="31">
        <f t="shared" si="1"/>
        <v>1775279</v>
      </c>
      <c r="Q48" s="31">
        <f t="shared" si="1"/>
        <v>1957660</v>
      </c>
      <c r="R48" s="31">
        <f t="shared" si="1"/>
        <v>5444314</v>
      </c>
      <c r="S48" s="31">
        <f t="shared" si="1"/>
        <v>2697806</v>
      </c>
      <c r="T48" s="31">
        <f t="shared" si="1"/>
        <v>3089326</v>
      </c>
      <c r="U48" s="31">
        <f t="shared" si="1"/>
        <v>3641038</v>
      </c>
      <c r="V48" s="31">
        <f t="shared" si="1"/>
        <v>9428170</v>
      </c>
      <c r="W48" s="31">
        <f t="shared" si="1"/>
        <v>27297130</v>
      </c>
      <c r="X48" s="31">
        <f t="shared" si="1"/>
        <v>37787558</v>
      </c>
      <c r="Y48" s="31">
        <f t="shared" si="1"/>
        <v>-10490428</v>
      </c>
      <c r="Z48" s="32">
        <f>+IF(X48&lt;&gt;0,+(Y48/X48)*100,0)</f>
        <v>-27.761592850218054</v>
      </c>
      <c r="AA48" s="29">
        <f>SUM(AA35:AA47)</f>
        <v>37787558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7864303</v>
      </c>
      <c r="D49" s="39">
        <f t="shared" si="2"/>
        <v>0</v>
      </c>
      <c r="E49" s="40">
        <f t="shared" si="2"/>
        <v>-20489015</v>
      </c>
      <c r="F49" s="41">
        <f t="shared" si="2"/>
        <v>-10973281</v>
      </c>
      <c r="G49" s="41">
        <f t="shared" si="2"/>
        <v>1169403</v>
      </c>
      <c r="H49" s="41">
        <f t="shared" si="2"/>
        <v>247162</v>
      </c>
      <c r="I49" s="41">
        <f t="shared" si="2"/>
        <v>658937</v>
      </c>
      <c r="J49" s="41">
        <f t="shared" si="2"/>
        <v>2075502</v>
      </c>
      <c r="K49" s="41">
        <f t="shared" si="2"/>
        <v>486573</v>
      </c>
      <c r="L49" s="41">
        <f t="shared" si="2"/>
        <v>620848</v>
      </c>
      <c r="M49" s="41">
        <f t="shared" si="2"/>
        <v>607656</v>
      </c>
      <c r="N49" s="41">
        <f t="shared" si="2"/>
        <v>1715077</v>
      </c>
      <c r="O49" s="41">
        <f t="shared" si="2"/>
        <v>1463710</v>
      </c>
      <c r="P49" s="41">
        <f t="shared" si="2"/>
        <v>952291</v>
      </c>
      <c r="Q49" s="41">
        <f t="shared" si="2"/>
        <v>806554</v>
      </c>
      <c r="R49" s="41">
        <f t="shared" si="2"/>
        <v>3222555</v>
      </c>
      <c r="S49" s="41">
        <f t="shared" si="2"/>
        <v>618</v>
      </c>
      <c r="T49" s="41">
        <f t="shared" si="2"/>
        <v>-468740</v>
      </c>
      <c r="U49" s="41">
        <f t="shared" si="2"/>
        <v>-1376714</v>
      </c>
      <c r="V49" s="41">
        <f t="shared" si="2"/>
        <v>-1844836</v>
      </c>
      <c r="W49" s="41">
        <f t="shared" si="2"/>
        <v>5168298</v>
      </c>
      <c r="X49" s="41">
        <f t="shared" si="2"/>
        <v>-10973281</v>
      </c>
      <c r="Y49" s="41">
        <f t="shared" si="2"/>
        <v>16141579</v>
      </c>
      <c r="Z49" s="42">
        <f>+IF(X49&lt;&gt;0,+(Y49/X49)*100,0)</f>
        <v>-147.09893057509419</v>
      </c>
      <c r="AA49" s="39">
        <f>+AA33-AA48</f>
        <v>-10973281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7864303</v>
      </c>
      <c r="D52" s="48">
        <f t="shared" si="3"/>
        <v>0</v>
      </c>
      <c r="E52" s="49">
        <f t="shared" si="3"/>
        <v>-20489015</v>
      </c>
      <c r="F52" s="50">
        <f t="shared" si="3"/>
        <v>-10973281</v>
      </c>
      <c r="G52" s="50">
        <f t="shared" si="3"/>
        <v>1169403</v>
      </c>
      <c r="H52" s="50">
        <f t="shared" si="3"/>
        <v>247162</v>
      </c>
      <c r="I52" s="50">
        <f t="shared" si="3"/>
        <v>658937</v>
      </c>
      <c r="J52" s="50">
        <f t="shared" si="3"/>
        <v>2075502</v>
      </c>
      <c r="K52" s="50">
        <f t="shared" si="3"/>
        <v>486573</v>
      </c>
      <c r="L52" s="50">
        <f t="shared" si="3"/>
        <v>620848</v>
      </c>
      <c r="M52" s="50">
        <f t="shared" si="3"/>
        <v>607656</v>
      </c>
      <c r="N52" s="50">
        <f t="shared" si="3"/>
        <v>1715077</v>
      </c>
      <c r="O52" s="50">
        <f t="shared" si="3"/>
        <v>1463710</v>
      </c>
      <c r="P52" s="50">
        <f t="shared" si="3"/>
        <v>952291</v>
      </c>
      <c r="Q52" s="50">
        <f t="shared" si="3"/>
        <v>806554</v>
      </c>
      <c r="R52" s="50">
        <f t="shared" si="3"/>
        <v>3222555</v>
      </c>
      <c r="S52" s="50">
        <f t="shared" si="3"/>
        <v>618</v>
      </c>
      <c r="T52" s="50">
        <f t="shared" si="3"/>
        <v>-468740</v>
      </c>
      <c r="U52" s="50">
        <f t="shared" si="3"/>
        <v>-1376714</v>
      </c>
      <c r="V52" s="50">
        <f t="shared" si="3"/>
        <v>-1844836</v>
      </c>
      <c r="W52" s="50">
        <f t="shared" si="3"/>
        <v>5168298</v>
      </c>
      <c r="X52" s="50">
        <f t="shared" si="3"/>
        <v>-10973281</v>
      </c>
      <c r="Y52" s="50">
        <f t="shared" si="3"/>
        <v>16141579</v>
      </c>
      <c r="Z52" s="51">
        <f>+IF(X52&lt;&gt;0,+(Y52/X52)*100,0)</f>
        <v>-147.09893057509419</v>
      </c>
      <c r="AA52" s="48">
        <f>SUM(AA49:AA51)</f>
        <v>-10973281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7864303</v>
      </c>
      <c r="D54" s="54">
        <f>+D52-D53</f>
        <v>0</v>
      </c>
      <c r="E54" s="55">
        <f t="shared" si="4"/>
        <v>-20489015</v>
      </c>
      <c r="F54" s="56">
        <f t="shared" si="4"/>
        <v>-10973281</v>
      </c>
      <c r="G54" s="56">
        <f t="shared" si="4"/>
        <v>1169403</v>
      </c>
      <c r="H54" s="56">
        <f t="shared" si="4"/>
        <v>247162</v>
      </c>
      <c r="I54" s="56">
        <f t="shared" si="4"/>
        <v>658937</v>
      </c>
      <c r="J54" s="56">
        <f t="shared" si="4"/>
        <v>2075502</v>
      </c>
      <c r="K54" s="56">
        <f t="shared" si="4"/>
        <v>486573</v>
      </c>
      <c r="L54" s="56">
        <f t="shared" si="4"/>
        <v>620848</v>
      </c>
      <c r="M54" s="56">
        <f t="shared" si="4"/>
        <v>607656</v>
      </c>
      <c r="N54" s="56">
        <f t="shared" si="4"/>
        <v>1715077</v>
      </c>
      <c r="O54" s="56">
        <f t="shared" si="4"/>
        <v>1463710</v>
      </c>
      <c r="P54" s="56">
        <f t="shared" si="4"/>
        <v>952291</v>
      </c>
      <c r="Q54" s="56">
        <f t="shared" si="4"/>
        <v>806554</v>
      </c>
      <c r="R54" s="56">
        <f t="shared" si="4"/>
        <v>3222555</v>
      </c>
      <c r="S54" s="56">
        <f t="shared" si="4"/>
        <v>618</v>
      </c>
      <c r="T54" s="56">
        <f t="shared" si="4"/>
        <v>-468740</v>
      </c>
      <c r="U54" s="56">
        <f t="shared" si="4"/>
        <v>-1376714</v>
      </c>
      <c r="V54" s="56">
        <f t="shared" si="4"/>
        <v>-1844836</v>
      </c>
      <c r="W54" s="56">
        <f t="shared" si="4"/>
        <v>5168298</v>
      </c>
      <c r="X54" s="56">
        <f t="shared" si="4"/>
        <v>-10973281</v>
      </c>
      <c r="Y54" s="56">
        <f t="shared" si="4"/>
        <v>16141579</v>
      </c>
      <c r="Z54" s="57">
        <f>+IF(X54&lt;&gt;0,+(Y54/X54)*100,0)</f>
        <v>-147.09893057509419</v>
      </c>
      <c r="AA54" s="54">
        <f>+AA52-AA53</f>
        <v>-10973281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7864303</v>
      </c>
      <c r="D57" s="48">
        <f>SUM(D54:D56)</f>
        <v>0</v>
      </c>
      <c r="E57" s="49">
        <f t="shared" si="5"/>
        <v>-20489015</v>
      </c>
      <c r="F57" s="50">
        <f t="shared" si="5"/>
        <v>-10973281</v>
      </c>
      <c r="G57" s="50">
        <f t="shared" si="5"/>
        <v>1169403</v>
      </c>
      <c r="H57" s="50">
        <f t="shared" si="5"/>
        <v>247162</v>
      </c>
      <c r="I57" s="50">
        <f t="shared" si="5"/>
        <v>658937</v>
      </c>
      <c r="J57" s="50">
        <f t="shared" si="5"/>
        <v>2075502</v>
      </c>
      <c r="K57" s="50">
        <f t="shared" si="5"/>
        <v>486573</v>
      </c>
      <c r="L57" s="50">
        <f t="shared" si="5"/>
        <v>620848</v>
      </c>
      <c r="M57" s="50">
        <f t="shared" si="5"/>
        <v>607656</v>
      </c>
      <c r="N57" s="50">
        <f t="shared" si="5"/>
        <v>1715077</v>
      </c>
      <c r="O57" s="50">
        <f t="shared" si="5"/>
        <v>1463710</v>
      </c>
      <c r="P57" s="50">
        <f t="shared" si="5"/>
        <v>952291</v>
      </c>
      <c r="Q57" s="50">
        <f t="shared" si="5"/>
        <v>806554</v>
      </c>
      <c r="R57" s="50">
        <f t="shared" si="5"/>
        <v>3222555</v>
      </c>
      <c r="S57" s="50">
        <f t="shared" si="5"/>
        <v>618</v>
      </c>
      <c r="T57" s="50">
        <f t="shared" si="5"/>
        <v>-468740</v>
      </c>
      <c r="U57" s="50">
        <f t="shared" si="5"/>
        <v>-1376714</v>
      </c>
      <c r="V57" s="50">
        <f t="shared" si="5"/>
        <v>-1844836</v>
      </c>
      <c r="W57" s="50">
        <f t="shared" si="5"/>
        <v>5168298</v>
      </c>
      <c r="X57" s="50">
        <f t="shared" si="5"/>
        <v>-10973281</v>
      </c>
      <c r="Y57" s="50">
        <f t="shared" si="5"/>
        <v>16141579</v>
      </c>
      <c r="Z57" s="51">
        <f>+IF(X57&lt;&gt;0,+(Y57/X57)*100,0)</f>
        <v>-147.09893057509419</v>
      </c>
      <c r="AA57" s="48">
        <f>SUM(AA54:AA56)</f>
        <v>-10973281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7864303</v>
      </c>
      <c r="D60" s="65">
        <f>SUM(D57:D59)</f>
        <v>0</v>
      </c>
      <c r="E60" s="66">
        <f t="shared" si="6"/>
        <v>-20489015</v>
      </c>
      <c r="F60" s="67">
        <f t="shared" si="6"/>
        <v>-10973281</v>
      </c>
      <c r="G60" s="67">
        <f t="shared" si="6"/>
        <v>1169403</v>
      </c>
      <c r="H60" s="67">
        <f t="shared" si="6"/>
        <v>247162</v>
      </c>
      <c r="I60" s="67">
        <f t="shared" si="6"/>
        <v>658937</v>
      </c>
      <c r="J60" s="67">
        <f t="shared" si="6"/>
        <v>2075502</v>
      </c>
      <c r="K60" s="67">
        <f t="shared" si="6"/>
        <v>486573</v>
      </c>
      <c r="L60" s="67">
        <f t="shared" si="6"/>
        <v>620848</v>
      </c>
      <c r="M60" s="67">
        <f t="shared" si="6"/>
        <v>607656</v>
      </c>
      <c r="N60" s="67">
        <f t="shared" si="6"/>
        <v>1715077</v>
      </c>
      <c r="O60" s="67">
        <f t="shared" si="6"/>
        <v>1463710</v>
      </c>
      <c r="P60" s="67">
        <f t="shared" si="6"/>
        <v>952291</v>
      </c>
      <c r="Q60" s="67">
        <f t="shared" si="6"/>
        <v>806554</v>
      </c>
      <c r="R60" s="67">
        <f t="shared" si="6"/>
        <v>3222555</v>
      </c>
      <c r="S60" s="67">
        <f t="shared" si="6"/>
        <v>618</v>
      </c>
      <c r="T60" s="67">
        <f t="shared" si="6"/>
        <v>-468740</v>
      </c>
      <c r="U60" s="67">
        <f t="shared" si="6"/>
        <v>-1376714</v>
      </c>
      <c r="V60" s="67">
        <f t="shared" si="6"/>
        <v>-1844836</v>
      </c>
      <c r="W60" s="67">
        <f t="shared" si="6"/>
        <v>5168298</v>
      </c>
      <c r="X60" s="67">
        <f t="shared" si="6"/>
        <v>-10973281</v>
      </c>
      <c r="Y60" s="67">
        <f t="shared" si="6"/>
        <v>16141579</v>
      </c>
      <c r="Z60" s="68">
        <f>+IF(X60&lt;&gt;0,+(Y60/X60)*100,0)</f>
        <v>-147.09893057509419</v>
      </c>
      <c r="AA60" s="65">
        <f>SUM(AA57:AA59)</f>
        <v>-10973281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12218358</v>
      </c>
      <c r="D9" s="20"/>
      <c r="E9" s="21">
        <v>13466301</v>
      </c>
      <c r="F9" s="22">
        <v>11918637</v>
      </c>
      <c r="G9" s="22"/>
      <c r="H9" s="22">
        <v>898368</v>
      </c>
      <c r="I9" s="22">
        <v>227251</v>
      </c>
      <c r="J9" s="22">
        <v>1125619</v>
      </c>
      <c r="K9" s="22">
        <v>1119917</v>
      </c>
      <c r="L9" s="22">
        <v>882498</v>
      </c>
      <c r="M9" s="22">
        <v>1159935</v>
      </c>
      <c r="N9" s="22">
        <v>3162350</v>
      </c>
      <c r="O9" s="22">
        <v>1103301</v>
      </c>
      <c r="P9" s="22"/>
      <c r="Q9" s="22"/>
      <c r="R9" s="22">
        <v>1103301</v>
      </c>
      <c r="S9" s="22"/>
      <c r="T9" s="22"/>
      <c r="U9" s="22"/>
      <c r="V9" s="22"/>
      <c r="W9" s="22">
        <v>5391270</v>
      </c>
      <c r="X9" s="22">
        <v>11918637</v>
      </c>
      <c r="Y9" s="22">
        <v>-6527367</v>
      </c>
      <c r="Z9" s="23">
        <v>-54.766052527650601</v>
      </c>
      <c r="AA9" s="20">
        <v>11918637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4641278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4003444</v>
      </c>
      <c r="D26" s="20"/>
      <c r="E26" s="21">
        <v>3147000</v>
      </c>
      <c r="F26" s="22">
        <v>3147000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3147000</v>
      </c>
      <c r="Y26" s="22">
        <v>-3147000</v>
      </c>
      <c r="Z26" s="23">
        <v>-100</v>
      </c>
      <c r="AA26" s="20">
        <v>3147000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20863080</v>
      </c>
      <c r="D33" s="29">
        <f t="shared" ref="D33:Y33" si="0">SUM(D6:D32)</f>
        <v>0</v>
      </c>
      <c r="E33" s="30">
        <f t="shared" si="0"/>
        <v>16613301</v>
      </c>
      <c r="F33" s="31">
        <f t="shared" si="0"/>
        <v>15065637</v>
      </c>
      <c r="G33" s="31">
        <f t="shared" si="0"/>
        <v>0</v>
      </c>
      <c r="H33" s="31">
        <f t="shared" si="0"/>
        <v>898368</v>
      </c>
      <c r="I33" s="31">
        <f t="shared" si="0"/>
        <v>227251</v>
      </c>
      <c r="J33" s="31">
        <f t="shared" si="0"/>
        <v>1125619</v>
      </c>
      <c r="K33" s="31">
        <f t="shared" si="0"/>
        <v>1119917</v>
      </c>
      <c r="L33" s="31">
        <f t="shared" si="0"/>
        <v>882498</v>
      </c>
      <c r="M33" s="31">
        <f t="shared" si="0"/>
        <v>1159935</v>
      </c>
      <c r="N33" s="31">
        <f t="shared" si="0"/>
        <v>3162350</v>
      </c>
      <c r="O33" s="31">
        <f t="shared" si="0"/>
        <v>1103301</v>
      </c>
      <c r="P33" s="31">
        <f t="shared" si="0"/>
        <v>0</v>
      </c>
      <c r="Q33" s="31">
        <f t="shared" si="0"/>
        <v>0</v>
      </c>
      <c r="R33" s="31">
        <f t="shared" si="0"/>
        <v>1103301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5391270</v>
      </c>
      <c r="X33" s="31">
        <f t="shared" si="0"/>
        <v>15065637</v>
      </c>
      <c r="Y33" s="31">
        <f t="shared" si="0"/>
        <v>-9674367</v>
      </c>
      <c r="Z33" s="32">
        <f>+IF(X33&lt;&gt;0,+(Y33/X33)*100,0)</f>
        <v>-64.214788926614915</v>
      </c>
      <c r="AA33" s="29">
        <f>SUM(AA6:AA32)</f>
        <v>15065637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9114322</v>
      </c>
      <c r="D35" s="20"/>
      <c r="E35" s="21">
        <v>13539022</v>
      </c>
      <c r="F35" s="22">
        <v>13539022</v>
      </c>
      <c r="G35" s="22"/>
      <c r="H35" s="22"/>
      <c r="I35" s="22">
        <v>-85085</v>
      </c>
      <c r="J35" s="22">
        <v>-85085</v>
      </c>
      <c r="K35" s="22">
        <v>1739998</v>
      </c>
      <c r="L35" s="22">
        <v>2718183</v>
      </c>
      <c r="M35" s="22">
        <v>1346885</v>
      </c>
      <c r="N35" s="22">
        <v>5805066</v>
      </c>
      <c r="O35" s="22">
        <v>1020331</v>
      </c>
      <c r="P35" s="22"/>
      <c r="Q35" s="22"/>
      <c r="R35" s="22">
        <v>1020331</v>
      </c>
      <c r="S35" s="22"/>
      <c r="T35" s="22"/>
      <c r="U35" s="22"/>
      <c r="V35" s="22"/>
      <c r="W35" s="22">
        <v>6740312</v>
      </c>
      <c r="X35" s="22">
        <v>13539022</v>
      </c>
      <c r="Y35" s="22">
        <v>-6798710</v>
      </c>
      <c r="Z35" s="23">
        <v>-50.215665503756476</v>
      </c>
      <c r="AA35" s="20">
        <v>13539022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19157589</v>
      </c>
      <c r="D39" s="20"/>
      <c r="E39" s="21">
        <v>4590030</v>
      </c>
      <c r="F39" s="22">
        <v>4590030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4590030</v>
      </c>
      <c r="Y39" s="22">
        <v>-4590030</v>
      </c>
      <c r="Z39" s="23">
        <v>-100</v>
      </c>
      <c r="AA39" s="20">
        <v>4590030</v>
      </c>
    </row>
    <row r="40" spans="1:27" x14ac:dyDescent="0.25">
      <c r="A40" s="19" t="s">
        <v>66</v>
      </c>
      <c r="B40" s="15" t="s">
        <v>32</v>
      </c>
      <c r="C40" s="20">
        <v>1184224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151032</v>
      </c>
      <c r="D45" s="20"/>
      <c r="E45" s="21">
        <v>245268</v>
      </c>
      <c r="F45" s="22">
        <v>325268</v>
      </c>
      <c r="G45" s="22"/>
      <c r="H45" s="22"/>
      <c r="I45" s="22">
        <v>-872</v>
      </c>
      <c r="J45" s="22">
        <v>-872</v>
      </c>
      <c r="K45" s="22">
        <v>14249</v>
      </c>
      <c r="L45" s="22">
        <v>22307</v>
      </c>
      <c r="M45" s="22">
        <v>11637</v>
      </c>
      <c r="N45" s="22">
        <v>48193</v>
      </c>
      <c r="O45" s="22">
        <v>8583</v>
      </c>
      <c r="P45" s="22"/>
      <c r="Q45" s="22"/>
      <c r="R45" s="22">
        <v>8583</v>
      </c>
      <c r="S45" s="22"/>
      <c r="T45" s="22"/>
      <c r="U45" s="22"/>
      <c r="V45" s="22"/>
      <c r="W45" s="22">
        <v>55904</v>
      </c>
      <c r="X45" s="22">
        <v>325268</v>
      </c>
      <c r="Y45" s="22">
        <v>-269364</v>
      </c>
      <c r="Z45" s="23">
        <v>-82.812941943259105</v>
      </c>
      <c r="AA45" s="20">
        <v>325268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29607167</v>
      </c>
      <c r="D48" s="29">
        <f t="shared" ref="D48:Y48" si="1">SUM(D35:D47)</f>
        <v>0</v>
      </c>
      <c r="E48" s="30">
        <f t="shared" si="1"/>
        <v>18374320</v>
      </c>
      <c r="F48" s="31">
        <f t="shared" si="1"/>
        <v>18454320</v>
      </c>
      <c r="G48" s="31">
        <f t="shared" si="1"/>
        <v>0</v>
      </c>
      <c r="H48" s="31">
        <f t="shared" si="1"/>
        <v>0</v>
      </c>
      <c r="I48" s="31">
        <f t="shared" si="1"/>
        <v>-85957</v>
      </c>
      <c r="J48" s="31">
        <f t="shared" si="1"/>
        <v>-85957</v>
      </c>
      <c r="K48" s="31">
        <f t="shared" si="1"/>
        <v>1754247</v>
      </c>
      <c r="L48" s="31">
        <f t="shared" si="1"/>
        <v>2740490</v>
      </c>
      <c r="M48" s="31">
        <f t="shared" si="1"/>
        <v>1358522</v>
      </c>
      <c r="N48" s="31">
        <f t="shared" si="1"/>
        <v>5853259</v>
      </c>
      <c r="O48" s="31">
        <f t="shared" si="1"/>
        <v>1028914</v>
      </c>
      <c r="P48" s="31">
        <f t="shared" si="1"/>
        <v>0</v>
      </c>
      <c r="Q48" s="31">
        <f t="shared" si="1"/>
        <v>0</v>
      </c>
      <c r="R48" s="31">
        <f t="shared" si="1"/>
        <v>1028914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6796216</v>
      </c>
      <c r="X48" s="31">
        <f t="shared" si="1"/>
        <v>18454320</v>
      </c>
      <c r="Y48" s="31">
        <f t="shared" si="1"/>
        <v>-11658104</v>
      </c>
      <c r="Z48" s="32">
        <f>+IF(X48&lt;&gt;0,+(Y48/X48)*100,0)</f>
        <v>-63.172763884011985</v>
      </c>
      <c r="AA48" s="29">
        <f>SUM(AA35:AA47)</f>
        <v>18454320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-8744087</v>
      </c>
      <c r="D49" s="39">
        <f t="shared" si="2"/>
        <v>0</v>
      </c>
      <c r="E49" s="40">
        <f t="shared" si="2"/>
        <v>-1761019</v>
      </c>
      <c r="F49" s="41">
        <f t="shared" si="2"/>
        <v>-3388683</v>
      </c>
      <c r="G49" s="41">
        <f t="shared" si="2"/>
        <v>0</v>
      </c>
      <c r="H49" s="41">
        <f t="shared" si="2"/>
        <v>898368</v>
      </c>
      <c r="I49" s="41">
        <f t="shared" si="2"/>
        <v>313208</v>
      </c>
      <c r="J49" s="41">
        <f t="shared" si="2"/>
        <v>1211576</v>
      </c>
      <c r="K49" s="41">
        <f t="shared" si="2"/>
        <v>-634330</v>
      </c>
      <c r="L49" s="41">
        <f t="shared" si="2"/>
        <v>-1857992</v>
      </c>
      <c r="M49" s="41">
        <f t="shared" si="2"/>
        <v>-198587</v>
      </c>
      <c r="N49" s="41">
        <f t="shared" si="2"/>
        <v>-2690909</v>
      </c>
      <c r="O49" s="41">
        <f t="shared" si="2"/>
        <v>74387</v>
      </c>
      <c r="P49" s="41">
        <f t="shared" si="2"/>
        <v>0</v>
      </c>
      <c r="Q49" s="41">
        <f t="shared" si="2"/>
        <v>0</v>
      </c>
      <c r="R49" s="41">
        <f t="shared" si="2"/>
        <v>74387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-1404946</v>
      </c>
      <c r="X49" s="41">
        <f t="shared" si="2"/>
        <v>-3388683</v>
      </c>
      <c r="Y49" s="41">
        <f t="shared" si="2"/>
        <v>1983737</v>
      </c>
      <c r="Z49" s="42">
        <f>+IF(X49&lt;&gt;0,+(Y49/X49)*100,0)</f>
        <v>-58.540058187797442</v>
      </c>
      <c r="AA49" s="39">
        <f>+AA33-AA48</f>
        <v>-3388683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-8744087</v>
      </c>
      <c r="D52" s="48">
        <f t="shared" si="3"/>
        <v>0</v>
      </c>
      <c r="E52" s="49">
        <f t="shared" si="3"/>
        <v>-1761019</v>
      </c>
      <c r="F52" s="50">
        <f t="shared" si="3"/>
        <v>-3388683</v>
      </c>
      <c r="G52" s="50">
        <f t="shared" si="3"/>
        <v>0</v>
      </c>
      <c r="H52" s="50">
        <f t="shared" si="3"/>
        <v>898368</v>
      </c>
      <c r="I52" s="50">
        <f t="shared" si="3"/>
        <v>313208</v>
      </c>
      <c r="J52" s="50">
        <f t="shared" si="3"/>
        <v>1211576</v>
      </c>
      <c r="K52" s="50">
        <f t="shared" si="3"/>
        <v>-634330</v>
      </c>
      <c r="L52" s="50">
        <f t="shared" si="3"/>
        <v>-1857992</v>
      </c>
      <c r="M52" s="50">
        <f t="shared" si="3"/>
        <v>-198587</v>
      </c>
      <c r="N52" s="50">
        <f t="shared" si="3"/>
        <v>-2690909</v>
      </c>
      <c r="O52" s="50">
        <f t="shared" si="3"/>
        <v>74387</v>
      </c>
      <c r="P52" s="50">
        <f t="shared" si="3"/>
        <v>0</v>
      </c>
      <c r="Q52" s="50">
        <f t="shared" si="3"/>
        <v>0</v>
      </c>
      <c r="R52" s="50">
        <f t="shared" si="3"/>
        <v>74387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-1404946</v>
      </c>
      <c r="X52" s="50">
        <f t="shared" si="3"/>
        <v>-3388683</v>
      </c>
      <c r="Y52" s="50">
        <f t="shared" si="3"/>
        <v>1983737</v>
      </c>
      <c r="Z52" s="51">
        <f>+IF(X52&lt;&gt;0,+(Y52/X52)*100,0)</f>
        <v>-58.540058187797442</v>
      </c>
      <c r="AA52" s="48">
        <f>SUM(AA49:AA51)</f>
        <v>-3388683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-8744087</v>
      </c>
      <c r="D54" s="54">
        <f>+D52-D53</f>
        <v>0</v>
      </c>
      <c r="E54" s="55">
        <f t="shared" si="4"/>
        <v>-1761019</v>
      </c>
      <c r="F54" s="56">
        <f t="shared" si="4"/>
        <v>-3388683</v>
      </c>
      <c r="G54" s="56">
        <f t="shared" si="4"/>
        <v>0</v>
      </c>
      <c r="H54" s="56">
        <f t="shared" si="4"/>
        <v>898368</v>
      </c>
      <c r="I54" s="56">
        <f t="shared" si="4"/>
        <v>313208</v>
      </c>
      <c r="J54" s="56">
        <f t="shared" si="4"/>
        <v>1211576</v>
      </c>
      <c r="K54" s="56">
        <f t="shared" si="4"/>
        <v>-634330</v>
      </c>
      <c r="L54" s="56">
        <f t="shared" si="4"/>
        <v>-1857992</v>
      </c>
      <c r="M54" s="56">
        <f t="shared" si="4"/>
        <v>-198587</v>
      </c>
      <c r="N54" s="56">
        <f t="shared" si="4"/>
        <v>-2690909</v>
      </c>
      <c r="O54" s="56">
        <f t="shared" si="4"/>
        <v>74387</v>
      </c>
      <c r="P54" s="56">
        <f t="shared" si="4"/>
        <v>0</v>
      </c>
      <c r="Q54" s="56">
        <f t="shared" si="4"/>
        <v>0</v>
      </c>
      <c r="R54" s="56">
        <f t="shared" si="4"/>
        <v>74387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-1404946</v>
      </c>
      <c r="X54" s="56">
        <f t="shared" si="4"/>
        <v>-3388683</v>
      </c>
      <c r="Y54" s="56">
        <f t="shared" si="4"/>
        <v>1983737</v>
      </c>
      <c r="Z54" s="57">
        <f>+IF(X54&lt;&gt;0,+(Y54/X54)*100,0)</f>
        <v>-58.540058187797442</v>
      </c>
      <c r="AA54" s="54">
        <f>+AA52-AA53</f>
        <v>-3388683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-8744087</v>
      </c>
      <c r="D57" s="48">
        <f>SUM(D54:D56)</f>
        <v>0</v>
      </c>
      <c r="E57" s="49">
        <f t="shared" si="5"/>
        <v>-1761019</v>
      </c>
      <c r="F57" s="50">
        <f t="shared" si="5"/>
        <v>-3388683</v>
      </c>
      <c r="G57" s="50">
        <f t="shared" si="5"/>
        <v>0</v>
      </c>
      <c r="H57" s="50">
        <f t="shared" si="5"/>
        <v>898368</v>
      </c>
      <c r="I57" s="50">
        <f t="shared" si="5"/>
        <v>313208</v>
      </c>
      <c r="J57" s="50">
        <f t="shared" si="5"/>
        <v>1211576</v>
      </c>
      <c r="K57" s="50">
        <f t="shared" si="5"/>
        <v>-634330</v>
      </c>
      <c r="L57" s="50">
        <f t="shared" si="5"/>
        <v>-1857992</v>
      </c>
      <c r="M57" s="50">
        <f t="shared" si="5"/>
        <v>-198587</v>
      </c>
      <c r="N57" s="50">
        <f t="shared" si="5"/>
        <v>-2690909</v>
      </c>
      <c r="O57" s="50">
        <f t="shared" si="5"/>
        <v>74387</v>
      </c>
      <c r="P57" s="50">
        <f t="shared" si="5"/>
        <v>0</v>
      </c>
      <c r="Q57" s="50">
        <f t="shared" si="5"/>
        <v>0</v>
      </c>
      <c r="R57" s="50">
        <f t="shared" si="5"/>
        <v>74387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-1404946</v>
      </c>
      <c r="X57" s="50">
        <f t="shared" si="5"/>
        <v>-3388683</v>
      </c>
      <c r="Y57" s="50">
        <f t="shared" si="5"/>
        <v>1983737</v>
      </c>
      <c r="Z57" s="51">
        <f>+IF(X57&lt;&gt;0,+(Y57/X57)*100,0)</f>
        <v>-58.540058187797442</v>
      </c>
      <c r="AA57" s="48">
        <f>SUM(AA54:AA56)</f>
        <v>-3388683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-8744087</v>
      </c>
      <c r="D60" s="65">
        <f>SUM(D57:D59)</f>
        <v>0</v>
      </c>
      <c r="E60" s="66">
        <f t="shared" si="6"/>
        <v>-1761019</v>
      </c>
      <c r="F60" s="67">
        <f t="shared" si="6"/>
        <v>-3388683</v>
      </c>
      <c r="G60" s="67">
        <f t="shared" si="6"/>
        <v>0</v>
      </c>
      <c r="H60" s="67">
        <f t="shared" si="6"/>
        <v>898368</v>
      </c>
      <c r="I60" s="67">
        <f t="shared" si="6"/>
        <v>313208</v>
      </c>
      <c r="J60" s="67">
        <f t="shared" si="6"/>
        <v>1211576</v>
      </c>
      <c r="K60" s="67">
        <f t="shared" si="6"/>
        <v>-634330</v>
      </c>
      <c r="L60" s="67">
        <f t="shared" si="6"/>
        <v>-1857992</v>
      </c>
      <c r="M60" s="67">
        <f t="shared" si="6"/>
        <v>-198587</v>
      </c>
      <c r="N60" s="67">
        <f t="shared" si="6"/>
        <v>-2690909</v>
      </c>
      <c r="O60" s="67">
        <f t="shared" si="6"/>
        <v>74387</v>
      </c>
      <c r="P60" s="67">
        <f t="shared" si="6"/>
        <v>0</v>
      </c>
      <c r="Q60" s="67">
        <f t="shared" si="6"/>
        <v>0</v>
      </c>
      <c r="R60" s="67">
        <f t="shared" si="6"/>
        <v>74387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-1404946</v>
      </c>
      <c r="X60" s="67">
        <f t="shared" si="6"/>
        <v>-3388683</v>
      </c>
      <c r="Y60" s="67">
        <f t="shared" si="6"/>
        <v>1983737</v>
      </c>
      <c r="Z60" s="68">
        <f>+IF(X60&lt;&gt;0,+(Y60/X60)*100,0)</f>
        <v>-58.540058187797442</v>
      </c>
      <c r="AA60" s="65">
        <f>SUM(AA57:AA59)</f>
        <v>-3388683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4600974</v>
      </c>
      <c r="D9" s="20"/>
      <c r="E9" s="21">
        <v>6728805</v>
      </c>
      <c r="F9" s="22">
        <v>6728805</v>
      </c>
      <c r="G9" s="22">
        <v>425499</v>
      </c>
      <c r="H9" s="22">
        <v>414623</v>
      </c>
      <c r="I9" s="22">
        <v>409560</v>
      </c>
      <c r="J9" s="22">
        <v>1249682</v>
      </c>
      <c r="K9" s="22">
        <v>418021</v>
      </c>
      <c r="L9" s="22">
        <v>416682</v>
      </c>
      <c r="M9" s="22">
        <v>408691</v>
      </c>
      <c r="N9" s="22">
        <v>1243394</v>
      </c>
      <c r="O9" s="22">
        <v>420224</v>
      </c>
      <c r="P9" s="22">
        <v>410856</v>
      </c>
      <c r="Q9" s="22">
        <v>412247</v>
      </c>
      <c r="R9" s="22">
        <v>1243327</v>
      </c>
      <c r="S9" s="22">
        <v>409177</v>
      </c>
      <c r="T9" s="22">
        <v>416121</v>
      </c>
      <c r="U9" s="22">
        <v>416953</v>
      </c>
      <c r="V9" s="22">
        <v>1242251</v>
      </c>
      <c r="W9" s="22">
        <v>4978654</v>
      </c>
      <c r="X9" s="22">
        <v>6728805</v>
      </c>
      <c r="Y9" s="22">
        <v>-1750151</v>
      </c>
      <c r="Z9" s="23">
        <v>-26.009833841224406</v>
      </c>
      <c r="AA9" s="20">
        <v>6728805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1101206</v>
      </c>
      <c r="D13" s="20"/>
      <c r="E13" s="21">
        <v>1057618</v>
      </c>
      <c r="F13" s="22">
        <v>1057618</v>
      </c>
      <c r="G13" s="22">
        <v>94794</v>
      </c>
      <c r="H13" s="22">
        <v>93467</v>
      </c>
      <c r="I13" s="22">
        <v>87069</v>
      </c>
      <c r="J13" s="22">
        <v>275330</v>
      </c>
      <c r="K13" s="22">
        <v>89949</v>
      </c>
      <c r="L13" s="22">
        <v>93968</v>
      </c>
      <c r="M13" s="22">
        <v>-11394</v>
      </c>
      <c r="N13" s="22">
        <v>172523</v>
      </c>
      <c r="O13" s="22">
        <v>94160</v>
      </c>
      <c r="P13" s="22">
        <v>80773</v>
      </c>
      <c r="Q13" s="22">
        <v>92918</v>
      </c>
      <c r="R13" s="22">
        <v>267851</v>
      </c>
      <c r="S13" s="22">
        <v>93466</v>
      </c>
      <c r="T13" s="22">
        <v>95690</v>
      </c>
      <c r="U13" s="22">
        <v>96716</v>
      </c>
      <c r="V13" s="22">
        <v>285872</v>
      </c>
      <c r="W13" s="22">
        <v>1001576</v>
      </c>
      <c r="X13" s="22">
        <v>1057618</v>
      </c>
      <c r="Y13" s="22">
        <v>-56042</v>
      </c>
      <c r="Z13" s="23">
        <v>-5.2988886346488053</v>
      </c>
      <c r="AA13" s="20">
        <v>1057618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5702180</v>
      </c>
      <c r="D33" s="29">
        <f t="shared" ref="D33:Y33" si="0">SUM(D6:D32)</f>
        <v>0</v>
      </c>
      <c r="E33" s="30">
        <f t="shared" si="0"/>
        <v>7786423</v>
      </c>
      <c r="F33" s="31">
        <f t="shared" si="0"/>
        <v>7786423</v>
      </c>
      <c r="G33" s="31">
        <f t="shared" si="0"/>
        <v>520293</v>
      </c>
      <c r="H33" s="31">
        <f t="shared" si="0"/>
        <v>508090</v>
      </c>
      <c r="I33" s="31">
        <f t="shared" si="0"/>
        <v>496629</v>
      </c>
      <c r="J33" s="31">
        <f t="shared" si="0"/>
        <v>1525012</v>
      </c>
      <c r="K33" s="31">
        <f t="shared" si="0"/>
        <v>507970</v>
      </c>
      <c r="L33" s="31">
        <f t="shared" si="0"/>
        <v>510650</v>
      </c>
      <c r="M33" s="31">
        <f t="shared" si="0"/>
        <v>397297</v>
      </c>
      <c r="N33" s="31">
        <f t="shared" si="0"/>
        <v>1415917</v>
      </c>
      <c r="O33" s="31">
        <f t="shared" si="0"/>
        <v>514384</v>
      </c>
      <c r="P33" s="31">
        <f t="shared" si="0"/>
        <v>491629</v>
      </c>
      <c r="Q33" s="31">
        <f t="shared" si="0"/>
        <v>505165</v>
      </c>
      <c r="R33" s="31">
        <f t="shared" si="0"/>
        <v>1511178</v>
      </c>
      <c r="S33" s="31">
        <f t="shared" si="0"/>
        <v>502643</v>
      </c>
      <c r="T33" s="31">
        <f t="shared" si="0"/>
        <v>511811</v>
      </c>
      <c r="U33" s="31">
        <f t="shared" si="0"/>
        <v>513669</v>
      </c>
      <c r="V33" s="31">
        <f t="shared" si="0"/>
        <v>1528123</v>
      </c>
      <c r="W33" s="31">
        <f t="shared" si="0"/>
        <v>5980230</v>
      </c>
      <c r="X33" s="31">
        <f t="shared" si="0"/>
        <v>7786423</v>
      </c>
      <c r="Y33" s="31">
        <f t="shared" si="0"/>
        <v>-1806193</v>
      </c>
      <c r="Z33" s="32">
        <f>+IF(X33&lt;&gt;0,+(Y33/X33)*100,0)</f>
        <v>-23.196697636385796</v>
      </c>
      <c r="AA33" s="29">
        <f>SUM(AA6:AA32)</f>
        <v>7786423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23818552</v>
      </c>
      <c r="D35" s="20"/>
      <c r="E35" s="21">
        <v>9612941</v>
      </c>
      <c r="F35" s="22">
        <v>14362941</v>
      </c>
      <c r="G35" s="22">
        <v>2083591</v>
      </c>
      <c r="H35" s="22">
        <v>1166131</v>
      </c>
      <c r="I35" s="22">
        <v>1320767</v>
      </c>
      <c r="J35" s="22">
        <v>4570489</v>
      </c>
      <c r="K35" s="22">
        <v>1307490</v>
      </c>
      <c r="L35" s="22">
        <v>1186259</v>
      </c>
      <c r="M35" s="22">
        <v>1589610</v>
      </c>
      <c r="N35" s="22">
        <v>4083359</v>
      </c>
      <c r="O35" s="22">
        <v>1449656</v>
      </c>
      <c r="P35" s="22">
        <v>1325055</v>
      </c>
      <c r="Q35" s="22">
        <v>1301472</v>
      </c>
      <c r="R35" s="22">
        <v>4076183</v>
      </c>
      <c r="S35" s="22">
        <v>1315648</v>
      </c>
      <c r="T35" s="22">
        <v>2138352</v>
      </c>
      <c r="U35" s="22">
        <v>1787593</v>
      </c>
      <c r="V35" s="22">
        <v>5241593</v>
      </c>
      <c r="W35" s="22">
        <v>17971624</v>
      </c>
      <c r="X35" s="22">
        <v>14362941</v>
      </c>
      <c r="Y35" s="22">
        <v>3608683</v>
      </c>
      <c r="Z35" s="23">
        <v>25.124958739299981</v>
      </c>
      <c r="AA35" s="20">
        <v>14362941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1010090</v>
      </c>
      <c r="D38" s="20"/>
      <c r="E38" s="21">
        <v>1350000</v>
      </c>
      <c r="F38" s="22">
        <v>1420000</v>
      </c>
      <c r="G38" s="22"/>
      <c r="H38" s="22">
        <v>28500</v>
      </c>
      <c r="I38" s="22">
        <v>38099</v>
      </c>
      <c r="J38" s="22">
        <v>66599</v>
      </c>
      <c r="K38" s="22">
        <v>391560</v>
      </c>
      <c r="L38" s="22">
        <v>390000</v>
      </c>
      <c r="M38" s="22">
        <v>20500</v>
      </c>
      <c r="N38" s="22">
        <v>802060</v>
      </c>
      <c r="O38" s="22"/>
      <c r="P38" s="22">
        <v>285440</v>
      </c>
      <c r="Q38" s="22"/>
      <c r="R38" s="22">
        <v>285440</v>
      </c>
      <c r="S38" s="22"/>
      <c r="T38" s="22">
        <v>36375</v>
      </c>
      <c r="U38" s="22">
        <v>144240</v>
      </c>
      <c r="V38" s="22">
        <v>180615</v>
      </c>
      <c r="W38" s="22">
        <v>1334714</v>
      </c>
      <c r="X38" s="22">
        <v>1420000</v>
      </c>
      <c r="Y38" s="22">
        <v>-85286</v>
      </c>
      <c r="Z38" s="23">
        <v>-6.0060563380281691</v>
      </c>
      <c r="AA38" s="20">
        <v>1420000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3520873</v>
      </c>
      <c r="F39" s="22">
        <v>3520873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3520873</v>
      </c>
      <c r="Y39" s="22">
        <v>-3520873</v>
      </c>
      <c r="Z39" s="23">
        <v>-100</v>
      </c>
      <c r="AA39" s="20">
        <v>3520873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110622</v>
      </c>
      <c r="F40" s="22">
        <v>110622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110622</v>
      </c>
      <c r="Y40" s="22">
        <v>-110622</v>
      </c>
      <c r="Z40" s="23">
        <v>-100</v>
      </c>
      <c r="AA40" s="20">
        <v>110622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100000</v>
      </c>
      <c r="F41" s="22">
        <v>100000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100000</v>
      </c>
      <c r="Y41" s="22">
        <v>-100000</v>
      </c>
      <c r="Z41" s="23">
        <v>-100</v>
      </c>
      <c r="AA41" s="20">
        <v>100000</v>
      </c>
    </row>
    <row r="42" spans="1:27" x14ac:dyDescent="0.25">
      <c r="A42" s="19" t="s">
        <v>67</v>
      </c>
      <c r="B42" s="15" t="s">
        <v>32</v>
      </c>
      <c r="C42" s="20">
        <v>20515</v>
      </c>
      <c r="D42" s="20"/>
      <c r="E42" s="21">
        <v>30000</v>
      </c>
      <c r="F42" s="22">
        <v>17700</v>
      </c>
      <c r="G42" s="22"/>
      <c r="H42" s="22"/>
      <c r="I42" s="22">
        <v>17700</v>
      </c>
      <c r="J42" s="22">
        <v>17700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17700</v>
      </c>
      <c r="X42" s="22">
        <v>17700</v>
      </c>
      <c r="Y42" s="22"/>
      <c r="Z42" s="23"/>
      <c r="AA42" s="20">
        <v>17700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719244</v>
      </c>
      <c r="D45" s="20"/>
      <c r="E45" s="21">
        <v>1904800</v>
      </c>
      <c r="F45" s="22">
        <v>1857312</v>
      </c>
      <c r="G45" s="22">
        <v>919</v>
      </c>
      <c r="H45" s="22">
        <v>9509</v>
      </c>
      <c r="I45" s="22">
        <v>10933</v>
      </c>
      <c r="J45" s="22">
        <v>21361</v>
      </c>
      <c r="K45" s="22">
        <v>10386</v>
      </c>
      <c r="L45" s="22">
        <v>9406</v>
      </c>
      <c r="M45" s="22">
        <v>13315</v>
      </c>
      <c r="N45" s="22">
        <v>33107</v>
      </c>
      <c r="O45" s="22">
        <v>11956</v>
      </c>
      <c r="P45" s="22">
        <v>103296</v>
      </c>
      <c r="Q45" s="22">
        <v>70536</v>
      </c>
      <c r="R45" s="22">
        <v>185788</v>
      </c>
      <c r="S45" s="22">
        <v>181507</v>
      </c>
      <c r="T45" s="22">
        <v>14245</v>
      </c>
      <c r="U45" s="22">
        <v>14962</v>
      </c>
      <c r="V45" s="22">
        <v>210714</v>
      </c>
      <c r="W45" s="22">
        <v>450970</v>
      </c>
      <c r="X45" s="22">
        <v>1857312</v>
      </c>
      <c r="Y45" s="22">
        <v>-1406342</v>
      </c>
      <c r="Z45" s="23">
        <v>-75.719211419513783</v>
      </c>
      <c r="AA45" s="20">
        <v>1857312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25568401</v>
      </c>
      <c r="D48" s="29">
        <f t="shared" ref="D48:Y48" si="1">SUM(D35:D47)</f>
        <v>0</v>
      </c>
      <c r="E48" s="30">
        <f t="shared" si="1"/>
        <v>16629236</v>
      </c>
      <c r="F48" s="31">
        <f t="shared" si="1"/>
        <v>21389448</v>
      </c>
      <c r="G48" s="31">
        <f t="shared" si="1"/>
        <v>2084510</v>
      </c>
      <c r="H48" s="31">
        <f t="shared" si="1"/>
        <v>1204140</v>
      </c>
      <c r="I48" s="31">
        <f t="shared" si="1"/>
        <v>1387499</v>
      </c>
      <c r="J48" s="31">
        <f t="shared" si="1"/>
        <v>4676149</v>
      </c>
      <c r="K48" s="31">
        <f t="shared" si="1"/>
        <v>1709436</v>
      </c>
      <c r="L48" s="31">
        <f t="shared" si="1"/>
        <v>1585665</v>
      </c>
      <c r="M48" s="31">
        <f t="shared" si="1"/>
        <v>1623425</v>
      </c>
      <c r="N48" s="31">
        <f t="shared" si="1"/>
        <v>4918526</v>
      </c>
      <c r="O48" s="31">
        <f t="shared" si="1"/>
        <v>1461612</v>
      </c>
      <c r="P48" s="31">
        <f t="shared" si="1"/>
        <v>1713791</v>
      </c>
      <c r="Q48" s="31">
        <f t="shared" si="1"/>
        <v>1372008</v>
      </c>
      <c r="R48" s="31">
        <f t="shared" si="1"/>
        <v>4547411</v>
      </c>
      <c r="S48" s="31">
        <f t="shared" si="1"/>
        <v>1497155</v>
      </c>
      <c r="T48" s="31">
        <f t="shared" si="1"/>
        <v>2188972</v>
      </c>
      <c r="U48" s="31">
        <f t="shared" si="1"/>
        <v>1946795</v>
      </c>
      <c r="V48" s="31">
        <f t="shared" si="1"/>
        <v>5632922</v>
      </c>
      <c r="W48" s="31">
        <f t="shared" si="1"/>
        <v>19775008</v>
      </c>
      <c r="X48" s="31">
        <f t="shared" si="1"/>
        <v>21389448</v>
      </c>
      <c r="Y48" s="31">
        <f t="shared" si="1"/>
        <v>-1614440</v>
      </c>
      <c r="Z48" s="32">
        <f>+IF(X48&lt;&gt;0,+(Y48/X48)*100,0)</f>
        <v>-7.5478338664934226</v>
      </c>
      <c r="AA48" s="29">
        <f>SUM(AA35:AA47)</f>
        <v>21389448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-19866221</v>
      </c>
      <c r="D49" s="39">
        <f t="shared" si="2"/>
        <v>0</v>
      </c>
      <c r="E49" s="40">
        <f t="shared" si="2"/>
        <v>-8842813</v>
      </c>
      <c r="F49" s="41">
        <f t="shared" si="2"/>
        <v>-13603025</v>
      </c>
      <c r="G49" s="41">
        <f t="shared" si="2"/>
        <v>-1564217</v>
      </c>
      <c r="H49" s="41">
        <f t="shared" si="2"/>
        <v>-696050</v>
      </c>
      <c r="I49" s="41">
        <f t="shared" si="2"/>
        <v>-890870</v>
      </c>
      <c r="J49" s="41">
        <f t="shared" si="2"/>
        <v>-3151137</v>
      </c>
      <c r="K49" s="41">
        <f t="shared" si="2"/>
        <v>-1201466</v>
      </c>
      <c r="L49" s="41">
        <f t="shared" si="2"/>
        <v>-1075015</v>
      </c>
      <c r="M49" s="41">
        <f t="shared" si="2"/>
        <v>-1226128</v>
      </c>
      <c r="N49" s="41">
        <f t="shared" si="2"/>
        <v>-3502609</v>
      </c>
      <c r="O49" s="41">
        <f t="shared" si="2"/>
        <v>-947228</v>
      </c>
      <c r="P49" s="41">
        <f t="shared" si="2"/>
        <v>-1222162</v>
      </c>
      <c r="Q49" s="41">
        <f t="shared" si="2"/>
        <v>-866843</v>
      </c>
      <c r="R49" s="41">
        <f t="shared" si="2"/>
        <v>-3036233</v>
      </c>
      <c r="S49" s="41">
        <f t="shared" si="2"/>
        <v>-994512</v>
      </c>
      <c r="T49" s="41">
        <f t="shared" si="2"/>
        <v>-1677161</v>
      </c>
      <c r="U49" s="41">
        <f t="shared" si="2"/>
        <v>-1433126</v>
      </c>
      <c r="V49" s="41">
        <f t="shared" si="2"/>
        <v>-4104799</v>
      </c>
      <c r="W49" s="41">
        <f t="shared" si="2"/>
        <v>-13794778</v>
      </c>
      <c r="X49" s="41">
        <f t="shared" si="2"/>
        <v>-13603025</v>
      </c>
      <c r="Y49" s="41">
        <f t="shared" si="2"/>
        <v>-191753</v>
      </c>
      <c r="Z49" s="42">
        <f>+IF(X49&lt;&gt;0,+(Y49/X49)*100,0)</f>
        <v>1.4096349892762823</v>
      </c>
      <c r="AA49" s="39">
        <f>+AA33-AA48</f>
        <v>-13603025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-19866221</v>
      </c>
      <c r="D52" s="48">
        <f t="shared" si="3"/>
        <v>0</v>
      </c>
      <c r="E52" s="49">
        <f t="shared" si="3"/>
        <v>-8842813</v>
      </c>
      <c r="F52" s="50">
        <f t="shared" si="3"/>
        <v>-13603025</v>
      </c>
      <c r="G52" s="50">
        <f t="shared" si="3"/>
        <v>-1564217</v>
      </c>
      <c r="H52" s="50">
        <f t="shared" si="3"/>
        <v>-696050</v>
      </c>
      <c r="I52" s="50">
        <f t="shared" si="3"/>
        <v>-890870</v>
      </c>
      <c r="J52" s="50">
        <f t="shared" si="3"/>
        <v>-3151137</v>
      </c>
      <c r="K52" s="50">
        <f t="shared" si="3"/>
        <v>-1201466</v>
      </c>
      <c r="L52" s="50">
        <f t="shared" si="3"/>
        <v>-1075015</v>
      </c>
      <c r="M52" s="50">
        <f t="shared" si="3"/>
        <v>-1226128</v>
      </c>
      <c r="N52" s="50">
        <f t="shared" si="3"/>
        <v>-3502609</v>
      </c>
      <c r="O52" s="50">
        <f t="shared" si="3"/>
        <v>-947228</v>
      </c>
      <c r="P52" s="50">
        <f t="shared" si="3"/>
        <v>-1222162</v>
      </c>
      <c r="Q52" s="50">
        <f t="shared" si="3"/>
        <v>-866843</v>
      </c>
      <c r="R52" s="50">
        <f t="shared" si="3"/>
        <v>-3036233</v>
      </c>
      <c r="S52" s="50">
        <f t="shared" si="3"/>
        <v>-994512</v>
      </c>
      <c r="T52" s="50">
        <f t="shared" si="3"/>
        <v>-1677161</v>
      </c>
      <c r="U52" s="50">
        <f t="shared" si="3"/>
        <v>-1433126</v>
      </c>
      <c r="V52" s="50">
        <f t="shared" si="3"/>
        <v>-4104799</v>
      </c>
      <c r="W52" s="50">
        <f t="shared" si="3"/>
        <v>-13794778</v>
      </c>
      <c r="X52" s="50">
        <f t="shared" si="3"/>
        <v>-13603025</v>
      </c>
      <c r="Y52" s="50">
        <f t="shared" si="3"/>
        <v>-191753</v>
      </c>
      <c r="Z52" s="51">
        <f>+IF(X52&lt;&gt;0,+(Y52/X52)*100,0)</f>
        <v>1.4096349892762823</v>
      </c>
      <c r="AA52" s="48">
        <f>SUM(AA49:AA51)</f>
        <v>-13603025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-19866221</v>
      </c>
      <c r="D54" s="54">
        <f>+D52-D53</f>
        <v>0</v>
      </c>
      <c r="E54" s="55">
        <f t="shared" si="4"/>
        <v>-8842813</v>
      </c>
      <c r="F54" s="56">
        <f t="shared" si="4"/>
        <v>-13603025</v>
      </c>
      <c r="G54" s="56">
        <f t="shared" si="4"/>
        <v>-1564217</v>
      </c>
      <c r="H54" s="56">
        <f t="shared" si="4"/>
        <v>-696050</v>
      </c>
      <c r="I54" s="56">
        <f t="shared" si="4"/>
        <v>-890870</v>
      </c>
      <c r="J54" s="56">
        <f t="shared" si="4"/>
        <v>-3151137</v>
      </c>
      <c r="K54" s="56">
        <f t="shared" si="4"/>
        <v>-1201466</v>
      </c>
      <c r="L54" s="56">
        <f t="shared" si="4"/>
        <v>-1075015</v>
      </c>
      <c r="M54" s="56">
        <f t="shared" si="4"/>
        <v>-1226128</v>
      </c>
      <c r="N54" s="56">
        <f t="shared" si="4"/>
        <v>-3502609</v>
      </c>
      <c r="O54" s="56">
        <f t="shared" si="4"/>
        <v>-947228</v>
      </c>
      <c r="P54" s="56">
        <f t="shared" si="4"/>
        <v>-1222162</v>
      </c>
      <c r="Q54" s="56">
        <f t="shared" si="4"/>
        <v>-866843</v>
      </c>
      <c r="R54" s="56">
        <f t="shared" si="4"/>
        <v>-3036233</v>
      </c>
      <c r="S54" s="56">
        <f t="shared" si="4"/>
        <v>-994512</v>
      </c>
      <c r="T54" s="56">
        <f t="shared" si="4"/>
        <v>-1677161</v>
      </c>
      <c r="U54" s="56">
        <f t="shared" si="4"/>
        <v>-1433126</v>
      </c>
      <c r="V54" s="56">
        <f t="shared" si="4"/>
        <v>-4104799</v>
      </c>
      <c r="W54" s="56">
        <f t="shared" si="4"/>
        <v>-13794778</v>
      </c>
      <c r="X54" s="56">
        <f t="shared" si="4"/>
        <v>-13603025</v>
      </c>
      <c r="Y54" s="56">
        <f t="shared" si="4"/>
        <v>-191753</v>
      </c>
      <c r="Z54" s="57">
        <f>+IF(X54&lt;&gt;0,+(Y54/X54)*100,0)</f>
        <v>1.4096349892762823</v>
      </c>
      <c r="AA54" s="54">
        <f>+AA52-AA53</f>
        <v>-13603025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-19866221</v>
      </c>
      <c r="D57" s="48">
        <f>SUM(D54:D56)</f>
        <v>0</v>
      </c>
      <c r="E57" s="49">
        <f t="shared" si="5"/>
        <v>-8842813</v>
      </c>
      <c r="F57" s="50">
        <f t="shared" si="5"/>
        <v>-13603025</v>
      </c>
      <c r="G57" s="50">
        <f t="shared" si="5"/>
        <v>-1564217</v>
      </c>
      <c r="H57" s="50">
        <f t="shared" si="5"/>
        <v>-696050</v>
      </c>
      <c r="I57" s="50">
        <f t="shared" si="5"/>
        <v>-890870</v>
      </c>
      <c r="J57" s="50">
        <f t="shared" si="5"/>
        <v>-3151137</v>
      </c>
      <c r="K57" s="50">
        <f t="shared" si="5"/>
        <v>-1201466</v>
      </c>
      <c r="L57" s="50">
        <f t="shared" si="5"/>
        <v>-1075015</v>
      </c>
      <c r="M57" s="50">
        <f t="shared" si="5"/>
        <v>-1226128</v>
      </c>
      <c r="N57" s="50">
        <f t="shared" si="5"/>
        <v>-3502609</v>
      </c>
      <c r="O57" s="50">
        <f t="shared" si="5"/>
        <v>-947228</v>
      </c>
      <c r="P57" s="50">
        <f t="shared" si="5"/>
        <v>-1222162</v>
      </c>
      <c r="Q57" s="50">
        <f t="shared" si="5"/>
        <v>-866843</v>
      </c>
      <c r="R57" s="50">
        <f t="shared" si="5"/>
        <v>-3036233</v>
      </c>
      <c r="S57" s="50">
        <f t="shared" si="5"/>
        <v>-994512</v>
      </c>
      <c r="T57" s="50">
        <f t="shared" si="5"/>
        <v>-1677161</v>
      </c>
      <c r="U57" s="50">
        <f t="shared" si="5"/>
        <v>-1433126</v>
      </c>
      <c r="V57" s="50">
        <f t="shared" si="5"/>
        <v>-4104799</v>
      </c>
      <c r="W57" s="50">
        <f t="shared" si="5"/>
        <v>-13794778</v>
      </c>
      <c r="X57" s="50">
        <f t="shared" si="5"/>
        <v>-13603025</v>
      </c>
      <c r="Y57" s="50">
        <f t="shared" si="5"/>
        <v>-191753</v>
      </c>
      <c r="Z57" s="51">
        <f>+IF(X57&lt;&gt;0,+(Y57/X57)*100,0)</f>
        <v>1.4096349892762823</v>
      </c>
      <c r="AA57" s="48">
        <f>SUM(AA54:AA56)</f>
        <v>-13603025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-19866221</v>
      </c>
      <c r="D60" s="65">
        <f>SUM(D57:D59)</f>
        <v>0</v>
      </c>
      <c r="E60" s="66">
        <f t="shared" si="6"/>
        <v>-8842813</v>
      </c>
      <c r="F60" s="67">
        <f t="shared" si="6"/>
        <v>-13603025</v>
      </c>
      <c r="G60" s="67">
        <f t="shared" si="6"/>
        <v>-1564217</v>
      </c>
      <c r="H60" s="67">
        <f t="shared" si="6"/>
        <v>-696050</v>
      </c>
      <c r="I60" s="67">
        <f t="shared" si="6"/>
        <v>-890870</v>
      </c>
      <c r="J60" s="67">
        <f t="shared" si="6"/>
        <v>-3151137</v>
      </c>
      <c r="K60" s="67">
        <f t="shared" si="6"/>
        <v>-1201466</v>
      </c>
      <c r="L60" s="67">
        <f t="shared" si="6"/>
        <v>-1075015</v>
      </c>
      <c r="M60" s="67">
        <f t="shared" si="6"/>
        <v>-1226128</v>
      </c>
      <c r="N60" s="67">
        <f t="shared" si="6"/>
        <v>-3502609</v>
      </c>
      <c r="O60" s="67">
        <f t="shared" si="6"/>
        <v>-947228</v>
      </c>
      <c r="P60" s="67">
        <f t="shared" si="6"/>
        <v>-1222162</v>
      </c>
      <c r="Q60" s="67">
        <f t="shared" si="6"/>
        <v>-866843</v>
      </c>
      <c r="R60" s="67">
        <f t="shared" si="6"/>
        <v>-3036233</v>
      </c>
      <c r="S60" s="67">
        <f t="shared" si="6"/>
        <v>-994512</v>
      </c>
      <c r="T60" s="67">
        <f t="shared" si="6"/>
        <v>-1677161</v>
      </c>
      <c r="U60" s="67">
        <f t="shared" si="6"/>
        <v>-1433126</v>
      </c>
      <c r="V60" s="67">
        <f t="shared" si="6"/>
        <v>-4104799</v>
      </c>
      <c r="W60" s="67">
        <f t="shared" si="6"/>
        <v>-13794778</v>
      </c>
      <c r="X60" s="67">
        <f t="shared" si="6"/>
        <v>-13603025</v>
      </c>
      <c r="Y60" s="67">
        <f t="shared" si="6"/>
        <v>-191753</v>
      </c>
      <c r="Z60" s="68">
        <f>+IF(X60&lt;&gt;0,+(Y60/X60)*100,0)</f>
        <v>1.4096349892762823</v>
      </c>
      <c r="AA60" s="65">
        <f>SUM(AA57:AA59)</f>
        <v>-13603025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14256779</v>
      </c>
      <c r="D9" s="20"/>
      <c r="E9" s="21">
        <v>13318365</v>
      </c>
      <c r="F9" s="22">
        <v>11086006</v>
      </c>
      <c r="G9" s="22">
        <v>1242593</v>
      </c>
      <c r="H9" s="22">
        <v>1226832</v>
      </c>
      <c r="I9" s="22">
        <v>1243927</v>
      </c>
      <c r="J9" s="22">
        <v>3713352</v>
      </c>
      <c r="K9" s="22">
        <v>1243575</v>
      </c>
      <c r="L9" s="22">
        <v>1243398</v>
      </c>
      <c r="M9" s="22">
        <v>1226116</v>
      </c>
      <c r="N9" s="22">
        <v>3713089</v>
      </c>
      <c r="O9" s="22">
        <v>1241987</v>
      </c>
      <c r="P9" s="22">
        <v>1242374</v>
      </c>
      <c r="Q9" s="22">
        <v>1245633</v>
      </c>
      <c r="R9" s="22">
        <v>3729994</v>
      </c>
      <c r="S9" s="22">
        <v>1244159</v>
      </c>
      <c r="T9" s="22">
        <v>1247910</v>
      </c>
      <c r="U9" s="22">
        <v>1249416</v>
      </c>
      <c r="V9" s="22">
        <v>3741485</v>
      </c>
      <c r="W9" s="22">
        <v>14897920</v>
      </c>
      <c r="X9" s="22">
        <v>11086008</v>
      </c>
      <c r="Y9" s="22">
        <v>3811912</v>
      </c>
      <c r="Z9" s="23">
        <v>34.384893101285876</v>
      </c>
      <c r="AA9" s="20">
        <v>11086006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10924956</v>
      </c>
      <c r="D13" s="20"/>
      <c r="E13" s="21">
        <v>8560431</v>
      </c>
      <c r="F13" s="22">
        <v>8560431</v>
      </c>
      <c r="G13" s="22"/>
      <c r="H13" s="22"/>
      <c r="I13" s="22"/>
      <c r="J13" s="22"/>
      <c r="K13" s="22">
        <v>-12</v>
      </c>
      <c r="L13" s="22">
        <v>-31</v>
      </c>
      <c r="M13" s="22">
        <v>-72</v>
      </c>
      <c r="N13" s="22">
        <v>-115</v>
      </c>
      <c r="O13" s="22">
        <v>925394</v>
      </c>
      <c r="P13" s="22">
        <v>923614</v>
      </c>
      <c r="Q13" s="22">
        <v>946042</v>
      </c>
      <c r="R13" s="22">
        <v>2795050</v>
      </c>
      <c r="S13" s="22">
        <v>956829</v>
      </c>
      <c r="T13" s="22">
        <v>975231</v>
      </c>
      <c r="U13" s="22">
        <v>998499</v>
      </c>
      <c r="V13" s="22">
        <v>2930559</v>
      </c>
      <c r="W13" s="22">
        <v>5725494</v>
      </c>
      <c r="X13" s="22">
        <v>8560428</v>
      </c>
      <c r="Y13" s="22">
        <v>-2834934</v>
      </c>
      <c r="Z13" s="23">
        <v>-33.116732013866596</v>
      </c>
      <c r="AA13" s="20">
        <v>8560431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25181735</v>
      </c>
      <c r="D33" s="29">
        <f t="shared" ref="D33:Y33" si="0">SUM(D6:D32)</f>
        <v>0</v>
      </c>
      <c r="E33" s="30">
        <f t="shared" si="0"/>
        <v>21878796</v>
      </c>
      <c r="F33" s="31">
        <f t="shared" si="0"/>
        <v>19646437</v>
      </c>
      <c r="G33" s="31">
        <f t="shared" si="0"/>
        <v>1242593</v>
      </c>
      <c r="H33" s="31">
        <f t="shared" si="0"/>
        <v>1226832</v>
      </c>
      <c r="I33" s="31">
        <f t="shared" si="0"/>
        <v>1243927</v>
      </c>
      <c r="J33" s="31">
        <f t="shared" si="0"/>
        <v>3713352</v>
      </c>
      <c r="K33" s="31">
        <f t="shared" si="0"/>
        <v>1243563</v>
      </c>
      <c r="L33" s="31">
        <f t="shared" si="0"/>
        <v>1243367</v>
      </c>
      <c r="M33" s="31">
        <f t="shared" si="0"/>
        <v>1226044</v>
      </c>
      <c r="N33" s="31">
        <f t="shared" si="0"/>
        <v>3712974</v>
      </c>
      <c r="O33" s="31">
        <f t="shared" si="0"/>
        <v>2167381</v>
      </c>
      <c r="P33" s="31">
        <f t="shared" si="0"/>
        <v>2165988</v>
      </c>
      <c r="Q33" s="31">
        <f t="shared" si="0"/>
        <v>2191675</v>
      </c>
      <c r="R33" s="31">
        <f t="shared" si="0"/>
        <v>6525044</v>
      </c>
      <c r="S33" s="31">
        <f t="shared" si="0"/>
        <v>2200988</v>
      </c>
      <c r="T33" s="31">
        <f t="shared" si="0"/>
        <v>2223141</v>
      </c>
      <c r="U33" s="31">
        <f t="shared" si="0"/>
        <v>2247915</v>
      </c>
      <c r="V33" s="31">
        <f t="shared" si="0"/>
        <v>6672044</v>
      </c>
      <c r="W33" s="31">
        <f t="shared" si="0"/>
        <v>20623414</v>
      </c>
      <c r="X33" s="31">
        <f t="shared" si="0"/>
        <v>19646436</v>
      </c>
      <c r="Y33" s="31">
        <f t="shared" si="0"/>
        <v>976978</v>
      </c>
      <c r="Z33" s="32">
        <f>+IF(X33&lt;&gt;0,+(Y33/X33)*100,0)</f>
        <v>4.9728001557127204</v>
      </c>
      <c r="AA33" s="29">
        <f>SUM(AA6:AA32)</f>
        <v>19646437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10025664</v>
      </c>
      <c r="D35" s="20"/>
      <c r="E35" s="21">
        <v>9323087</v>
      </c>
      <c r="F35" s="22">
        <v>11527280</v>
      </c>
      <c r="G35" s="22">
        <v>1023696</v>
      </c>
      <c r="H35" s="22">
        <v>1115917</v>
      </c>
      <c r="I35" s="22">
        <v>1029350</v>
      </c>
      <c r="J35" s="22">
        <v>3168963</v>
      </c>
      <c r="K35" s="22">
        <v>1032296</v>
      </c>
      <c r="L35" s="22">
        <v>984047</v>
      </c>
      <c r="M35" s="22">
        <v>1013067</v>
      </c>
      <c r="N35" s="22">
        <v>3029410</v>
      </c>
      <c r="O35" s="22">
        <v>1134178</v>
      </c>
      <c r="P35" s="22">
        <v>1032197</v>
      </c>
      <c r="Q35" s="22">
        <v>1016173</v>
      </c>
      <c r="R35" s="22">
        <v>3182548</v>
      </c>
      <c r="S35" s="22">
        <v>1056415</v>
      </c>
      <c r="T35" s="22">
        <v>946500</v>
      </c>
      <c r="U35" s="22">
        <v>1203867</v>
      </c>
      <c r="V35" s="22">
        <v>3206782</v>
      </c>
      <c r="W35" s="22">
        <v>12587703</v>
      </c>
      <c r="X35" s="22">
        <v>11527273</v>
      </c>
      <c r="Y35" s="22">
        <v>1060430</v>
      </c>
      <c r="Z35" s="23">
        <v>9.1993136624768059</v>
      </c>
      <c r="AA35" s="20">
        <v>11527280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182065</v>
      </c>
      <c r="D38" s="20"/>
      <c r="E38" s="21">
        <v>314344</v>
      </c>
      <c r="F38" s="22">
        <v>200000</v>
      </c>
      <c r="G38" s="22"/>
      <c r="H38" s="22">
        <v>44158</v>
      </c>
      <c r="I38" s="22"/>
      <c r="J38" s="22">
        <v>44158</v>
      </c>
      <c r="K38" s="22">
        <v>9468</v>
      </c>
      <c r="L38" s="22"/>
      <c r="M38" s="22">
        <v>15800</v>
      </c>
      <c r="N38" s="22">
        <v>25268</v>
      </c>
      <c r="O38" s="22">
        <v>24500</v>
      </c>
      <c r="P38" s="22">
        <v>24991</v>
      </c>
      <c r="Q38" s="22"/>
      <c r="R38" s="22">
        <v>49491</v>
      </c>
      <c r="S38" s="22"/>
      <c r="T38" s="22"/>
      <c r="U38" s="22"/>
      <c r="V38" s="22"/>
      <c r="W38" s="22">
        <v>118917</v>
      </c>
      <c r="X38" s="22">
        <v>200004</v>
      </c>
      <c r="Y38" s="22">
        <v>-81087</v>
      </c>
      <c r="Z38" s="23">
        <v>-40.542689146217079</v>
      </c>
      <c r="AA38" s="20">
        <v>200000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631901</v>
      </c>
      <c r="D40" s="20"/>
      <c r="E40" s="21">
        <v>756278</v>
      </c>
      <c r="F40" s="22">
        <v>756278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756276</v>
      </c>
      <c r="Y40" s="22">
        <v>-756276</v>
      </c>
      <c r="Z40" s="23">
        <v>-100</v>
      </c>
      <c r="AA40" s="20">
        <v>756278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>
        <v>558759</v>
      </c>
      <c r="G42" s="22">
        <v>1580</v>
      </c>
      <c r="H42" s="22"/>
      <c r="I42" s="22"/>
      <c r="J42" s="22">
        <v>1580</v>
      </c>
      <c r="K42" s="22"/>
      <c r="L42" s="22"/>
      <c r="M42" s="22"/>
      <c r="N42" s="22"/>
      <c r="O42" s="22">
        <v>27800</v>
      </c>
      <c r="P42" s="22"/>
      <c r="Q42" s="22"/>
      <c r="R42" s="22">
        <v>27800</v>
      </c>
      <c r="S42" s="22"/>
      <c r="T42" s="22">
        <v>19006</v>
      </c>
      <c r="U42" s="22">
        <v>8189</v>
      </c>
      <c r="V42" s="22">
        <v>27195</v>
      </c>
      <c r="W42" s="22">
        <v>56575</v>
      </c>
      <c r="X42" s="22">
        <v>558756</v>
      </c>
      <c r="Y42" s="22">
        <v>-502181</v>
      </c>
      <c r="Z42" s="23">
        <v>-89.874829084609388</v>
      </c>
      <c r="AA42" s="20">
        <v>558759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6201</v>
      </c>
      <c r="D45" s="20"/>
      <c r="E45" s="21"/>
      <c r="F45" s="22">
        <v>79001</v>
      </c>
      <c r="G45" s="22">
        <v>4174</v>
      </c>
      <c r="H45" s="22"/>
      <c r="I45" s="22"/>
      <c r="J45" s="22">
        <v>4174</v>
      </c>
      <c r="K45" s="22">
        <v>11793</v>
      </c>
      <c r="L45" s="22"/>
      <c r="M45" s="22">
        <v>3334</v>
      </c>
      <c r="N45" s="22">
        <v>15127</v>
      </c>
      <c r="O45" s="22"/>
      <c r="P45" s="22"/>
      <c r="Q45" s="22">
        <v>8670</v>
      </c>
      <c r="R45" s="22">
        <v>8670</v>
      </c>
      <c r="S45" s="22">
        <v>176704</v>
      </c>
      <c r="T45" s="22">
        <v>22205</v>
      </c>
      <c r="U45" s="22">
        <v>2470</v>
      </c>
      <c r="V45" s="22">
        <v>201379</v>
      </c>
      <c r="W45" s="22">
        <v>229350</v>
      </c>
      <c r="X45" s="22">
        <v>79008</v>
      </c>
      <c r="Y45" s="22">
        <v>150342</v>
      </c>
      <c r="Z45" s="23">
        <v>190.2870595382746</v>
      </c>
      <c r="AA45" s="20">
        <v>79001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10845831</v>
      </c>
      <c r="D48" s="29">
        <f t="shared" ref="D48:Y48" si="1">SUM(D35:D47)</f>
        <v>0</v>
      </c>
      <c r="E48" s="30">
        <f t="shared" si="1"/>
        <v>10393709</v>
      </c>
      <c r="F48" s="31">
        <f t="shared" si="1"/>
        <v>13121318</v>
      </c>
      <c r="G48" s="31">
        <f t="shared" si="1"/>
        <v>1029450</v>
      </c>
      <c r="H48" s="31">
        <f t="shared" si="1"/>
        <v>1160075</v>
      </c>
      <c r="I48" s="31">
        <f t="shared" si="1"/>
        <v>1029350</v>
      </c>
      <c r="J48" s="31">
        <f t="shared" si="1"/>
        <v>3218875</v>
      </c>
      <c r="K48" s="31">
        <f t="shared" si="1"/>
        <v>1053557</v>
      </c>
      <c r="L48" s="31">
        <f t="shared" si="1"/>
        <v>984047</v>
      </c>
      <c r="M48" s="31">
        <f t="shared" si="1"/>
        <v>1032201</v>
      </c>
      <c r="N48" s="31">
        <f t="shared" si="1"/>
        <v>3069805</v>
      </c>
      <c r="O48" s="31">
        <f t="shared" si="1"/>
        <v>1186478</v>
      </c>
      <c r="P48" s="31">
        <f t="shared" si="1"/>
        <v>1057188</v>
      </c>
      <c r="Q48" s="31">
        <f t="shared" si="1"/>
        <v>1024843</v>
      </c>
      <c r="R48" s="31">
        <f t="shared" si="1"/>
        <v>3268509</v>
      </c>
      <c r="S48" s="31">
        <f t="shared" si="1"/>
        <v>1233119</v>
      </c>
      <c r="T48" s="31">
        <f t="shared" si="1"/>
        <v>987711</v>
      </c>
      <c r="U48" s="31">
        <f t="shared" si="1"/>
        <v>1214526</v>
      </c>
      <c r="V48" s="31">
        <f t="shared" si="1"/>
        <v>3435356</v>
      </c>
      <c r="W48" s="31">
        <f t="shared" si="1"/>
        <v>12992545</v>
      </c>
      <c r="X48" s="31">
        <f t="shared" si="1"/>
        <v>13121317</v>
      </c>
      <c r="Y48" s="31">
        <f t="shared" si="1"/>
        <v>-128772</v>
      </c>
      <c r="Z48" s="32">
        <f>+IF(X48&lt;&gt;0,+(Y48/X48)*100,0)</f>
        <v>-0.98139538889274613</v>
      </c>
      <c r="AA48" s="29">
        <f>SUM(AA35:AA47)</f>
        <v>13121318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14335904</v>
      </c>
      <c r="D49" s="39">
        <f t="shared" si="2"/>
        <v>0</v>
      </c>
      <c r="E49" s="40">
        <f t="shared" si="2"/>
        <v>11485087</v>
      </c>
      <c r="F49" s="41">
        <f t="shared" si="2"/>
        <v>6525119</v>
      </c>
      <c r="G49" s="41">
        <f t="shared" si="2"/>
        <v>213143</v>
      </c>
      <c r="H49" s="41">
        <f t="shared" si="2"/>
        <v>66757</v>
      </c>
      <c r="I49" s="41">
        <f t="shared" si="2"/>
        <v>214577</v>
      </c>
      <c r="J49" s="41">
        <f t="shared" si="2"/>
        <v>494477</v>
      </c>
      <c r="K49" s="41">
        <f t="shared" si="2"/>
        <v>190006</v>
      </c>
      <c r="L49" s="41">
        <f t="shared" si="2"/>
        <v>259320</v>
      </c>
      <c r="M49" s="41">
        <f t="shared" si="2"/>
        <v>193843</v>
      </c>
      <c r="N49" s="41">
        <f t="shared" si="2"/>
        <v>643169</v>
      </c>
      <c r="O49" s="41">
        <f t="shared" si="2"/>
        <v>980903</v>
      </c>
      <c r="P49" s="41">
        <f t="shared" si="2"/>
        <v>1108800</v>
      </c>
      <c r="Q49" s="41">
        <f t="shared" si="2"/>
        <v>1166832</v>
      </c>
      <c r="R49" s="41">
        <f t="shared" si="2"/>
        <v>3256535</v>
      </c>
      <c r="S49" s="41">
        <f t="shared" si="2"/>
        <v>967869</v>
      </c>
      <c r="T49" s="41">
        <f t="shared" si="2"/>
        <v>1235430</v>
      </c>
      <c r="U49" s="41">
        <f t="shared" si="2"/>
        <v>1033389</v>
      </c>
      <c r="V49" s="41">
        <f t="shared" si="2"/>
        <v>3236688</v>
      </c>
      <c r="W49" s="41">
        <f t="shared" si="2"/>
        <v>7630869</v>
      </c>
      <c r="X49" s="41">
        <f t="shared" si="2"/>
        <v>6525119</v>
      </c>
      <c r="Y49" s="41">
        <f t="shared" si="2"/>
        <v>1105750</v>
      </c>
      <c r="Z49" s="42">
        <f>+IF(X49&lt;&gt;0,+(Y49/X49)*100,0)</f>
        <v>16.946051098838197</v>
      </c>
      <c r="AA49" s="39">
        <f>+AA33-AA48</f>
        <v>6525119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14335904</v>
      </c>
      <c r="D52" s="48">
        <f t="shared" si="3"/>
        <v>0</v>
      </c>
      <c r="E52" s="49">
        <f t="shared" si="3"/>
        <v>11485087</v>
      </c>
      <c r="F52" s="50">
        <f t="shared" si="3"/>
        <v>6525119</v>
      </c>
      <c r="G52" s="50">
        <f t="shared" si="3"/>
        <v>213143</v>
      </c>
      <c r="H52" s="50">
        <f t="shared" si="3"/>
        <v>66757</v>
      </c>
      <c r="I52" s="50">
        <f t="shared" si="3"/>
        <v>214577</v>
      </c>
      <c r="J52" s="50">
        <f t="shared" si="3"/>
        <v>494477</v>
      </c>
      <c r="K52" s="50">
        <f t="shared" si="3"/>
        <v>190006</v>
      </c>
      <c r="L52" s="50">
        <f t="shared" si="3"/>
        <v>259320</v>
      </c>
      <c r="M52" s="50">
        <f t="shared" si="3"/>
        <v>193843</v>
      </c>
      <c r="N52" s="50">
        <f t="shared" si="3"/>
        <v>643169</v>
      </c>
      <c r="O52" s="50">
        <f t="shared" si="3"/>
        <v>980903</v>
      </c>
      <c r="P52" s="50">
        <f t="shared" si="3"/>
        <v>1108800</v>
      </c>
      <c r="Q52" s="50">
        <f t="shared" si="3"/>
        <v>1166832</v>
      </c>
      <c r="R52" s="50">
        <f t="shared" si="3"/>
        <v>3256535</v>
      </c>
      <c r="S52" s="50">
        <f t="shared" si="3"/>
        <v>967869</v>
      </c>
      <c r="T52" s="50">
        <f t="shared" si="3"/>
        <v>1235430</v>
      </c>
      <c r="U52" s="50">
        <f t="shared" si="3"/>
        <v>1033389</v>
      </c>
      <c r="V52" s="50">
        <f t="shared" si="3"/>
        <v>3236688</v>
      </c>
      <c r="W52" s="50">
        <f t="shared" si="3"/>
        <v>7630869</v>
      </c>
      <c r="X52" s="50">
        <f t="shared" si="3"/>
        <v>6525119</v>
      </c>
      <c r="Y52" s="50">
        <f t="shared" si="3"/>
        <v>1105750</v>
      </c>
      <c r="Z52" s="51">
        <f>+IF(X52&lt;&gt;0,+(Y52/X52)*100,0)</f>
        <v>16.946051098838197</v>
      </c>
      <c r="AA52" s="48">
        <f>SUM(AA49:AA51)</f>
        <v>6525119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14335904</v>
      </c>
      <c r="D54" s="54">
        <f>+D52-D53</f>
        <v>0</v>
      </c>
      <c r="E54" s="55">
        <f t="shared" si="4"/>
        <v>11485087</v>
      </c>
      <c r="F54" s="56">
        <f t="shared" si="4"/>
        <v>6525119</v>
      </c>
      <c r="G54" s="56">
        <f t="shared" si="4"/>
        <v>213143</v>
      </c>
      <c r="H54" s="56">
        <f t="shared" si="4"/>
        <v>66757</v>
      </c>
      <c r="I54" s="56">
        <f t="shared" si="4"/>
        <v>214577</v>
      </c>
      <c r="J54" s="56">
        <f t="shared" si="4"/>
        <v>494477</v>
      </c>
      <c r="K54" s="56">
        <f t="shared" si="4"/>
        <v>190006</v>
      </c>
      <c r="L54" s="56">
        <f t="shared" si="4"/>
        <v>259320</v>
      </c>
      <c r="M54" s="56">
        <f t="shared" si="4"/>
        <v>193843</v>
      </c>
      <c r="N54" s="56">
        <f t="shared" si="4"/>
        <v>643169</v>
      </c>
      <c r="O54" s="56">
        <f t="shared" si="4"/>
        <v>980903</v>
      </c>
      <c r="P54" s="56">
        <f t="shared" si="4"/>
        <v>1108800</v>
      </c>
      <c r="Q54" s="56">
        <f t="shared" si="4"/>
        <v>1166832</v>
      </c>
      <c r="R54" s="56">
        <f t="shared" si="4"/>
        <v>3256535</v>
      </c>
      <c r="S54" s="56">
        <f t="shared" si="4"/>
        <v>967869</v>
      </c>
      <c r="T54" s="56">
        <f t="shared" si="4"/>
        <v>1235430</v>
      </c>
      <c r="U54" s="56">
        <f t="shared" si="4"/>
        <v>1033389</v>
      </c>
      <c r="V54" s="56">
        <f t="shared" si="4"/>
        <v>3236688</v>
      </c>
      <c r="W54" s="56">
        <f t="shared" si="4"/>
        <v>7630869</v>
      </c>
      <c r="X54" s="56">
        <f t="shared" si="4"/>
        <v>6525119</v>
      </c>
      <c r="Y54" s="56">
        <f t="shared" si="4"/>
        <v>1105750</v>
      </c>
      <c r="Z54" s="57">
        <f>+IF(X54&lt;&gt;0,+(Y54/X54)*100,0)</f>
        <v>16.946051098838197</v>
      </c>
      <c r="AA54" s="54">
        <f>+AA52-AA53</f>
        <v>6525119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14335904</v>
      </c>
      <c r="D57" s="48">
        <f>SUM(D54:D56)</f>
        <v>0</v>
      </c>
      <c r="E57" s="49">
        <f t="shared" si="5"/>
        <v>11485087</v>
      </c>
      <c r="F57" s="50">
        <f t="shared" si="5"/>
        <v>6525119</v>
      </c>
      <c r="G57" s="50">
        <f t="shared" si="5"/>
        <v>213143</v>
      </c>
      <c r="H57" s="50">
        <f t="shared" si="5"/>
        <v>66757</v>
      </c>
      <c r="I57" s="50">
        <f t="shared" si="5"/>
        <v>214577</v>
      </c>
      <c r="J57" s="50">
        <f t="shared" si="5"/>
        <v>494477</v>
      </c>
      <c r="K57" s="50">
        <f t="shared" si="5"/>
        <v>190006</v>
      </c>
      <c r="L57" s="50">
        <f t="shared" si="5"/>
        <v>259320</v>
      </c>
      <c r="M57" s="50">
        <f t="shared" si="5"/>
        <v>193843</v>
      </c>
      <c r="N57" s="50">
        <f t="shared" si="5"/>
        <v>643169</v>
      </c>
      <c r="O57" s="50">
        <f t="shared" si="5"/>
        <v>980903</v>
      </c>
      <c r="P57" s="50">
        <f t="shared" si="5"/>
        <v>1108800</v>
      </c>
      <c r="Q57" s="50">
        <f t="shared" si="5"/>
        <v>1166832</v>
      </c>
      <c r="R57" s="50">
        <f t="shared" si="5"/>
        <v>3256535</v>
      </c>
      <c r="S57" s="50">
        <f t="shared" si="5"/>
        <v>967869</v>
      </c>
      <c r="T57" s="50">
        <f t="shared" si="5"/>
        <v>1235430</v>
      </c>
      <c r="U57" s="50">
        <f t="shared" si="5"/>
        <v>1033389</v>
      </c>
      <c r="V57" s="50">
        <f t="shared" si="5"/>
        <v>3236688</v>
      </c>
      <c r="W57" s="50">
        <f t="shared" si="5"/>
        <v>7630869</v>
      </c>
      <c r="X57" s="50">
        <f t="shared" si="5"/>
        <v>6525119</v>
      </c>
      <c r="Y57" s="50">
        <f t="shared" si="5"/>
        <v>1105750</v>
      </c>
      <c r="Z57" s="51">
        <f>+IF(X57&lt;&gt;0,+(Y57/X57)*100,0)</f>
        <v>16.946051098838197</v>
      </c>
      <c r="AA57" s="48">
        <f>SUM(AA54:AA56)</f>
        <v>6525119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14335904</v>
      </c>
      <c r="D60" s="65">
        <f>SUM(D57:D59)</f>
        <v>0</v>
      </c>
      <c r="E60" s="66">
        <f t="shared" si="6"/>
        <v>11485087</v>
      </c>
      <c r="F60" s="67">
        <f t="shared" si="6"/>
        <v>6525119</v>
      </c>
      <c r="G60" s="67">
        <f t="shared" si="6"/>
        <v>213143</v>
      </c>
      <c r="H60" s="67">
        <f t="shared" si="6"/>
        <v>66757</v>
      </c>
      <c r="I60" s="67">
        <f t="shared" si="6"/>
        <v>214577</v>
      </c>
      <c r="J60" s="67">
        <f t="shared" si="6"/>
        <v>494477</v>
      </c>
      <c r="K60" s="67">
        <f t="shared" si="6"/>
        <v>190006</v>
      </c>
      <c r="L60" s="67">
        <f t="shared" si="6"/>
        <v>259320</v>
      </c>
      <c r="M60" s="67">
        <f t="shared" si="6"/>
        <v>193843</v>
      </c>
      <c r="N60" s="67">
        <f t="shared" si="6"/>
        <v>643169</v>
      </c>
      <c r="O60" s="67">
        <f t="shared" si="6"/>
        <v>980903</v>
      </c>
      <c r="P60" s="67">
        <f t="shared" si="6"/>
        <v>1108800</v>
      </c>
      <c r="Q60" s="67">
        <f t="shared" si="6"/>
        <v>1166832</v>
      </c>
      <c r="R60" s="67">
        <f t="shared" si="6"/>
        <v>3256535</v>
      </c>
      <c r="S60" s="67">
        <f t="shared" si="6"/>
        <v>967869</v>
      </c>
      <c r="T60" s="67">
        <f t="shared" si="6"/>
        <v>1235430</v>
      </c>
      <c r="U60" s="67">
        <f t="shared" si="6"/>
        <v>1033389</v>
      </c>
      <c r="V60" s="67">
        <f t="shared" si="6"/>
        <v>3236688</v>
      </c>
      <c r="W60" s="67">
        <f t="shared" si="6"/>
        <v>7630869</v>
      </c>
      <c r="X60" s="67">
        <f t="shared" si="6"/>
        <v>6525119</v>
      </c>
      <c r="Y60" s="67">
        <f t="shared" si="6"/>
        <v>1105750</v>
      </c>
      <c r="Z60" s="68">
        <f>+IF(X60&lt;&gt;0,+(Y60/X60)*100,0)</f>
        <v>16.946051098838197</v>
      </c>
      <c r="AA60" s="65">
        <f>SUM(AA57:AA59)</f>
        <v>6525119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306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2036004</v>
      </c>
      <c r="F26" s="22">
        <v>2036004</v>
      </c>
      <c r="G26" s="22"/>
      <c r="H26" s="22"/>
      <c r="I26" s="22"/>
      <c r="J26" s="22"/>
      <c r="K26" s="22"/>
      <c r="L26" s="22">
        <v>916000</v>
      </c>
      <c r="M26" s="22"/>
      <c r="N26" s="22">
        <v>916000</v>
      </c>
      <c r="O26" s="22"/>
      <c r="P26" s="22"/>
      <c r="Q26" s="22"/>
      <c r="R26" s="22"/>
      <c r="S26" s="22"/>
      <c r="T26" s="22"/>
      <c r="U26" s="22">
        <v>612000</v>
      </c>
      <c r="V26" s="22">
        <v>612000</v>
      </c>
      <c r="W26" s="22">
        <v>1528000</v>
      </c>
      <c r="X26" s="22">
        <v>2036004</v>
      </c>
      <c r="Y26" s="22">
        <v>-508004</v>
      </c>
      <c r="Z26" s="23">
        <v>-24.951031530389919</v>
      </c>
      <c r="AA26" s="20">
        <v>2036004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2036004</v>
      </c>
      <c r="F33" s="31">
        <f t="shared" si="0"/>
        <v>2036004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916000</v>
      </c>
      <c r="M33" s="31">
        <f t="shared" si="0"/>
        <v>0</v>
      </c>
      <c r="N33" s="31">
        <f t="shared" si="0"/>
        <v>916000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612000</v>
      </c>
      <c r="V33" s="31">
        <f t="shared" si="0"/>
        <v>612000</v>
      </c>
      <c r="W33" s="31">
        <f t="shared" si="0"/>
        <v>1528000</v>
      </c>
      <c r="X33" s="31">
        <f t="shared" si="0"/>
        <v>2036004</v>
      </c>
      <c r="Y33" s="31">
        <f t="shared" si="0"/>
        <v>-508004</v>
      </c>
      <c r="Z33" s="32">
        <f>+IF(X33&lt;&gt;0,+(Y33/X33)*100,0)</f>
        <v>-24.951031530389919</v>
      </c>
      <c r="AA33" s="29">
        <f>SUM(AA6:AA32)</f>
        <v>2036004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2036004</v>
      </c>
      <c r="F49" s="41">
        <f t="shared" si="2"/>
        <v>2036004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916000</v>
      </c>
      <c r="M49" s="41">
        <f t="shared" si="2"/>
        <v>0</v>
      </c>
      <c r="N49" s="41">
        <f t="shared" si="2"/>
        <v>916000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612000</v>
      </c>
      <c r="V49" s="41">
        <f t="shared" si="2"/>
        <v>612000</v>
      </c>
      <c r="W49" s="41">
        <f t="shared" si="2"/>
        <v>1528000</v>
      </c>
      <c r="X49" s="41">
        <f t="shared" si="2"/>
        <v>2036004</v>
      </c>
      <c r="Y49" s="41">
        <f t="shared" si="2"/>
        <v>-508004</v>
      </c>
      <c r="Z49" s="42">
        <f>+IF(X49&lt;&gt;0,+(Y49/X49)*100,0)</f>
        <v>-24.951031530389919</v>
      </c>
      <c r="AA49" s="39">
        <f>+AA33-AA48</f>
        <v>2036004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2036004</v>
      </c>
      <c r="F52" s="50">
        <f t="shared" si="3"/>
        <v>2036004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916000</v>
      </c>
      <c r="M52" s="50">
        <f t="shared" si="3"/>
        <v>0</v>
      </c>
      <c r="N52" s="50">
        <f t="shared" si="3"/>
        <v>916000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612000</v>
      </c>
      <c r="V52" s="50">
        <f t="shared" si="3"/>
        <v>612000</v>
      </c>
      <c r="W52" s="50">
        <f t="shared" si="3"/>
        <v>1528000</v>
      </c>
      <c r="X52" s="50">
        <f t="shared" si="3"/>
        <v>2036004</v>
      </c>
      <c r="Y52" s="50">
        <f t="shared" si="3"/>
        <v>-508004</v>
      </c>
      <c r="Z52" s="51">
        <f>+IF(X52&lt;&gt;0,+(Y52/X52)*100,0)</f>
        <v>-24.951031530389919</v>
      </c>
      <c r="AA52" s="48">
        <f>SUM(AA49:AA51)</f>
        <v>2036004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2036004</v>
      </c>
      <c r="F54" s="56">
        <f t="shared" si="4"/>
        <v>2036004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916000</v>
      </c>
      <c r="M54" s="56">
        <f t="shared" si="4"/>
        <v>0</v>
      </c>
      <c r="N54" s="56">
        <f t="shared" si="4"/>
        <v>916000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612000</v>
      </c>
      <c r="V54" s="56">
        <f t="shared" si="4"/>
        <v>612000</v>
      </c>
      <c r="W54" s="56">
        <f t="shared" si="4"/>
        <v>1528000</v>
      </c>
      <c r="X54" s="56">
        <f t="shared" si="4"/>
        <v>2036004</v>
      </c>
      <c r="Y54" s="56">
        <f t="shared" si="4"/>
        <v>-508004</v>
      </c>
      <c r="Z54" s="57">
        <f>+IF(X54&lt;&gt;0,+(Y54/X54)*100,0)</f>
        <v>-24.951031530389919</v>
      </c>
      <c r="AA54" s="54">
        <f>+AA52-AA53</f>
        <v>2036004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2036004</v>
      </c>
      <c r="F57" s="50">
        <f t="shared" si="5"/>
        <v>2036004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916000</v>
      </c>
      <c r="M57" s="50">
        <f t="shared" si="5"/>
        <v>0</v>
      </c>
      <c r="N57" s="50">
        <f t="shared" si="5"/>
        <v>916000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612000</v>
      </c>
      <c r="V57" s="50">
        <f t="shared" si="5"/>
        <v>612000</v>
      </c>
      <c r="W57" s="50">
        <f t="shared" si="5"/>
        <v>1528000</v>
      </c>
      <c r="X57" s="50">
        <f t="shared" si="5"/>
        <v>2036004</v>
      </c>
      <c r="Y57" s="50">
        <f t="shared" si="5"/>
        <v>-508004</v>
      </c>
      <c r="Z57" s="51">
        <f>+IF(X57&lt;&gt;0,+(Y57/X57)*100,0)</f>
        <v>-24.951031530389919</v>
      </c>
      <c r="AA57" s="48">
        <f>SUM(AA54:AA56)</f>
        <v>2036004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2036004</v>
      </c>
      <c r="F60" s="67">
        <f t="shared" si="6"/>
        <v>2036004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916000</v>
      </c>
      <c r="M60" s="67">
        <f t="shared" si="6"/>
        <v>0</v>
      </c>
      <c r="N60" s="67">
        <f t="shared" si="6"/>
        <v>916000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612000</v>
      </c>
      <c r="V60" s="67">
        <f t="shared" si="6"/>
        <v>612000</v>
      </c>
      <c r="W60" s="67">
        <f t="shared" si="6"/>
        <v>1528000</v>
      </c>
      <c r="X60" s="67">
        <f t="shared" si="6"/>
        <v>2036004</v>
      </c>
      <c r="Y60" s="67">
        <f t="shared" si="6"/>
        <v>-508004</v>
      </c>
      <c r="Z60" s="68">
        <f>+IF(X60&lt;&gt;0,+(Y60/X60)*100,0)</f>
        <v>-24.951031530389919</v>
      </c>
      <c r="AA60" s="65">
        <f>SUM(AA57:AA59)</f>
        <v>2036004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307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197202190</v>
      </c>
      <c r="D9" s="20"/>
      <c r="E9" s="21">
        <v>219500000</v>
      </c>
      <c r="F9" s="22">
        <v>219500000</v>
      </c>
      <c r="G9" s="22">
        <v>17148251</v>
      </c>
      <c r="H9" s="22">
        <v>16434117</v>
      </c>
      <c r="I9" s="22">
        <v>16923472</v>
      </c>
      <c r="J9" s="22">
        <v>50505840</v>
      </c>
      <c r="K9" s="22">
        <v>17198345</v>
      </c>
      <c r="L9" s="22">
        <v>16525352</v>
      </c>
      <c r="M9" s="22">
        <v>16834266</v>
      </c>
      <c r="N9" s="22">
        <v>50557963</v>
      </c>
      <c r="O9" s="22">
        <v>16646481</v>
      </c>
      <c r="P9" s="22">
        <v>16103770</v>
      </c>
      <c r="Q9" s="22">
        <v>16182454</v>
      </c>
      <c r="R9" s="22">
        <v>48932705</v>
      </c>
      <c r="S9" s="22">
        <v>16317026</v>
      </c>
      <c r="T9" s="22">
        <v>16246980</v>
      </c>
      <c r="U9" s="22"/>
      <c r="V9" s="22">
        <v>32564006</v>
      </c>
      <c r="W9" s="22">
        <v>182560514</v>
      </c>
      <c r="X9" s="22">
        <v>219500000</v>
      </c>
      <c r="Y9" s="22">
        <v>-36939486</v>
      </c>
      <c r="Z9" s="23">
        <v>-16.828923006833712</v>
      </c>
      <c r="AA9" s="20">
        <v>219500000</v>
      </c>
    </row>
    <row r="10" spans="1:27" x14ac:dyDescent="0.25">
      <c r="A10" s="19" t="s">
        <v>38</v>
      </c>
      <c r="B10" s="15" t="s">
        <v>32</v>
      </c>
      <c r="C10" s="20">
        <v>233059</v>
      </c>
      <c r="D10" s="20"/>
      <c r="E10" s="21">
        <v>424233</v>
      </c>
      <c r="F10" s="22">
        <v>424233</v>
      </c>
      <c r="G10" s="22">
        <v>21649</v>
      </c>
      <c r="H10" s="22">
        <v>28849</v>
      </c>
      <c r="I10" s="22">
        <v>46548</v>
      </c>
      <c r="J10" s="22">
        <v>97046</v>
      </c>
      <c r="K10" s="22">
        <v>45092</v>
      </c>
      <c r="L10" s="22">
        <v>38673</v>
      </c>
      <c r="M10" s="22">
        <v>12069</v>
      </c>
      <c r="N10" s="22">
        <v>95834</v>
      </c>
      <c r="O10" s="22">
        <v>26546</v>
      </c>
      <c r="P10" s="22">
        <v>39366</v>
      </c>
      <c r="Q10" s="22">
        <v>27503</v>
      </c>
      <c r="R10" s="22">
        <v>93415</v>
      </c>
      <c r="S10" s="22">
        <v>24977</v>
      </c>
      <c r="T10" s="22">
        <v>37624</v>
      </c>
      <c r="U10" s="22"/>
      <c r="V10" s="22">
        <v>62601</v>
      </c>
      <c r="W10" s="22">
        <v>348896</v>
      </c>
      <c r="X10" s="22">
        <v>424233</v>
      </c>
      <c r="Y10" s="22">
        <v>-75337</v>
      </c>
      <c r="Z10" s="23">
        <v>-17.75840163306485</v>
      </c>
      <c r="AA10" s="20">
        <v>424233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140970160</v>
      </c>
      <c r="D13" s="20"/>
      <c r="E13" s="21">
        <v>129092952</v>
      </c>
      <c r="F13" s="22">
        <v>157083061</v>
      </c>
      <c r="G13" s="22">
        <v>12743994</v>
      </c>
      <c r="H13" s="22">
        <v>12966349</v>
      </c>
      <c r="I13" s="22">
        <v>13187321</v>
      </c>
      <c r="J13" s="22">
        <v>38897664</v>
      </c>
      <c r="K13" s="22">
        <v>12208315</v>
      </c>
      <c r="L13" s="22">
        <v>13394517</v>
      </c>
      <c r="M13" s="22">
        <v>13522692</v>
      </c>
      <c r="N13" s="22">
        <v>39125524</v>
      </c>
      <c r="O13" s="22">
        <v>13608596</v>
      </c>
      <c r="P13" s="22">
        <v>10685912</v>
      </c>
      <c r="Q13" s="22">
        <v>13106872</v>
      </c>
      <c r="R13" s="22">
        <v>37401380</v>
      </c>
      <c r="S13" s="22">
        <v>13757676</v>
      </c>
      <c r="T13" s="22">
        <v>13797961</v>
      </c>
      <c r="U13" s="22"/>
      <c r="V13" s="22">
        <v>27555637</v>
      </c>
      <c r="W13" s="22">
        <v>142980205</v>
      </c>
      <c r="X13" s="22">
        <v>157083061</v>
      </c>
      <c r="Y13" s="22">
        <v>-14102856</v>
      </c>
      <c r="Z13" s="23">
        <v>-8.9779610291653285</v>
      </c>
      <c r="AA13" s="20">
        <v>157083061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338405409</v>
      </c>
      <c r="D33" s="29">
        <f t="shared" ref="D33:Y33" si="0">SUM(D6:D32)</f>
        <v>0</v>
      </c>
      <c r="E33" s="30">
        <f t="shared" si="0"/>
        <v>349017185</v>
      </c>
      <c r="F33" s="31">
        <f t="shared" si="0"/>
        <v>377007294</v>
      </c>
      <c r="G33" s="31">
        <f t="shared" si="0"/>
        <v>29913894</v>
      </c>
      <c r="H33" s="31">
        <f t="shared" si="0"/>
        <v>29429315</v>
      </c>
      <c r="I33" s="31">
        <f t="shared" si="0"/>
        <v>30157341</v>
      </c>
      <c r="J33" s="31">
        <f t="shared" si="0"/>
        <v>89500550</v>
      </c>
      <c r="K33" s="31">
        <f t="shared" si="0"/>
        <v>29451752</v>
      </c>
      <c r="L33" s="31">
        <f t="shared" si="0"/>
        <v>29958542</v>
      </c>
      <c r="M33" s="31">
        <f t="shared" si="0"/>
        <v>30369027</v>
      </c>
      <c r="N33" s="31">
        <f t="shared" si="0"/>
        <v>89779321</v>
      </c>
      <c r="O33" s="31">
        <f t="shared" si="0"/>
        <v>30281623</v>
      </c>
      <c r="P33" s="31">
        <f t="shared" si="0"/>
        <v>26829048</v>
      </c>
      <c r="Q33" s="31">
        <f t="shared" si="0"/>
        <v>29316829</v>
      </c>
      <c r="R33" s="31">
        <f t="shared" si="0"/>
        <v>86427500</v>
      </c>
      <c r="S33" s="31">
        <f t="shared" si="0"/>
        <v>30099679</v>
      </c>
      <c r="T33" s="31">
        <f t="shared" si="0"/>
        <v>30082565</v>
      </c>
      <c r="U33" s="31">
        <f t="shared" si="0"/>
        <v>0</v>
      </c>
      <c r="V33" s="31">
        <f t="shared" si="0"/>
        <v>60182244</v>
      </c>
      <c r="W33" s="31">
        <f t="shared" si="0"/>
        <v>325889615</v>
      </c>
      <c r="X33" s="31">
        <f t="shared" si="0"/>
        <v>377007294</v>
      </c>
      <c r="Y33" s="31">
        <f t="shared" si="0"/>
        <v>-51117679</v>
      </c>
      <c r="Z33" s="32">
        <f>+IF(X33&lt;&gt;0,+(Y33/X33)*100,0)</f>
        <v>-13.558803719060142</v>
      </c>
      <c r="AA33" s="29">
        <f>SUM(AA6:AA32)</f>
        <v>377007294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71015179</v>
      </c>
      <c r="D35" s="20"/>
      <c r="E35" s="21">
        <v>73815124</v>
      </c>
      <c r="F35" s="22">
        <v>75830954</v>
      </c>
      <c r="G35" s="22">
        <v>5474813</v>
      </c>
      <c r="H35" s="22">
        <v>5663486</v>
      </c>
      <c r="I35" s="22">
        <v>5923820</v>
      </c>
      <c r="J35" s="22">
        <v>17062119</v>
      </c>
      <c r="K35" s="22">
        <v>6523320</v>
      </c>
      <c r="L35" s="22">
        <v>6140898</v>
      </c>
      <c r="M35" s="22">
        <v>5955188</v>
      </c>
      <c r="N35" s="22">
        <v>18619406</v>
      </c>
      <c r="O35" s="22">
        <v>6233844</v>
      </c>
      <c r="P35" s="22">
        <v>5784785</v>
      </c>
      <c r="Q35" s="22">
        <v>5635114</v>
      </c>
      <c r="R35" s="22">
        <v>17653743</v>
      </c>
      <c r="S35" s="22">
        <v>5644727</v>
      </c>
      <c r="T35" s="22">
        <v>6205041</v>
      </c>
      <c r="U35" s="22"/>
      <c r="V35" s="22">
        <v>11849768</v>
      </c>
      <c r="W35" s="22">
        <v>65185036</v>
      </c>
      <c r="X35" s="22">
        <v>75830954</v>
      </c>
      <c r="Y35" s="22">
        <v>-10645918</v>
      </c>
      <c r="Z35" s="23">
        <v>-14.039013672437775</v>
      </c>
      <c r="AA35" s="20">
        <v>75830954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586915</v>
      </c>
      <c r="D38" s="20"/>
      <c r="E38" s="21">
        <v>2547647</v>
      </c>
      <c r="F38" s="22">
        <v>2547647</v>
      </c>
      <c r="G38" s="22"/>
      <c r="H38" s="22"/>
      <c r="I38" s="22"/>
      <c r="J38" s="22"/>
      <c r="K38" s="22">
        <v>33075</v>
      </c>
      <c r="L38" s="22">
        <v>5498</v>
      </c>
      <c r="M38" s="22"/>
      <c r="N38" s="22">
        <v>38573</v>
      </c>
      <c r="O38" s="22">
        <v>97530</v>
      </c>
      <c r="P38" s="22">
        <v>84474</v>
      </c>
      <c r="Q38" s="22"/>
      <c r="R38" s="22">
        <v>182004</v>
      </c>
      <c r="S38" s="22"/>
      <c r="T38" s="22"/>
      <c r="U38" s="22"/>
      <c r="V38" s="22"/>
      <c r="W38" s="22">
        <v>220577</v>
      </c>
      <c r="X38" s="22">
        <v>2547647</v>
      </c>
      <c r="Y38" s="22">
        <v>-2327070</v>
      </c>
      <c r="Z38" s="23">
        <v>-91.341932379171837</v>
      </c>
      <c r="AA38" s="20">
        <v>2547647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76825000</v>
      </c>
      <c r="F39" s="22"/>
      <c r="G39" s="22"/>
      <c r="H39" s="22"/>
      <c r="I39" s="22"/>
      <c r="J39" s="22"/>
      <c r="K39" s="22"/>
      <c r="L39" s="22"/>
      <c r="M39" s="22"/>
      <c r="N39" s="22"/>
      <c r="O39" s="22">
        <v>44814583</v>
      </c>
      <c r="P39" s="22">
        <v>6402083</v>
      </c>
      <c r="Q39" s="22">
        <v>6402083</v>
      </c>
      <c r="R39" s="22">
        <v>57618749</v>
      </c>
      <c r="S39" s="22">
        <v>6402083</v>
      </c>
      <c r="T39" s="22">
        <v>6402083</v>
      </c>
      <c r="U39" s="22"/>
      <c r="V39" s="22">
        <v>12804166</v>
      </c>
      <c r="W39" s="22">
        <v>70422915</v>
      </c>
      <c r="X39" s="22"/>
      <c r="Y39" s="22">
        <v>70422915</v>
      </c>
      <c r="Z39" s="23"/>
      <c r="AA39" s="20"/>
    </row>
    <row r="40" spans="1:27" x14ac:dyDescent="0.25">
      <c r="A40" s="19" t="s">
        <v>66</v>
      </c>
      <c r="B40" s="15" t="s">
        <v>32</v>
      </c>
      <c r="C40" s="20">
        <v>3545963</v>
      </c>
      <c r="D40" s="20"/>
      <c r="E40" s="21">
        <v>1607722</v>
      </c>
      <c r="F40" s="22">
        <v>807722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807722</v>
      </c>
      <c r="Y40" s="22">
        <v>-807722</v>
      </c>
      <c r="Z40" s="23">
        <v>-100</v>
      </c>
      <c r="AA40" s="20">
        <v>807722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20460</v>
      </c>
      <c r="F41" s="22">
        <v>20460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20460</v>
      </c>
      <c r="Y41" s="22">
        <v>-20460</v>
      </c>
      <c r="Z41" s="23">
        <v>-100</v>
      </c>
      <c r="AA41" s="20">
        <v>20460</v>
      </c>
    </row>
    <row r="42" spans="1:27" x14ac:dyDescent="0.25">
      <c r="A42" s="19" t="s">
        <v>67</v>
      </c>
      <c r="B42" s="15" t="s">
        <v>32</v>
      </c>
      <c r="C42" s="20">
        <v>40920391</v>
      </c>
      <c r="D42" s="20"/>
      <c r="E42" s="21">
        <v>60704359</v>
      </c>
      <c r="F42" s="22">
        <v>75204359</v>
      </c>
      <c r="G42" s="22">
        <v>2068108</v>
      </c>
      <c r="H42" s="22">
        <v>4537939</v>
      </c>
      <c r="I42" s="22">
        <v>2095529</v>
      </c>
      <c r="J42" s="22">
        <v>8701576</v>
      </c>
      <c r="K42" s="22">
        <v>9431257</v>
      </c>
      <c r="L42" s="22">
        <v>2166368</v>
      </c>
      <c r="M42" s="22">
        <v>6242350</v>
      </c>
      <c r="N42" s="22">
        <v>17839975</v>
      </c>
      <c r="O42" s="22">
        <v>4814733</v>
      </c>
      <c r="P42" s="22">
        <v>2280758</v>
      </c>
      <c r="Q42" s="22">
        <v>1779856</v>
      </c>
      <c r="R42" s="22">
        <v>8875347</v>
      </c>
      <c r="S42" s="22">
        <v>5287020</v>
      </c>
      <c r="T42" s="22">
        <v>4829778</v>
      </c>
      <c r="U42" s="22"/>
      <c r="V42" s="22">
        <v>10116798</v>
      </c>
      <c r="W42" s="22">
        <v>45533696</v>
      </c>
      <c r="X42" s="22">
        <v>75204359</v>
      </c>
      <c r="Y42" s="22">
        <v>-29670663</v>
      </c>
      <c r="Z42" s="23">
        <v>-39.453381950905268</v>
      </c>
      <c r="AA42" s="20">
        <v>75204359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118473034</v>
      </c>
      <c r="D44" s="20"/>
      <c r="E44" s="21"/>
      <c r="F44" s="22">
        <v>197123274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197123274</v>
      </c>
      <c r="Y44" s="22">
        <v>-197123274</v>
      </c>
      <c r="Z44" s="23">
        <v>-100</v>
      </c>
      <c r="AA44" s="20">
        <v>197123274</v>
      </c>
    </row>
    <row r="45" spans="1:27" x14ac:dyDescent="0.25">
      <c r="A45" s="19" t="s">
        <v>70</v>
      </c>
      <c r="B45" s="15" t="s">
        <v>32</v>
      </c>
      <c r="C45" s="20">
        <v>22518525</v>
      </c>
      <c r="D45" s="20"/>
      <c r="E45" s="21">
        <v>4296460</v>
      </c>
      <c r="F45" s="22">
        <v>6955293</v>
      </c>
      <c r="G45" s="22">
        <v>557391</v>
      </c>
      <c r="H45" s="22">
        <v>961938</v>
      </c>
      <c r="I45" s="22">
        <v>622004</v>
      </c>
      <c r="J45" s="22">
        <v>2141333</v>
      </c>
      <c r="K45" s="22">
        <v>979535</v>
      </c>
      <c r="L45" s="22">
        <v>645752</v>
      </c>
      <c r="M45" s="22">
        <v>53281</v>
      </c>
      <c r="N45" s="22">
        <v>1678568</v>
      </c>
      <c r="O45" s="22">
        <v>55256</v>
      </c>
      <c r="P45" s="22">
        <v>50915</v>
      </c>
      <c r="Q45" s="22">
        <v>60578</v>
      </c>
      <c r="R45" s="22">
        <v>166749</v>
      </c>
      <c r="S45" s="22">
        <v>54054</v>
      </c>
      <c r="T45" s="22">
        <v>57949</v>
      </c>
      <c r="U45" s="22"/>
      <c r="V45" s="22">
        <v>112003</v>
      </c>
      <c r="W45" s="22">
        <v>4098653</v>
      </c>
      <c r="X45" s="22">
        <v>6955293</v>
      </c>
      <c r="Y45" s="22">
        <v>-2856640</v>
      </c>
      <c r="Z45" s="23">
        <v>-41.071454502348068</v>
      </c>
      <c r="AA45" s="20">
        <v>6955293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257060007</v>
      </c>
      <c r="D48" s="29">
        <f t="shared" ref="D48:Y48" si="1">SUM(D35:D47)</f>
        <v>0</v>
      </c>
      <c r="E48" s="30">
        <f t="shared" si="1"/>
        <v>219816772</v>
      </c>
      <c r="F48" s="31">
        <f t="shared" si="1"/>
        <v>358489709</v>
      </c>
      <c r="G48" s="31">
        <f t="shared" si="1"/>
        <v>8100312</v>
      </c>
      <c r="H48" s="31">
        <f t="shared" si="1"/>
        <v>11163363</v>
      </c>
      <c r="I48" s="31">
        <f t="shared" si="1"/>
        <v>8641353</v>
      </c>
      <c r="J48" s="31">
        <f t="shared" si="1"/>
        <v>27905028</v>
      </c>
      <c r="K48" s="31">
        <f t="shared" si="1"/>
        <v>16967187</v>
      </c>
      <c r="L48" s="31">
        <f t="shared" si="1"/>
        <v>8958516</v>
      </c>
      <c r="M48" s="31">
        <f t="shared" si="1"/>
        <v>12250819</v>
      </c>
      <c r="N48" s="31">
        <f t="shared" si="1"/>
        <v>38176522</v>
      </c>
      <c r="O48" s="31">
        <f t="shared" si="1"/>
        <v>56015946</v>
      </c>
      <c r="P48" s="31">
        <f t="shared" si="1"/>
        <v>14603015</v>
      </c>
      <c r="Q48" s="31">
        <f t="shared" si="1"/>
        <v>13877631</v>
      </c>
      <c r="R48" s="31">
        <f t="shared" si="1"/>
        <v>84496592</v>
      </c>
      <c r="S48" s="31">
        <f t="shared" si="1"/>
        <v>17387884</v>
      </c>
      <c r="T48" s="31">
        <f t="shared" si="1"/>
        <v>17494851</v>
      </c>
      <c r="U48" s="31">
        <f t="shared" si="1"/>
        <v>0</v>
      </c>
      <c r="V48" s="31">
        <f t="shared" si="1"/>
        <v>34882735</v>
      </c>
      <c r="W48" s="31">
        <f t="shared" si="1"/>
        <v>185460877</v>
      </c>
      <c r="X48" s="31">
        <f t="shared" si="1"/>
        <v>358489709</v>
      </c>
      <c r="Y48" s="31">
        <f t="shared" si="1"/>
        <v>-173028832</v>
      </c>
      <c r="Z48" s="32">
        <f>+IF(X48&lt;&gt;0,+(Y48/X48)*100,0)</f>
        <v>-48.266052736258601</v>
      </c>
      <c r="AA48" s="29">
        <f>SUM(AA35:AA47)</f>
        <v>358489709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81345402</v>
      </c>
      <c r="D49" s="39">
        <f t="shared" si="2"/>
        <v>0</v>
      </c>
      <c r="E49" s="40">
        <f t="shared" si="2"/>
        <v>129200413</v>
      </c>
      <c r="F49" s="41">
        <f t="shared" si="2"/>
        <v>18517585</v>
      </c>
      <c r="G49" s="41">
        <f t="shared" si="2"/>
        <v>21813582</v>
      </c>
      <c r="H49" s="41">
        <f t="shared" si="2"/>
        <v>18265952</v>
      </c>
      <c r="I49" s="41">
        <f t="shared" si="2"/>
        <v>21515988</v>
      </c>
      <c r="J49" s="41">
        <f t="shared" si="2"/>
        <v>61595522</v>
      </c>
      <c r="K49" s="41">
        <f t="shared" si="2"/>
        <v>12484565</v>
      </c>
      <c r="L49" s="41">
        <f t="shared" si="2"/>
        <v>21000026</v>
      </c>
      <c r="M49" s="41">
        <f t="shared" si="2"/>
        <v>18118208</v>
      </c>
      <c r="N49" s="41">
        <f t="shared" si="2"/>
        <v>51602799</v>
      </c>
      <c r="O49" s="41">
        <f t="shared" si="2"/>
        <v>-25734323</v>
      </c>
      <c r="P49" s="41">
        <f t="shared" si="2"/>
        <v>12226033</v>
      </c>
      <c r="Q49" s="41">
        <f t="shared" si="2"/>
        <v>15439198</v>
      </c>
      <c r="R49" s="41">
        <f t="shared" si="2"/>
        <v>1930908</v>
      </c>
      <c r="S49" s="41">
        <f t="shared" si="2"/>
        <v>12711795</v>
      </c>
      <c r="T49" s="41">
        <f t="shared" si="2"/>
        <v>12587714</v>
      </c>
      <c r="U49" s="41">
        <f t="shared" si="2"/>
        <v>0</v>
      </c>
      <c r="V49" s="41">
        <f t="shared" si="2"/>
        <v>25299509</v>
      </c>
      <c r="W49" s="41">
        <f t="shared" si="2"/>
        <v>140428738</v>
      </c>
      <c r="X49" s="41">
        <f t="shared" si="2"/>
        <v>18517585</v>
      </c>
      <c r="Y49" s="41">
        <f t="shared" si="2"/>
        <v>121911153</v>
      </c>
      <c r="Z49" s="42">
        <f>+IF(X49&lt;&gt;0,+(Y49/X49)*100,0)</f>
        <v>658.3534137955894</v>
      </c>
      <c r="AA49" s="39">
        <f>+AA33-AA48</f>
        <v>18517585</v>
      </c>
    </row>
    <row r="50" spans="1:27" x14ac:dyDescent="0.25">
      <c r="A50" s="43" t="s">
        <v>75</v>
      </c>
      <c r="B50" s="15" t="s">
        <v>32</v>
      </c>
      <c r="C50" s="20">
        <v>45627469</v>
      </c>
      <c r="D50" s="20"/>
      <c r="E50" s="21">
        <v>38773866</v>
      </c>
      <c r="F50" s="22">
        <v>38773866</v>
      </c>
      <c r="G50" s="22"/>
      <c r="H50" s="22"/>
      <c r="I50" s="22">
        <v>204886</v>
      </c>
      <c r="J50" s="22">
        <v>204886</v>
      </c>
      <c r="K50" s="22"/>
      <c r="L50" s="22">
        <v>204887</v>
      </c>
      <c r="M50" s="22">
        <v>3828893</v>
      </c>
      <c r="N50" s="22">
        <v>4033780</v>
      </c>
      <c r="O50" s="22">
        <v>210948</v>
      </c>
      <c r="P50" s="22">
        <v>409773</v>
      </c>
      <c r="Q50" s="22">
        <v>9570566</v>
      </c>
      <c r="R50" s="22">
        <v>10191287</v>
      </c>
      <c r="S50" s="22">
        <v>7496332</v>
      </c>
      <c r="T50" s="22"/>
      <c r="U50" s="22"/>
      <c r="V50" s="22">
        <v>7496332</v>
      </c>
      <c r="W50" s="22">
        <v>21926285</v>
      </c>
      <c r="X50" s="22">
        <v>38773866</v>
      </c>
      <c r="Y50" s="22">
        <v>-16847581</v>
      </c>
      <c r="Z50" s="23">
        <v>-43.450867138190453</v>
      </c>
      <c r="AA50" s="20">
        <v>38773866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126972871</v>
      </c>
      <c r="D52" s="48">
        <f t="shared" si="3"/>
        <v>0</v>
      </c>
      <c r="E52" s="49">
        <f t="shared" si="3"/>
        <v>167974279</v>
      </c>
      <c r="F52" s="50">
        <f t="shared" si="3"/>
        <v>57291451</v>
      </c>
      <c r="G52" s="50">
        <f t="shared" si="3"/>
        <v>21813582</v>
      </c>
      <c r="H52" s="50">
        <f t="shared" si="3"/>
        <v>18265952</v>
      </c>
      <c r="I52" s="50">
        <f t="shared" si="3"/>
        <v>21720874</v>
      </c>
      <c r="J52" s="50">
        <f t="shared" si="3"/>
        <v>61800408</v>
      </c>
      <c r="K52" s="50">
        <f t="shared" si="3"/>
        <v>12484565</v>
      </c>
      <c r="L52" s="50">
        <f t="shared" si="3"/>
        <v>21204913</v>
      </c>
      <c r="M52" s="50">
        <f t="shared" si="3"/>
        <v>21947101</v>
      </c>
      <c r="N52" s="50">
        <f t="shared" si="3"/>
        <v>55636579</v>
      </c>
      <c r="O52" s="50">
        <f t="shared" si="3"/>
        <v>-25523375</v>
      </c>
      <c r="P52" s="50">
        <f t="shared" si="3"/>
        <v>12635806</v>
      </c>
      <c r="Q52" s="50">
        <f t="shared" si="3"/>
        <v>25009764</v>
      </c>
      <c r="R52" s="50">
        <f t="shared" si="3"/>
        <v>12122195</v>
      </c>
      <c r="S52" s="50">
        <f t="shared" si="3"/>
        <v>20208127</v>
      </c>
      <c r="T52" s="50">
        <f t="shared" si="3"/>
        <v>12587714</v>
      </c>
      <c r="U52" s="50">
        <f t="shared" si="3"/>
        <v>0</v>
      </c>
      <c r="V52" s="50">
        <f t="shared" si="3"/>
        <v>32795841</v>
      </c>
      <c r="W52" s="50">
        <f t="shared" si="3"/>
        <v>162355023</v>
      </c>
      <c r="X52" s="50">
        <f t="shared" si="3"/>
        <v>57291451</v>
      </c>
      <c r="Y52" s="50">
        <f t="shared" si="3"/>
        <v>105063572</v>
      </c>
      <c r="Z52" s="51">
        <f>+IF(X52&lt;&gt;0,+(Y52/X52)*100,0)</f>
        <v>183.38437963458108</v>
      </c>
      <c r="AA52" s="48">
        <f>SUM(AA49:AA51)</f>
        <v>57291451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126972871</v>
      </c>
      <c r="D54" s="54">
        <f>+D52-D53</f>
        <v>0</v>
      </c>
      <c r="E54" s="55">
        <f t="shared" si="4"/>
        <v>167974279</v>
      </c>
      <c r="F54" s="56">
        <f t="shared" si="4"/>
        <v>57291451</v>
      </c>
      <c r="G54" s="56">
        <f t="shared" si="4"/>
        <v>21813582</v>
      </c>
      <c r="H54" s="56">
        <f t="shared" si="4"/>
        <v>18265952</v>
      </c>
      <c r="I54" s="56">
        <f t="shared" si="4"/>
        <v>21720874</v>
      </c>
      <c r="J54" s="56">
        <f t="shared" si="4"/>
        <v>61800408</v>
      </c>
      <c r="K54" s="56">
        <f t="shared" si="4"/>
        <v>12484565</v>
      </c>
      <c r="L54" s="56">
        <f t="shared" si="4"/>
        <v>21204913</v>
      </c>
      <c r="M54" s="56">
        <f t="shared" si="4"/>
        <v>21947101</v>
      </c>
      <c r="N54" s="56">
        <f t="shared" si="4"/>
        <v>55636579</v>
      </c>
      <c r="O54" s="56">
        <f t="shared" si="4"/>
        <v>-25523375</v>
      </c>
      <c r="P54" s="56">
        <f t="shared" si="4"/>
        <v>12635806</v>
      </c>
      <c r="Q54" s="56">
        <f t="shared" si="4"/>
        <v>25009764</v>
      </c>
      <c r="R54" s="56">
        <f t="shared" si="4"/>
        <v>12122195</v>
      </c>
      <c r="S54" s="56">
        <f t="shared" si="4"/>
        <v>20208127</v>
      </c>
      <c r="T54" s="56">
        <f t="shared" si="4"/>
        <v>12587714</v>
      </c>
      <c r="U54" s="56">
        <f t="shared" si="4"/>
        <v>0</v>
      </c>
      <c r="V54" s="56">
        <f t="shared" si="4"/>
        <v>32795841</v>
      </c>
      <c r="W54" s="56">
        <f t="shared" si="4"/>
        <v>162355023</v>
      </c>
      <c r="X54" s="56">
        <f t="shared" si="4"/>
        <v>57291451</v>
      </c>
      <c r="Y54" s="56">
        <f t="shared" si="4"/>
        <v>105063572</v>
      </c>
      <c r="Z54" s="57">
        <f>+IF(X54&lt;&gt;0,+(Y54/X54)*100,0)</f>
        <v>183.38437963458108</v>
      </c>
      <c r="AA54" s="54">
        <f>+AA52-AA53</f>
        <v>57291451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126972871</v>
      </c>
      <c r="D57" s="48">
        <f>SUM(D54:D56)</f>
        <v>0</v>
      </c>
      <c r="E57" s="49">
        <f t="shared" si="5"/>
        <v>167974279</v>
      </c>
      <c r="F57" s="50">
        <f t="shared" si="5"/>
        <v>57291451</v>
      </c>
      <c r="G57" s="50">
        <f t="shared" si="5"/>
        <v>21813582</v>
      </c>
      <c r="H57" s="50">
        <f t="shared" si="5"/>
        <v>18265952</v>
      </c>
      <c r="I57" s="50">
        <f t="shared" si="5"/>
        <v>21720874</v>
      </c>
      <c r="J57" s="50">
        <f t="shared" si="5"/>
        <v>61800408</v>
      </c>
      <c r="K57" s="50">
        <f t="shared" si="5"/>
        <v>12484565</v>
      </c>
      <c r="L57" s="50">
        <f t="shared" si="5"/>
        <v>21204913</v>
      </c>
      <c r="M57" s="50">
        <f t="shared" si="5"/>
        <v>21947101</v>
      </c>
      <c r="N57" s="50">
        <f t="shared" si="5"/>
        <v>55636579</v>
      </c>
      <c r="O57" s="50">
        <f t="shared" si="5"/>
        <v>-25523375</v>
      </c>
      <c r="P57" s="50">
        <f t="shared" si="5"/>
        <v>12635806</v>
      </c>
      <c r="Q57" s="50">
        <f t="shared" si="5"/>
        <v>25009764</v>
      </c>
      <c r="R57" s="50">
        <f t="shared" si="5"/>
        <v>12122195</v>
      </c>
      <c r="S57" s="50">
        <f t="shared" si="5"/>
        <v>20208127</v>
      </c>
      <c r="T57" s="50">
        <f t="shared" si="5"/>
        <v>12587714</v>
      </c>
      <c r="U57" s="50">
        <f t="shared" si="5"/>
        <v>0</v>
      </c>
      <c r="V57" s="50">
        <f t="shared" si="5"/>
        <v>32795841</v>
      </c>
      <c r="W57" s="50">
        <f t="shared" si="5"/>
        <v>162355023</v>
      </c>
      <c r="X57" s="50">
        <f t="shared" si="5"/>
        <v>57291451</v>
      </c>
      <c r="Y57" s="50">
        <f t="shared" si="5"/>
        <v>105063572</v>
      </c>
      <c r="Z57" s="51">
        <f>+IF(X57&lt;&gt;0,+(Y57/X57)*100,0)</f>
        <v>183.38437963458108</v>
      </c>
      <c r="AA57" s="48">
        <f>SUM(AA54:AA56)</f>
        <v>57291451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126972871</v>
      </c>
      <c r="D60" s="65">
        <f>SUM(D57:D59)</f>
        <v>0</v>
      </c>
      <c r="E60" s="66">
        <f t="shared" si="6"/>
        <v>167974279</v>
      </c>
      <c r="F60" s="67">
        <f t="shared" si="6"/>
        <v>57291451</v>
      </c>
      <c r="G60" s="67">
        <f t="shared" si="6"/>
        <v>21813582</v>
      </c>
      <c r="H60" s="67">
        <f t="shared" si="6"/>
        <v>18265952</v>
      </c>
      <c r="I60" s="67">
        <f t="shared" si="6"/>
        <v>21720874</v>
      </c>
      <c r="J60" s="67">
        <f t="shared" si="6"/>
        <v>61800408</v>
      </c>
      <c r="K60" s="67">
        <f t="shared" si="6"/>
        <v>12484565</v>
      </c>
      <c r="L60" s="67">
        <f t="shared" si="6"/>
        <v>21204913</v>
      </c>
      <c r="M60" s="67">
        <f t="shared" si="6"/>
        <v>21947101</v>
      </c>
      <c r="N60" s="67">
        <f t="shared" si="6"/>
        <v>55636579</v>
      </c>
      <c r="O60" s="67">
        <f t="shared" si="6"/>
        <v>-25523375</v>
      </c>
      <c r="P60" s="67">
        <f t="shared" si="6"/>
        <v>12635806</v>
      </c>
      <c r="Q60" s="67">
        <f t="shared" si="6"/>
        <v>25009764</v>
      </c>
      <c r="R60" s="67">
        <f t="shared" si="6"/>
        <v>12122195</v>
      </c>
      <c r="S60" s="67">
        <f t="shared" si="6"/>
        <v>20208127</v>
      </c>
      <c r="T60" s="67">
        <f t="shared" si="6"/>
        <v>12587714</v>
      </c>
      <c r="U60" s="67">
        <f t="shared" si="6"/>
        <v>0</v>
      </c>
      <c r="V60" s="67">
        <f t="shared" si="6"/>
        <v>32795841</v>
      </c>
      <c r="W60" s="67">
        <f t="shared" si="6"/>
        <v>162355023</v>
      </c>
      <c r="X60" s="67">
        <f t="shared" si="6"/>
        <v>57291451</v>
      </c>
      <c r="Y60" s="67">
        <f t="shared" si="6"/>
        <v>105063572</v>
      </c>
      <c r="Z60" s="68">
        <f>+IF(X60&lt;&gt;0,+(Y60/X60)*100,0)</f>
        <v>183.38437963458108</v>
      </c>
      <c r="AA60" s="65">
        <f>SUM(AA57:AA59)</f>
        <v>57291451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18991600</v>
      </c>
      <c r="D9" s="20"/>
      <c r="E9" s="21">
        <v>20924052</v>
      </c>
      <c r="F9" s="22">
        <v>20924052</v>
      </c>
      <c r="G9" s="22">
        <v>1584610</v>
      </c>
      <c r="H9" s="22">
        <v>2588046</v>
      </c>
      <c r="I9" s="22">
        <v>1563292</v>
      </c>
      <c r="J9" s="22">
        <v>5735948</v>
      </c>
      <c r="K9" s="22">
        <v>1554875</v>
      </c>
      <c r="L9" s="22">
        <v>1569521</v>
      </c>
      <c r="M9" s="22">
        <v>1535837</v>
      </c>
      <c r="N9" s="22">
        <v>4660233</v>
      </c>
      <c r="O9" s="22">
        <v>1569750</v>
      </c>
      <c r="P9" s="22">
        <v>1503007</v>
      </c>
      <c r="Q9" s="22">
        <v>1620284</v>
      </c>
      <c r="R9" s="22">
        <v>4693041</v>
      </c>
      <c r="S9" s="22">
        <v>1565518</v>
      </c>
      <c r="T9" s="22">
        <v>1559654</v>
      </c>
      <c r="U9" s="22">
        <v>539208</v>
      </c>
      <c r="V9" s="22">
        <v>3664380</v>
      </c>
      <c r="W9" s="22">
        <v>18753602</v>
      </c>
      <c r="X9" s="22">
        <v>20924052</v>
      </c>
      <c r="Y9" s="22">
        <v>-2170450</v>
      </c>
      <c r="Z9" s="23">
        <v>-10.372990852823344</v>
      </c>
      <c r="AA9" s="20">
        <v>20924052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18577851</v>
      </c>
      <c r="D13" s="20"/>
      <c r="E13" s="21"/>
      <c r="F13" s="22"/>
      <c r="G13" s="22">
        <v>1637626</v>
      </c>
      <c r="H13" s="22">
        <v>1080856</v>
      </c>
      <c r="I13" s="22">
        <v>1646578</v>
      </c>
      <c r="J13" s="22">
        <v>4365060</v>
      </c>
      <c r="K13" s="22">
        <v>1648162</v>
      </c>
      <c r="L13" s="22">
        <v>1660919</v>
      </c>
      <c r="M13" s="22">
        <v>1637306</v>
      </c>
      <c r="N13" s="22">
        <v>4946387</v>
      </c>
      <c r="O13" s="22">
        <v>1649564</v>
      </c>
      <c r="P13" s="22">
        <v>1625174</v>
      </c>
      <c r="Q13" s="22">
        <v>1637432</v>
      </c>
      <c r="R13" s="22">
        <v>4912170</v>
      </c>
      <c r="S13" s="22">
        <v>1649695</v>
      </c>
      <c r="T13" s="22">
        <v>1661971</v>
      </c>
      <c r="U13" s="22">
        <v>2186267</v>
      </c>
      <c r="V13" s="22">
        <v>5497933</v>
      </c>
      <c r="W13" s="22">
        <v>19721550</v>
      </c>
      <c r="X13" s="22"/>
      <c r="Y13" s="22">
        <v>19721550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37569451</v>
      </c>
      <c r="D33" s="29">
        <f t="shared" ref="D33:Y33" si="0">SUM(D6:D32)</f>
        <v>0</v>
      </c>
      <c r="E33" s="30">
        <f t="shared" si="0"/>
        <v>20924052</v>
      </c>
      <c r="F33" s="31">
        <f t="shared" si="0"/>
        <v>20924052</v>
      </c>
      <c r="G33" s="31">
        <f t="shared" si="0"/>
        <v>3222236</v>
      </c>
      <c r="H33" s="31">
        <f t="shared" si="0"/>
        <v>3668902</v>
      </c>
      <c r="I33" s="31">
        <f t="shared" si="0"/>
        <v>3209870</v>
      </c>
      <c r="J33" s="31">
        <f t="shared" si="0"/>
        <v>10101008</v>
      </c>
      <c r="K33" s="31">
        <f t="shared" si="0"/>
        <v>3203037</v>
      </c>
      <c r="L33" s="31">
        <f t="shared" si="0"/>
        <v>3230440</v>
      </c>
      <c r="M33" s="31">
        <f t="shared" si="0"/>
        <v>3173143</v>
      </c>
      <c r="N33" s="31">
        <f t="shared" si="0"/>
        <v>9606620</v>
      </c>
      <c r="O33" s="31">
        <f t="shared" si="0"/>
        <v>3219314</v>
      </c>
      <c r="P33" s="31">
        <f t="shared" si="0"/>
        <v>3128181</v>
      </c>
      <c r="Q33" s="31">
        <f t="shared" si="0"/>
        <v>3257716</v>
      </c>
      <c r="R33" s="31">
        <f t="shared" si="0"/>
        <v>9605211</v>
      </c>
      <c r="S33" s="31">
        <f t="shared" si="0"/>
        <v>3215213</v>
      </c>
      <c r="T33" s="31">
        <f t="shared" si="0"/>
        <v>3221625</v>
      </c>
      <c r="U33" s="31">
        <f t="shared" si="0"/>
        <v>2725475</v>
      </c>
      <c r="V33" s="31">
        <f t="shared" si="0"/>
        <v>9162313</v>
      </c>
      <c r="W33" s="31">
        <f t="shared" si="0"/>
        <v>38475152</v>
      </c>
      <c r="X33" s="31">
        <f t="shared" si="0"/>
        <v>20924052</v>
      </c>
      <c r="Y33" s="31">
        <f t="shared" si="0"/>
        <v>17551100</v>
      </c>
      <c r="Z33" s="32">
        <f>+IF(X33&lt;&gt;0,+(Y33/X33)*100,0)</f>
        <v>83.880024767669283</v>
      </c>
      <c r="AA33" s="29">
        <f>SUM(AA6:AA32)</f>
        <v>20924052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9381700</v>
      </c>
      <c r="D35" s="20"/>
      <c r="E35" s="21">
        <v>10430905</v>
      </c>
      <c r="F35" s="22">
        <v>10430905</v>
      </c>
      <c r="G35" s="22">
        <v>824080</v>
      </c>
      <c r="H35" s="22">
        <v>884613</v>
      </c>
      <c r="I35" s="22">
        <v>876266</v>
      </c>
      <c r="J35" s="22">
        <v>2584959</v>
      </c>
      <c r="K35" s="22">
        <v>828592</v>
      </c>
      <c r="L35" s="22">
        <v>1025636</v>
      </c>
      <c r="M35" s="22">
        <v>1233643</v>
      </c>
      <c r="N35" s="22">
        <v>3087871</v>
      </c>
      <c r="O35" s="22">
        <v>1127010</v>
      </c>
      <c r="P35" s="22">
        <v>878308</v>
      </c>
      <c r="Q35" s="22">
        <v>905033</v>
      </c>
      <c r="R35" s="22">
        <v>2910351</v>
      </c>
      <c r="S35" s="22">
        <v>915329</v>
      </c>
      <c r="T35" s="22">
        <v>983302</v>
      </c>
      <c r="U35" s="22">
        <v>1160989</v>
      </c>
      <c r="V35" s="22">
        <v>3059620</v>
      </c>
      <c r="W35" s="22">
        <v>11642801</v>
      </c>
      <c r="X35" s="22">
        <v>10430905</v>
      </c>
      <c r="Y35" s="22">
        <v>1211896</v>
      </c>
      <c r="Z35" s="23">
        <v>11.618320749733604</v>
      </c>
      <c r="AA35" s="20">
        <v>10430905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667815</v>
      </c>
      <c r="F38" s="22">
        <v>667815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667815</v>
      </c>
      <c r="Y38" s="22">
        <v>-667815</v>
      </c>
      <c r="Z38" s="23">
        <v>-100</v>
      </c>
      <c r="AA38" s="20">
        <v>667815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33834822</v>
      </c>
      <c r="V44" s="22">
        <v>33834822</v>
      </c>
      <c r="W44" s="22">
        <v>33834822</v>
      </c>
      <c r="X44" s="22"/>
      <c r="Y44" s="22">
        <v>33834822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298913</v>
      </c>
      <c r="D45" s="20"/>
      <c r="E45" s="21">
        <v>240000</v>
      </c>
      <c r="F45" s="22">
        <v>240000</v>
      </c>
      <c r="G45" s="22">
        <v>6684</v>
      </c>
      <c r="H45" s="22">
        <v>7294</v>
      </c>
      <c r="I45" s="22">
        <v>6952</v>
      </c>
      <c r="J45" s="22">
        <v>20930</v>
      </c>
      <c r="K45" s="22">
        <v>15692</v>
      </c>
      <c r="L45" s="22">
        <v>11173</v>
      </c>
      <c r="M45" s="22">
        <v>10759</v>
      </c>
      <c r="N45" s="22">
        <v>37624</v>
      </c>
      <c r="O45" s="22">
        <v>9571</v>
      </c>
      <c r="P45" s="22">
        <v>7244</v>
      </c>
      <c r="Q45" s="22">
        <v>15033</v>
      </c>
      <c r="R45" s="22">
        <v>31848</v>
      </c>
      <c r="S45" s="22">
        <v>19380</v>
      </c>
      <c r="T45" s="22">
        <v>23872</v>
      </c>
      <c r="U45" s="22">
        <v>23890</v>
      </c>
      <c r="V45" s="22">
        <v>67142</v>
      </c>
      <c r="W45" s="22">
        <v>157544</v>
      </c>
      <c r="X45" s="22">
        <v>240000</v>
      </c>
      <c r="Y45" s="22">
        <v>-82456</v>
      </c>
      <c r="Z45" s="23">
        <v>-34.356666666666669</v>
      </c>
      <c r="AA45" s="20">
        <v>240000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9680613</v>
      </c>
      <c r="D48" s="29">
        <f t="shared" ref="D48:Y48" si="1">SUM(D35:D47)</f>
        <v>0</v>
      </c>
      <c r="E48" s="30">
        <f t="shared" si="1"/>
        <v>11338720</v>
      </c>
      <c r="F48" s="31">
        <f t="shared" si="1"/>
        <v>11338720</v>
      </c>
      <c r="G48" s="31">
        <f t="shared" si="1"/>
        <v>830764</v>
      </c>
      <c r="H48" s="31">
        <f t="shared" si="1"/>
        <v>891907</v>
      </c>
      <c r="I48" s="31">
        <f t="shared" si="1"/>
        <v>883218</v>
      </c>
      <c r="J48" s="31">
        <f t="shared" si="1"/>
        <v>2605889</v>
      </c>
      <c r="K48" s="31">
        <f t="shared" si="1"/>
        <v>844284</v>
      </c>
      <c r="L48" s="31">
        <f t="shared" si="1"/>
        <v>1036809</v>
      </c>
      <c r="M48" s="31">
        <f t="shared" si="1"/>
        <v>1244402</v>
      </c>
      <c r="N48" s="31">
        <f t="shared" si="1"/>
        <v>3125495</v>
      </c>
      <c r="O48" s="31">
        <f t="shared" si="1"/>
        <v>1136581</v>
      </c>
      <c r="P48" s="31">
        <f t="shared" si="1"/>
        <v>885552</v>
      </c>
      <c r="Q48" s="31">
        <f t="shared" si="1"/>
        <v>920066</v>
      </c>
      <c r="R48" s="31">
        <f t="shared" si="1"/>
        <v>2942199</v>
      </c>
      <c r="S48" s="31">
        <f t="shared" si="1"/>
        <v>934709</v>
      </c>
      <c r="T48" s="31">
        <f t="shared" si="1"/>
        <v>1007174</v>
      </c>
      <c r="U48" s="31">
        <f t="shared" si="1"/>
        <v>35019701</v>
      </c>
      <c r="V48" s="31">
        <f t="shared" si="1"/>
        <v>36961584</v>
      </c>
      <c r="W48" s="31">
        <f t="shared" si="1"/>
        <v>45635167</v>
      </c>
      <c r="X48" s="31">
        <f t="shared" si="1"/>
        <v>11338720</v>
      </c>
      <c r="Y48" s="31">
        <f t="shared" si="1"/>
        <v>34296447</v>
      </c>
      <c r="Z48" s="32">
        <f>+IF(X48&lt;&gt;0,+(Y48/X48)*100,0)</f>
        <v>302.47194568699115</v>
      </c>
      <c r="AA48" s="29">
        <f>SUM(AA35:AA47)</f>
        <v>11338720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27888838</v>
      </c>
      <c r="D49" s="39">
        <f t="shared" si="2"/>
        <v>0</v>
      </c>
      <c r="E49" s="40">
        <f t="shared" si="2"/>
        <v>9585332</v>
      </c>
      <c r="F49" s="41">
        <f t="shared" si="2"/>
        <v>9585332</v>
      </c>
      <c r="G49" s="41">
        <f t="shared" si="2"/>
        <v>2391472</v>
      </c>
      <c r="H49" s="41">
        <f t="shared" si="2"/>
        <v>2776995</v>
      </c>
      <c r="I49" s="41">
        <f t="shared" si="2"/>
        <v>2326652</v>
      </c>
      <c r="J49" s="41">
        <f t="shared" si="2"/>
        <v>7495119</v>
      </c>
      <c r="K49" s="41">
        <f t="shared" si="2"/>
        <v>2358753</v>
      </c>
      <c r="L49" s="41">
        <f t="shared" si="2"/>
        <v>2193631</v>
      </c>
      <c r="M49" s="41">
        <f t="shared" si="2"/>
        <v>1928741</v>
      </c>
      <c r="N49" s="41">
        <f t="shared" si="2"/>
        <v>6481125</v>
      </c>
      <c r="O49" s="41">
        <f t="shared" si="2"/>
        <v>2082733</v>
      </c>
      <c r="P49" s="41">
        <f t="shared" si="2"/>
        <v>2242629</v>
      </c>
      <c r="Q49" s="41">
        <f t="shared" si="2"/>
        <v>2337650</v>
      </c>
      <c r="R49" s="41">
        <f t="shared" si="2"/>
        <v>6663012</v>
      </c>
      <c r="S49" s="41">
        <f t="shared" si="2"/>
        <v>2280504</v>
      </c>
      <c r="T49" s="41">
        <f t="shared" si="2"/>
        <v>2214451</v>
      </c>
      <c r="U49" s="41">
        <f t="shared" si="2"/>
        <v>-32294226</v>
      </c>
      <c r="V49" s="41">
        <f t="shared" si="2"/>
        <v>-27799271</v>
      </c>
      <c r="W49" s="41">
        <f t="shared" si="2"/>
        <v>-7160015</v>
      </c>
      <c r="X49" s="41">
        <f t="shared" si="2"/>
        <v>9585332</v>
      </c>
      <c r="Y49" s="41">
        <f t="shared" si="2"/>
        <v>-16745347</v>
      </c>
      <c r="Z49" s="42">
        <f>+IF(X49&lt;&gt;0,+(Y49/X49)*100,0)</f>
        <v>-174.69762132391449</v>
      </c>
      <c r="AA49" s="39">
        <f>+AA33-AA48</f>
        <v>9585332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27888838</v>
      </c>
      <c r="D52" s="48">
        <f t="shared" si="3"/>
        <v>0</v>
      </c>
      <c r="E52" s="49">
        <f t="shared" si="3"/>
        <v>9585332</v>
      </c>
      <c r="F52" s="50">
        <f t="shared" si="3"/>
        <v>9585332</v>
      </c>
      <c r="G52" s="50">
        <f t="shared" si="3"/>
        <v>2391472</v>
      </c>
      <c r="H52" s="50">
        <f t="shared" si="3"/>
        <v>2776995</v>
      </c>
      <c r="I52" s="50">
        <f t="shared" si="3"/>
        <v>2326652</v>
      </c>
      <c r="J52" s="50">
        <f t="shared" si="3"/>
        <v>7495119</v>
      </c>
      <c r="K52" s="50">
        <f t="shared" si="3"/>
        <v>2358753</v>
      </c>
      <c r="L52" s="50">
        <f t="shared" si="3"/>
        <v>2193631</v>
      </c>
      <c r="M52" s="50">
        <f t="shared" si="3"/>
        <v>1928741</v>
      </c>
      <c r="N52" s="50">
        <f t="shared" si="3"/>
        <v>6481125</v>
      </c>
      <c r="O52" s="50">
        <f t="shared" si="3"/>
        <v>2082733</v>
      </c>
      <c r="P52" s="50">
        <f t="shared" si="3"/>
        <v>2242629</v>
      </c>
      <c r="Q52" s="50">
        <f t="shared" si="3"/>
        <v>2337650</v>
      </c>
      <c r="R52" s="50">
        <f t="shared" si="3"/>
        <v>6663012</v>
      </c>
      <c r="S52" s="50">
        <f t="shared" si="3"/>
        <v>2280504</v>
      </c>
      <c r="T52" s="50">
        <f t="shared" si="3"/>
        <v>2214451</v>
      </c>
      <c r="U52" s="50">
        <f t="shared" si="3"/>
        <v>-32294226</v>
      </c>
      <c r="V52" s="50">
        <f t="shared" si="3"/>
        <v>-27799271</v>
      </c>
      <c r="W52" s="50">
        <f t="shared" si="3"/>
        <v>-7160015</v>
      </c>
      <c r="X52" s="50">
        <f t="shared" si="3"/>
        <v>9585332</v>
      </c>
      <c r="Y52" s="50">
        <f t="shared" si="3"/>
        <v>-16745347</v>
      </c>
      <c r="Z52" s="51">
        <f>+IF(X52&lt;&gt;0,+(Y52/X52)*100,0)</f>
        <v>-174.69762132391449</v>
      </c>
      <c r="AA52" s="48">
        <f>SUM(AA49:AA51)</f>
        <v>9585332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27888838</v>
      </c>
      <c r="D54" s="54">
        <f>+D52-D53</f>
        <v>0</v>
      </c>
      <c r="E54" s="55">
        <f t="shared" si="4"/>
        <v>9585332</v>
      </c>
      <c r="F54" s="56">
        <f t="shared" si="4"/>
        <v>9585332</v>
      </c>
      <c r="G54" s="56">
        <f t="shared" si="4"/>
        <v>2391472</v>
      </c>
      <c r="H54" s="56">
        <f t="shared" si="4"/>
        <v>2776995</v>
      </c>
      <c r="I54" s="56">
        <f t="shared" si="4"/>
        <v>2326652</v>
      </c>
      <c r="J54" s="56">
        <f t="shared" si="4"/>
        <v>7495119</v>
      </c>
      <c r="K54" s="56">
        <f t="shared" si="4"/>
        <v>2358753</v>
      </c>
      <c r="L54" s="56">
        <f t="shared" si="4"/>
        <v>2193631</v>
      </c>
      <c r="M54" s="56">
        <f t="shared" si="4"/>
        <v>1928741</v>
      </c>
      <c r="N54" s="56">
        <f t="shared" si="4"/>
        <v>6481125</v>
      </c>
      <c r="O54" s="56">
        <f t="shared" si="4"/>
        <v>2082733</v>
      </c>
      <c r="P54" s="56">
        <f t="shared" si="4"/>
        <v>2242629</v>
      </c>
      <c r="Q54" s="56">
        <f t="shared" si="4"/>
        <v>2337650</v>
      </c>
      <c r="R54" s="56">
        <f t="shared" si="4"/>
        <v>6663012</v>
      </c>
      <c r="S54" s="56">
        <f t="shared" si="4"/>
        <v>2280504</v>
      </c>
      <c r="T54" s="56">
        <f t="shared" si="4"/>
        <v>2214451</v>
      </c>
      <c r="U54" s="56">
        <f t="shared" si="4"/>
        <v>-32294226</v>
      </c>
      <c r="V54" s="56">
        <f t="shared" si="4"/>
        <v>-27799271</v>
      </c>
      <c r="W54" s="56">
        <f t="shared" si="4"/>
        <v>-7160015</v>
      </c>
      <c r="X54" s="56">
        <f t="shared" si="4"/>
        <v>9585332</v>
      </c>
      <c r="Y54" s="56">
        <f t="shared" si="4"/>
        <v>-16745347</v>
      </c>
      <c r="Z54" s="57">
        <f>+IF(X54&lt;&gt;0,+(Y54/X54)*100,0)</f>
        <v>-174.69762132391449</v>
      </c>
      <c r="AA54" s="54">
        <f>+AA52-AA53</f>
        <v>9585332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27888838</v>
      </c>
      <c r="D57" s="48">
        <f>SUM(D54:D56)</f>
        <v>0</v>
      </c>
      <c r="E57" s="49">
        <f t="shared" si="5"/>
        <v>9585332</v>
      </c>
      <c r="F57" s="50">
        <f t="shared" si="5"/>
        <v>9585332</v>
      </c>
      <c r="G57" s="50">
        <f t="shared" si="5"/>
        <v>2391472</v>
      </c>
      <c r="H57" s="50">
        <f t="shared" si="5"/>
        <v>2776995</v>
      </c>
      <c r="I57" s="50">
        <f t="shared" si="5"/>
        <v>2326652</v>
      </c>
      <c r="J57" s="50">
        <f t="shared" si="5"/>
        <v>7495119</v>
      </c>
      <c r="K57" s="50">
        <f t="shared" si="5"/>
        <v>2358753</v>
      </c>
      <c r="L57" s="50">
        <f t="shared" si="5"/>
        <v>2193631</v>
      </c>
      <c r="M57" s="50">
        <f t="shared" si="5"/>
        <v>1928741</v>
      </c>
      <c r="N57" s="50">
        <f t="shared" si="5"/>
        <v>6481125</v>
      </c>
      <c r="O57" s="50">
        <f t="shared" si="5"/>
        <v>2082733</v>
      </c>
      <c r="P57" s="50">
        <f t="shared" si="5"/>
        <v>2242629</v>
      </c>
      <c r="Q57" s="50">
        <f t="shared" si="5"/>
        <v>2337650</v>
      </c>
      <c r="R57" s="50">
        <f t="shared" si="5"/>
        <v>6663012</v>
      </c>
      <c r="S57" s="50">
        <f t="shared" si="5"/>
        <v>2280504</v>
      </c>
      <c r="T57" s="50">
        <f t="shared" si="5"/>
        <v>2214451</v>
      </c>
      <c r="U57" s="50">
        <f t="shared" si="5"/>
        <v>-32294226</v>
      </c>
      <c r="V57" s="50">
        <f t="shared" si="5"/>
        <v>-27799271</v>
      </c>
      <c r="W57" s="50">
        <f t="shared" si="5"/>
        <v>-7160015</v>
      </c>
      <c r="X57" s="50">
        <f t="shared" si="5"/>
        <v>9585332</v>
      </c>
      <c r="Y57" s="50">
        <f t="shared" si="5"/>
        <v>-16745347</v>
      </c>
      <c r="Z57" s="51">
        <f>+IF(X57&lt;&gt;0,+(Y57/X57)*100,0)</f>
        <v>-174.69762132391449</v>
      </c>
      <c r="AA57" s="48">
        <f>SUM(AA54:AA56)</f>
        <v>9585332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27888838</v>
      </c>
      <c r="D60" s="65">
        <f>SUM(D57:D59)</f>
        <v>0</v>
      </c>
      <c r="E60" s="66">
        <f t="shared" si="6"/>
        <v>9585332</v>
      </c>
      <c r="F60" s="67">
        <f t="shared" si="6"/>
        <v>9585332</v>
      </c>
      <c r="G60" s="67">
        <f t="shared" si="6"/>
        <v>2391472</v>
      </c>
      <c r="H60" s="67">
        <f t="shared" si="6"/>
        <v>2776995</v>
      </c>
      <c r="I60" s="67">
        <f t="shared" si="6"/>
        <v>2326652</v>
      </c>
      <c r="J60" s="67">
        <f t="shared" si="6"/>
        <v>7495119</v>
      </c>
      <c r="K60" s="67">
        <f t="shared" si="6"/>
        <v>2358753</v>
      </c>
      <c r="L60" s="67">
        <f t="shared" si="6"/>
        <v>2193631</v>
      </c>
      <c r="M60" s="67">
        <f t="shared" si="6"/>
        <v>1928741</v>
      </c>
      <c r="N60" s="67">
        <f t="shared" si="6"/>
        <v>6481125</v>
      </c>
      <c r="O60" s="67">
        <f t="shared" si="6"/>
        <v>2082733</v>
      </c>
      <c r="P60" s="67">
        <f t="shared" si="6"/>
        <v>2242629</v>
      </c>
      <c r="Q60" s="67">
        <f t="shared" si="6"/>
        <v>2337650</v>
      </c>
      <c r="R60" s="67">
        <f t="shared" si="6"/>
        <v>6663012</v>
      </c>
      <c r="S60" s="67">
        <f t="shared" si="6"/>
        <v>2280504</v>
      </c>
      <c r="T60" s="67">
        <f t="shared" si="6"/>
        <v>2214451</v>
      </c>
      <c r="U60" s="67">
        <f t="shared" si="6"/>
        <v>-32294226</v>
      </c>
      <c r="V60" s="67">
        <f t="shared" si="6"/>
        <v>-27799271</v>
      </c>
      <c r="W60" s="67">
        <f t="shared" si="6"/>
        <v>-7160015</v>
      </c>
      <c r="X60" s="67">
        <f t="shared" si="6"/>
        <v>9585332</v>
      </c>
      <c r="Y60" s="67">
        <f t="shared" si="6"/>
        <v>-16745347</v>
      </c>
      <c r="Z60" s="68">
        <f>+IF(X60&lt;&gt;0,+(Y60/X60)*100,0)</f>
        <v>-174.69762132391449</v>
      </c>
      <c r="AA60" s="65">
        <f>SUM(AA57:AA59)</f>
        <v>9585332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61394586</v>
      </c>
      <c r="D9" s="20"/>
      <c r="E9" s="21">
        <v>62898965</v>
      </c>
      <c r="F9" s="22">
        <v>65797916</v>
      </c>
      <c r="G9" s="22">
        <v>5505833</v>
      </c>
      <c r="H9" s="22">
        <v>5487896</v>
      </c>
      <c r="I9" s="22">
        <v>5471357</v>
      </c>
      <c r="J9" s="22">
        <v>16465086</v>
      </c>
      <c r="K9" s="22">
        <v>5512400</v>
      </c>
      <c r="L9" s="22">
        <v>5510745</v>
      </c>
      <c r="M9" s="22">
        <v>5410727</v>
      </c>
      <c r="N9" s="22">
        <v>16433872</v>
      </c>
      <c r="O9" s="22">
        <v>5412728</v>
      </c>
      <c r="P9" s="22">
        <v>5379194</v>
      </c>
      <c r="Q9" s="22">
        <v>5463483</v>
      </c>
      <c r="R9" s="22">
        <v>16255405</v>
      </c>
      <c r="S9" s="22">
        <v>5430385</v>
      </c>
      <c r="T9" s="22">
        <v>5427413</v>
      </c>
      <c r="U9" s="22">
        <v>5397270</v>
      </c>
      <c r="V9" s="22">
        <v>16255068</v>
      </c>
      <c r="W9" s="22">
        <v>65409431</v>
      </c>
      <c r="X9" s="22">
        <v>65797916</v>
      </c>
      <c r="Y9" s="22">
        <v>-388485</v>
      </c>
      <c r="Z9" s="23">
        <v>-0.59042143523208246</v>
      </c>
      <c r="AA9" s="20">
        <v>65797916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16441073</v>
      </c>
      <c r="D13" s="20"/>
      <c r="E13" s="21">
        <v>15000000</v>
      </c>
      <c r="F13" s="22">
        <v>18287683</v>
      </c>
      <c r="G13" s="22">
        <v>1496649</v>
      </c>
      <c r="H13" s="22">
        <v>1512085</v>
      </c>
      <c r="I13" s="22">
        <v>1516362</v>
      </c>
      <c r="J13" s="22">
        <v>4525096</v>
      </c>
      <c r="K13" s="22">
        <v>1533859</v>
      </c>
      <c r="L13" s="22">
        <v>1530038</v>
      </c>
      <c r="M13" s="22">
        <v>1554849</v>
      </c>
      <c r="N13" s="22">
        <v>4618746</v>
      </c>
      <c r="O13" s="22">
        <v>1575580</v>
      </c>
      <c r="P13" s="22">
        <v>1569745</v>
      </c>
      <c r="Q13" s="22">
        <v>1590920</v>
      </c>
      <c r="R13" s="22">
        <v>4736245</v>
      </c>
      <c r="S13" s="22">
        <v>1610616</v>
      </c>
      <c r="T13" s="22">
        <v>1631002</v>
      </c>
      <c r="U13" s="22">
        <v>1622902</v>
      </c>
      <c r="V13" s="22">
        <v>4864520</v>
      </c>
      <c r="W13" s="22">
        <v>18744607</v>
      </c>
      <c r="X13" s="22">
        <v>18287683</v>
      </c>
      <c r="Y13" s="22">
        <v>456924</v>
      </c>
      <c r="Z13" s="23">
        <v>2.4985341226660589</v>
      </c>
      <c r="AA13" s="20">
        <v>18287683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77835659</v>
      </c>
      <c r="D33" s="29">
        <f t="shared" ref="D33:Y33" si="0">SUM(D6:D32)</f>
        <v>0</v>
      </c>
      <c r="E33" s="30">
        <f t="shared" si="0"/>
        <v>77898965</v>
      </c>
      <c r="F33" s="31">
        <f t="shared" si="0"/>
        <v>84085599</v>
      </c>
      <c r="G33" s="31">
        <f t="shared" si="0"/>
        <v>7002482</v>
      </c>
      <c r="H33" s="31">
        <f t="shared" si="0"/>
        <v>6999981</v>
      </c>
      <c r="I33" s="31">
        <f t="shared" si="0"/>
        <v>6987719</v>
      </c>
      <c r="J33" s="31">
        <f t="shared" si="0"/>
        <v>20990182</v>
      </c>
      <c r="K33" s="31">
        <f t="shared" si="0"/>
        <v>7046259</v>
      </c>
      <c r="L33" s="31">
        <f t="shared" si="0"/>
        <v>7040783</v>
      </c>
      <c r="M33" s="31">
        <f t="shared" si="0"/>
        <v>6965576</v>
      </c>
      <c r="N33" s="31">
        <f t="shared" si="0"/>
        <v>21052618</v>
      </c>
      <c r="O33" s="31">
        <f t="shared" si="0"/>
        <v>6988308</v>
      </c>
      <c r="P33" s="31">
        <f t="shared" si="0"/>
        <v>6948939</v>
      </c>
      <c r="Q33" s="31">
        <f t="shared" si="0"/>
        <v>7054403</v>
      </c>
      <c r="R33" s="31">
        <f t="shared" si="0"/>
        <v>20991650</v>
      </c>
      <c r="S33" s="31">
        <f t="shared" si="0"/>
        <v>7041001</v>
      </c>
      <c r="T33" s="31">
        <f t="shared" si="0"/>
        <v>7058415</v>
      </c>
      <c r="U33" s="31">
        <f t="shared" si="0"/>
        <v>7020172</v>
      </c>
      <c r="V33" s="31">
        <f t="shared" si="0"/>
        <v>21119588</v>
      </c>
      <c r="W33" s="31">
        <f t="shared" si="0"/>
        <v>84154038</v>
      </c>
      <c r="X33" s="31">
        <f t="shared" si="0"/>
        <v>84085599</v>
      </c>
      <c r="Y33" s="31">
        <f t="shared" si="0"/>
        <v>68439</v>
      </c>
      <c r="Z33" s="32">
        <f>+IF(X33&lt;&gt;0,+(Y33/X33)*100,0)</f>
        <v>8.1392058585442198E-2</v>
      </c>
      <c r="AA33" s="29">
        <f>SUM(AA6:AA32)</f>
        <v>84085599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32858670</v>
      </c>
      <c r="D35" s="20"/>
      <c r="E35" s="21">
        <v>31087472</v>
      </c>
      <c r="F35" s="22">
        <v>30238722</v>
      </c>
      <c r="G35" s="22">
        <v>2652294</v>
      </c>
      <c r="H35" s="22">
        <v>2567054</v>
      </c>
      <c r="I35" s="22">
        <v>2931572</v>
      </c>
      <c r="J35" s="22">
        <v>8150920</v>
      </c>
      <c r="K35" s="22">
        <v>2097882</v>
      </c>
      <c r="L35" s="22">
        <v>3292021</v>
      </c>
      <c r="M35" s="22">
        <v>2876956</v>
      </c>
      <c r="N35" s="22">
        <v>8266859</v>
      </c>
      <c r="O35" s="22">
        <v>2600473</v>
      </c>
      <c r="P35" s="22">
        <v>2477452</v>
      </c>
      <c r="Q35" s="22">
        <v>2462209</v>
      </c>
      <c r="R35" s="22">
        <v>7540134</v>
      </c>
      <c r="S35" s="22">
        <v>2468289</v>
      </c>
      <c r="T35" s="22">
        <v>2553795</v>
      </c>
      <c r="U35" s="22">
        <v>2897740</v>
      </c>
      <c r="V35" s="22">
        <v>7919824</v>
      </c>
      <c r="W35" s="22">
        <v>31877737</v>
      </c>
      <c r="X35" s="22">
        <v>30238722</v>
      </c>
      <c r="Y35" s="22">
        <v>1639015</v>
      </c>
      <c r="Z35" s="23">
        <v>5.4202522183311848</v>
      </c>
      <c r="AA35" s="20">
        <v>30238722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100000</v>
      </c>
      <c r="F38" s="22">
        <v>150000</v>
      </c>
      <c r="G38" s="22"/>
      <c r="H38" s="22"/>
      <c r="I38" s="22">
        <v>28000</v>
      </c>
      <c r="J38" s="22">
        <v>28000</v>
      </c>
      <c r="K38" s="22"/>
      <c r="L38" s="22">
        <v>27940</v>
      </c>
      <c r="M38" s="22"/>
      <c r="N38" s="22">
        <v>27940</v>
      </c>
      <c r="O38" s="22">
        <v>29000</v>
      </c>
      <c r="P38" s="22"/>
      <c r="Q38" s="22"/>
      <c r="R38" s="22">
        <v>29000</v>
      </c>
      <c r="S38" s="22">
        <v>24500</v>
      </c>
      <c r="T38" s="22">
        <v>28500</v>
      </c>
      <c r="U38" s="22"/>
      <c r="V38" s="22">
        <v>53000</v>
      </c>
      <c r="W38" s="22">
        <v>137940</v>
      </c>
      <c r="X38" s="22">
        <v>150000</v>
      </c>
      <c r="Y38" s="22">
        <v>-12060</v>
      </c>
      <c r="Z38" s="23">
        <v>-8.0399999999999991</v>
      </c>
      <c r="AA38" s="20">
        <v>150000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25000000</v>
      </c>
      <c r="F39" s="22">
        <v>23000000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23000000</v>
      </c>
      <c r="Y39" s="22">
        <v>-23000000</v>
      </c>
      <c r="Z39" s="23">
        <v>-100</v>
      </c>
      <c r="AA39" s="20">
        <v>23000000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28624362</v>
      </c>
      <c r="D42" s="20"/>
      <c r="E42" s="21">
        <v>28191865</v>
      </c>
      <c r="F42" s="22">
        <v>23186865</v>
      </c>
      <c r="G42" s="22">
        <v>1364035</v>
      </c>
      <c r="H42" s="22">
        <v>806001</v>
      </c>
      <c r="I42" s="22">
        <v>781672</v>
      </c>
      <c r="J42" s="22">
        <v>2951708</v>
      </c>
      <c r="K42" s="22">
        <v>1747810</v>
      </c>
      <c r="L42" s="22">
        <v>3281668</v>
      </c>
      <c r="M42" s="22">
        <v>2912031</v>
      </c>
      <c r="N42" s="22">
        <v>7941509</v>
      </c>
      <c r="O42" s="22">
        <v>1941551</v>
      </c>
      <c r="P42" s="22">
        <v>1742345</v>
      </c>
      <c r="Q42" s="22">
        <v>2406173</v>
      </c>
      <c r="R42" s="22">
        <v>6090069</v>
      </c>
      <c r="S42" s="22">
        <v>2148567</v>
      </c>
      <c r="T42" s="22">
        <v>1781334</v>
      </c>
      <c r="U42" s="22">
        <v>2128894</v>
      </c>
      <c r="V42" s="22">
        <v>6058795</v>
      </c>
      <c r="W42" s="22">
        <v>23042081</v>
      </c>
      <c r="X42" s="22">
        <v>23186865</v>
      </c>
      <c r="Y42" s="22">
        <v>-144784</v>
      </c>
      <c r="Z42" s="23">
        <v>-0.62442249092320157</v>
      </c>
      <c r="AA42" s="20">
        <v>23186865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-5464733</v>
      </c>
      <c r="D45" s="20"/>
      <c r="E45" s="21">
        <v>5400</v>
      </c>
      <c r="F45" s="22">
        <v>10400</v>
      </c>
      <c r="G45" s="22"/>
      <c r="H45" s="22"/>
      <c r="I45" s="22"/>
      <c r="J45" s="22"/>
      <c r="K45" s="22"/>
      <c r="L45" s="22"/>
      <c r="M45" s="22">
        <v>683</v>
      </c>
      <c r="N45" s="22">
        <v>683</v>
      </c>
      <c r="O45" s="22"/>
      <c r="P45" s="22"/>
      <c r="Q45" s="22"/>
      <c r="R45" s="22"/>
      <c r="S45" s="22"/>
      <c r="T45" s="22">
        <v>717</v>
      </c>
      <c r="U45" s="22">
        <v>533</v>
      </c>
      <c r="V45" s="22">
        <v>1250</v>
      </c>
      <c r="W45" s="22">
        <v>1933</v>
      </c>
      <c r="X45" s="22">
        <v>10400</v>
      </c>
      <c r="Y45" s="22">
        <v>-8467</v>
      </c>
      <c r="Z45" s="23">
        <v>-81.413461538461547</v>
      </c>
      <c r="AA45" s="20">
        <v>10400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56018299</v>
      </c>
      <c r="D48" s="29">
        <f t="shared" ref="D48:Y48" si="1">SUM(D35:D47)</f>
        <v>0</v>
      </c>
      <c r="E48" s="30">
        <f t="shared" si="1"/>
        <v>84384737</v>
      </c>
      <c r="F48" s="31">
        <f t="shared" si="1"/>
        <v>76585987</v>
      </c>
      <c r="G48" s="31">
        <f t="shared" si="1"/>
        <v>4016329</v>
      </c>
      <c r="H48" s="31">
        <f t="shared" si="1"/>
        <v>3373055</v>
      </c>
      <c r="I48" s="31">
        <f t="shared" si="1"/>
        <v>3741244</v>
      </c>
      <c r="J48" s="31">
        <f t="shared" si="1"/>
        <v>11130628</v>
      </c>
      <c r="K48" s="31">
        <f t="shared" si="1"/>
        <v>3845692</v>
      </c>
      <c r="L48" s="31">
        <f t="shared" si="1"/>
        <v>6601629</v>
      </c>
      <c r="M48" s="31">
        <f t="shared" si="1"/>
        <v>5789670</v>
      </c>
      <c r="N48" s="31">
        <f t="shared" si="1"/>
        <v>16236991</v>
      </c>
      <c r="O48" s="31">
        <f t="shared" si="1"/>
        <v>4571024</v>
      </c>
      <c r="P48" s="31">
        <f t="shared" si="1"/>
        <v>4219797</v>
      </c>
      <c r="Q48" s="31">
        <f t="shared" si="1"/>
        <v>4868382</v>
      </c>
      <c r="R48" s="31">
        <f t="shared" si="1"/>
        <v>13659203</v>
      </c>
      <c r="S48" s="31">
        <f t="shared" si="1"/>
        <v>4641356</v>
      </c>
      <c r="T48" s="31">
        <f t="shared" si="1"/>
        <v>4364346</v>
      </c>
      <c r="U48" s="31">
        <f t="shared" si="1"/>
        <v>5027167</v>
      </c>
      <c r="V48" s="31">
        <f t="shared" si="1"/>
        <v>14032869</v>
      </c>
      <c r="W48" s="31">
        <f t="shared" si="1"/>
        <v>55059691</v>
      </c>
      <c r="X48" s="31">
        <f t="shared" si="1"/>
        <v>76585987</v>
      </c>
      <c r="Y48" s="31">
        <f t="shared" si="1"/>
        <v>-21526296</v>
      </c>
      <c r="Z48" s="32">
        <f>+IF(X48&lt;&gt;0,+(Y48/X48)*100,0)</f>
        <v>-28.107355984065336</v>
      </c>
      <c r="AA48" s="29">
        <f>SUM(AA35:AA47)</f>
        <v>76585987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21817360</v>
      </c>
      <c r="D49" s="39">
        <f t="shared" si="2"/>
        <v>0</v>
      </c>
      <c r="E49" s="40">
        <f t="shared" si="2"/>
        <v>-6485772</v>
      </c>
      <c r="F49" s="41">
        <f t="shared" si="2"/>
        <v>7499612</v>
      </c>
      <c r="G49" s="41">
        <f t="shared" si="2"/>
        <v>2986153</v>
      </c>
      <c r="H49" s="41">
        <f t="shared" si="2"/>
        <v>3626926</v>
      </c>
      <c r="I49" s="41">
        <f t="shared" si="2"/>
        <v>3246475</v>
      </c>
      <c r="J49" s="41">
        <f t="shared" si="2"/>
        <v>9859554</v>
      </c>
      <c r="K49" s="41">
        <f t="shared" si="2"/>
        <v>3200567</v>
      </c>
      <c r="L49" s="41">
        <f t="shared" si="2"/>
        <v>439154</v>
      </c>
      <c r="M49" s="41">
        <f t="shared" si="2"/>
        <v>1175906</v>
      </c>
      <c r="N49" s="41">
        <f t="shared" si="2"/>
        <v>4815627</v>
      </c>
      <c r="O49" s="41">
        <f t="shared" si="2"/>
        <v>2417284</v>
      </c>
      <c r="P49" s="41">
        <f t="shared" si="2"/>
        <v>2729142</v>
      </c>
      <c r="Q49" s="41">
        <f t="shared" si="2"/>
        <v>2186021</v>
      </c>
      <c r="R49" s="41">
        <f t="shared" si="2"/>
        <v>7332447</v>
      </c>
      <c r="S49" s="41">
        <f t="shared" si="2"/>
        <v>2399645</v>
      </c>
      <c r="T49" s="41">
        <f t="shared" si="2"/>
        <v>2694069</v>
      </c>
      <c r="U49" s="41">
        <f t="shared" si="2"/>
        <v>1993005</v>
      </c>
      <c r="V49" s="41">
        <f t="shared" si="2"/>
        <v>7086719</v>
      </c>
      <c r="W49" s="41">
        <f t="shared" si="2"/>
        <v>29094347</v>
      </c>
      <c r="X49" s="41">
        <f t="shared" si="2"/>
        <v>7499612</v>
      </c>
      <c r="Y49" s="41">
        <f t="shared" si="2"/>
        <v>21594735</v>
      </c>
      <c r="Z49" s="42">
        <f>+IF(X49&lt;&gt;0,+(Y49/X49)*100,0)</f>
        <v>287.94469633895727</v>
      </c>
      <c r="AA49" s="39">
        <f>+AA33-AA48</f>
        <v>7499612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21817360</v>
      </c>
      <c r="D52" s="48">
        <f t="shared" si="3"/>
        <v>0</v>
      </c>
      <c r="E52" s="49">
        <f t="shared" si="3"/>
        <v>-6485772</v>
      </c>
      <c r="F52" s="50">
        <f t="shared" si="3"/>
        <v>7499612</v>
      </c>
      <c r="G52" s="50">
        <f t="shared" si="3"/>
        <v>2986153</v>
      </c>
      <c r="H52" s="50">
        <f t="shared" si="3"/>
        <v>3626926</v>
      </c>
      <c r="I52" s="50">
        <f t="shared" si="3"/>
        <v>3246475</v>
      </c>
      <c r="J52" s="50">
        <f t="shared" si="3"/>
        <v>9859554</v>
      </c>
      <c r="K52" s="50">
        <f t="shared" si="3"/>
        <v>3200567</v>
      </c>
      <c r="L52" s="50">
        <f t="shared" si="3"/>
        <v>439154</v>
      </c>
      <c r="M52" s="50">
        <f t="shared" si="3"/>
        <v>1175906</v>
      </c>
      <c r="N52" s="50">
        <f t="shared" si="3"/>
        <v>4815627</v>
      </c>
      <c r="O52" s="50">
        <f t="shared" si="3"/>
        <v>2417284</v>
      </c>
      <c r="P52" s="50">
        <f t="shared" si="3"/>
        <v>2729142</v>
      </c>
      <c r="Q52" s="50">
        <f t="shared" si="3"/>
        <v>2186021</v>
      </c>
      <c r="R52" s="50">
        <f t="shared" si="3"/>
        <v>7332447</v>
      </c>
      <c r="S52" s="50">
        <f t="shared" si="3"/>
        <v>2399645</v>
      </c>
      <c r="T52" s="50">
        <f t="shared" si="3"/>
        <v>2694069</v>
      </c>
      <c r="U52" s="50">
        <f t="shared" si="3"/>
        <v>1993005</v>
      </c>
      <c r="V52" s="50">
        <f t="shared" si="3"/>
        <v>7086719</v>
      </c>
      <c r="W52" s="50">
        <f t="shared" si="3"/>
        <v>29094347</v>
      </c>
      <c r="X52" s="50">
        <f t="shared" si="3"/>
        <v>7499612</v>
      </c>
      <c r="Y52" s="50">
        <f t="shared" si="3"/>
        <v>21594735</v>
      </c>
      <c r="Z52" s="51">
        <f>+IF(X52&lt;&gt;0,+(Y52/X52)*100,0)</f>
        <v>287.94469633895727</v>
      </c>
      <c r="AA52" s="48">
        <f>SUM(AA49:AA51)</f>
        <v>7499612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21817360</v>
      </c>
      <c r="D54" s="54">
        <f>+D52-D53</f>
        <v>0</v>
      </c>
      <c r="E54" s="55">
        <f t="shared" si="4"/>
        <v>-6485772</v>
      </c>
      <c r="F54" s="56">
        <f t="shared" si="4"/>
        <v>7499612</v>
      </c>
      <c r="G54" s="56">
        <f t="shared" si="4"/>
        <v>2986153</v>
      </c>
      <c r="H54" s="56">
        <f t="shared" si="4"/>
        <v>3626926</v>
      </c>
      <c r="I54" s="56">
        <f t="shared" si="4"/>
        <v>3246475</v>
      </c>
      <c r="J54" s="56">
        <f t="shared" si="4"/>
        <v>9859554</v>
      </c>
      <c r="K54" s="56">
        <f t="shared" si="4"/>
        <v>3200567</v>
      </c>
      <c r="L54" s="56">
        <f t="shared" si="4"/>
        <v>439154</v>
      </c>
      <c r="M54" s="56">
        <f t="shared" si="4"/>
        <v>1175906</v>
      </c>
      <c r="N54" s="56">
        <f t="shared" si="4"/>
        <v>4815627</v>
      </c>
      <c r="O54" s="56">
        <f t="shared" si="4"/>
        <v>2417284</v>
      </c>
      <c r="P54" s="56">
        <f t="shared" si="4"/>
        <v>2729142</v>
      </c>
      <c r="Q54" s="56">
        <f t="shared" si="4"/>
        <v>2186021</v>
      </c>
      <c r="R54" s="56">
        <f t="shared" si="4"/>
        <v>7332447</v>
      </c>
      <c r="S54" s="56">
        <f t="shared" si="4"/>
        <v>2399645</v>
      </c>
      <c r="T54" s="56">
        <f t="shared" si="4"/>
        <v>2694069</v>
      </c>
      <c r="U54" s="56">
        <f t="shared" si="4"/>
        <v>1993005</v>
      </c>
      <c r="V54" s="56">
        <f t="shared" si="4"/>
        <v>7086719</v>
      </c>
      <c r="W54" s="56">
        <f t="shared" si="4"/>
        <v>29094347</v>
      </c>
      <c r="X54" s="56">
        <f t="shared" si="4"/>
        <v>7499612</v>
      </c>
      <c r="Y54" s="56">
        <f t="shared" si="4"/>
        <v>21594735</v>
      </c>
      <c r="Z54" s="57">
        <f>+IF(X54&lt;&gt;0,+(Y54/X54)*100,0)</f>
        <v>287.94469633895727</v>
      </c>
      <c r="AA54" s="54">
        <f>+AA52-AA53</f>
        <v>7499612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21817360</v>
      </c>
      <c r="D57" s="48">
        <f>SUM(D54:D56)</f>
        <v>0</v>
      </c>
      <c r="E57" s="49">
        <f t="shared" si="5"/>
        <v>-6485772</v>
      </c>
      <c r="F57" s="50">
        <f t="shared" si="5"/>
        <v>7499612</v>
      </c>
      <c r="G57" s="50">
        <f t="shared" si="5"/>
        <v>2986153</v>
      </c>
      <c r="H57" s="50">
        <f t="shared" si="5"/>
        <v>3626926</v>
      </c>
      <c r="I57" s="50">
        <f t="shared" si="5"/>
        <v>3246475</v>
      </c>
      <c r="J57" s="50">
        <f t="shared" si="5"/>
        <v>9859554</v>
      </c>
      <c r="K57" s="50">
        <f t="shared" si="5"/>
        <v>3200567</v>
      </c>
      <c r="L57" s="50">
        <f t="shared" si="5"/>
        <v>439154</v>
      </c>
      <c r="M57" s="50">
        <f t="shared" si="5"/>
        <v>1175906</v>
      </c>
      <c r="N57" s="50">
        <f t="shared" si="5"/>
        <v>4815627</v>
      </c>
      <c r="O57" s="50">
        <f t="shared" si="5"/>
        <v>2417284</v>
      </c>
      <c r="P57" s="50">
        <f t="shared" si="5"/>
        <v>2729142</v>
      </c>
      <c r="Q57" s="50">
        <f t="shared" si="5"/>
        <v>2186021</v>
      </c>
      <c r="R57" s="50">
        <f t="shared" si="5"/>
        <v>7332447</v>
      </c>
      <c r="S57" s="50">
        <f t="shared" si="5"/>
        <v>2399645</v>
      </c>
      <c r="T57" s="50">
        <f t="shared" si="5"/>
        <v>2694069</v>
      </c>
      <c r="U57" s="50">
        <f t="shared" si="5"/>
        <v>1993005</v>
      </c>
      <c r="V57" s="50">
        <f t="shared" si="5"/>
        <v>7086719</v>
      </c>
      <c r="W57" s="50">
        <f t="shared" si="5"/>
        <v>29094347</v>
      </c>
      <c r="X57" s="50">
        <f t="shared" si="5"/>
        <v>7499612</v>
      </c>
      <c r="Y57" s="50">
        <f t="shared" si="5"/>
        <v>21594735</v>
      </c>
      <c r="Z57" s="51">
        <f>+IF(X57&lt;&gt;0,+(Y57/X57)*100,0)</f>
        <v>287.94469633895727</v>
      </c>
      <c r="AA57" s="48">
        <f>SUM(AA54:AA56)</f>
        <v>7499612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21817360</v>
      </c>
      <c r="D60" s="65">
        <f>SUM(D57:D59)</f>
        <v>0</v>
      </c>
      <c r="E60" s="66">
        <f t="shared" si="6"/>
        <v>-6485772</v>
      </c>
      <c r="F60" s="67">
        <f t="shared" si="6"/>
        <v>7499612</v>
      </c>
      <c r="G60" s="67">
        <f t="shared" si="6"/>
        <v>2986153</v>
      </c>
      <c r="H60" s="67">
        <f t="shared" si="6"/>
        <v>3626926</v>
      </c>
      <c r="I60" s="67">
        <f t="shared" si="6"/>
        <v>3246475</v>
      </c>
      <c r="J60" s="67">
        <f t="shared" si="6"/>
        <v>9859554</v>
      </c>
      <c r="K60" s="67">
        <f t="shared" si="6"/>
        <v>3200567</v>
      </c>
      <c r="L60" s="67">
        <f t="shared" si="6"/>
        <v>439154</v>
      </c>
      <c r="M60" s="67">
        <f t="shared" si="6"/>
        <v>1175906</v>
      </c>
      <c r="N60" s="67">
        <f t="shared" si="6"/>
        <v>4815627</v>
      </c>
      <c r="O60" s="67">
        <f t="shared" si="6"/>
        <v>2417284</v>
      </c>
      <c r="P60" s="67">
        <f t="shared" si="6"/>
        <v>2729142</v>
      </c>
      <c r="Q60" s="67">
        <f t="shared" si="6"/>
        <v>2186021</v>
      </c>
      <c r="R60" s="67">
        <f t="shared" si="6"/>
        <v>7332447</v>
      </c>
      <c r="S60" s="67">
        <f t="shared" si="6"/>
        <v>2399645</v>
      </c>
      <c r="T60" s="67">
        <f t="shared" si="6"/>
        <v>2694069</v>
      </c>
      <c r="U60" s="67">
        <f t="shared" si="6"/>
        <v>1993005</v>
      </c>
      <c r="V60" s="67">
        <f t="shared" si="6"/>
        <v>7086719</v>
      </c>
      <c r="W60" s="67">
        <f t="shared" si="6"/>
        <v>29094347</v>
      </c>
      <c r="X60" s="67">
        <f t="shared" si="6"/>
        <v>7499612</v>
      </c>
      <c r="Y60" s="67">
        <f t="shared" si="6"/>
        <v>21594735</v>
      </c>
      <c r="Z60" s="68">
        <f>+IF(X60&lt;&gt;0,+(Y60/X60)*100,0)</f>
        <v>287.94469633895727</v>
      </c>
      <c r="AA60" s="65">
        <f>SUM(AA57:AA59)</f>
        <v>7499612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311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800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1349566445</v>
      </c>
      <c r="D9" s="20"/>
      <c r="E9" s="21">
        <v>1516499906</v>
      </c>
      <c r="F9" s="22">
        <v>1549837031</v>
      </c>
      <c r="G9" s="22">
        <v>124231356</v>
      </c>
      <c r="H9" s="22">
        <v>123984096</v>
      </c>
      <c r="I9" s="22">
        <v>119986352</v>
      </c>
      <c r="J9" s="22">
        <v>368201804</v>
      </c>
      <c r="K9" s="22">
        <v>128649651</v>
      </c>
      <c r="L9" s="22">
        <v>125757277</v>
      </c>
      <c r="M9" s="22">
        <v>123944795</v>
      </c>
      <c r="N9" s="22">
        <v>378351723</v>
      </c>
      <c r="O9" s="22">
        <v>123996331</v>
      </c>
      <c r="P9" s="22">
        <v>118698398</v>
      </c>
      <c r="Q9" s="22">
        <v>121254505</v>
      </c>
      <c r="R9" s="22">
        <v>363949234</v>
      </c>
      <c r="S9" s="22">
        <v>123073505</v>
      </c>
      <c r="T9" s="22">
        <v>117021868</v>
      </c>
      <c r="U9" s="22">
        <v>234591669</v>
      </c>
      <c r="V9" s="22">
        <v>474687042</v>
      </c>
      <c r="W9" s="22">
        <v>1585189803</v>
      </c>
      <c r="X9" s="22">
        <v>1549837036</v>
      </c>
      <c r="Y9" s="22">
        <v>35352767</v>
      </c>
      <c r="Z9" s="23">
        <v>2.2810635040212057</v>
      </c>
      <c r="AA9" s="20">
        <v>1549837031</v>
      </c>
    </row>
    <row r="10" spans="1:27" x14ac:dyDescent="0.25">
      <c r="A10" s="19" t="s">
        <v>38</v>
      </c>
      <c r="B10" s="15" t="s">
        <v>32</v>
      </c>
      <c r="C10" s="20">
        <v>33515684</v>
      </c>
      <c r="D10" s="20"/>
      <c r="E10" s="21">
        <v>18437301</v>
      </c>
      <c r="F10" s="22">
        <v>4669246</v>
      </c>
      <c r="G10" s="22">
        <v>184680</v>
      </c>
      <c r="H10" s="22">
        <v>167161</v>
      </c>
      <c r="I10" s="22">
        <v>170718</v>
      </c>
      <c r="J10" s="22">
        <v>522559</v>
      </c>
      <c r="K10" s="22">
        <v>181895</v>
      </c>
      <c r="L10" s="22">
        <v>221599</v>
      </c>
      <c r="M10" s="22">
        <v>739496</v>
      </c>
      <c r="N10" s="22">
        <v>1142990</v>
      </c>
      <c r="O10" s="22">
        <v>443058</v>
      </c>
      <c r="P10" s="22">
        <v>489273</v>
      </c>
      <c r="Q10" s="22">
        <v>450001</v>
      </c>
      <c r="R10" s="22">
        <v>1382332</v>
      </c>
      <c r="S10" s="22">
        <v>431918</v>
      </c>
      <c r="T10" s="22">
        <v>464462</v>
      </c>
      <c r="U10" s="22">
        <v>864598</v>
      </c>
      <c r="V10" s="22">
        <v>1760978</v>
      </c>
      <c r="W10" s="22">
        <v>4808859</v>
      </c>
      <c r="X10" s="22">
        <v>4669242</v>
      </c>
      <c r="Y10" s="22">
        <v>139617</v>
      </c>
      <c r="Z10" s="23">
        <v>2.9901427255216158</v>
      </c>
      <c r="AA10" s="20">
        <v>4669246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40037305</v>
      </c>
      <c r="D13" s="20"/>
      <c r="E13" s="21">
        <v>39989607</v>
      </c>
      <c r="F13" s="22">
        <v>37561870</v>
      </c>
      <c r="G13" s="22">
        <v>3285523</v>
      </c>
      <c r="H13" s="22">
        <v>3124454</v>
      </c>
      <c r="I13" s="22">
        <v>2961189</v>
      </c>
      <c r="J13" s="22">
        <v>9371166</v>
      </c>
      <c r="K13" s="22">
        <v>3144706</v>
      </c>
      <c r="L13" s="22">
        <v>3014358</v>
      </c>
      <c r="M13" s="22">
        <v>3116210</v>
      </c>
      <c r="N13" s="22">
        <v>9275274</v>
      </c>
      <c r="O13" s="22">
        <v>3301468</v>
      </c>
      <c r="P13" s="22">
        <v>3430406</v>
      </c>
      <c r="Q13" s="22">
        <v>3228148</v>
      </c>
      <c r="R13" s="22">
        <v>9960022</v>
      </c>
      <c r="S13" s="22">
        <v>3167277</v>
      </c>
      <c r="T13" s="22">
        <v>3065307</v>
      </c>
      <c r="U13" s="22">
        <v>3297992</v>
      </c>
      <c r="V13" s="22">
        <v>9530576</v>
      </c>
      <c r="W13" s="22">
        <v>38137038</v>
      </c>
      <c r="X13" s="22">
        <v>37561872</v>
      </c>
      <c r="Y13" s="22">
        <v>575166</v>
      </c>
      <c r="Z13" s="23">
        <v>1.5312495607247689</v>
      </c>
      <c r="AA13" s="20">
        <v>37561870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22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19373506</v>
      </c>
      <c r="D20" s="20"/>
      <c r="E20" s="21">
        <v>17156954</v>
      </c>
      <c r="F20" s="22">
        <v>15986934</v>
      </c>
      <c r="G20" s="22">
        <v>218005</v>
      </c>
      <c r="H20" s="22">
        <v>1939257</v>
      </c>
      <c r="I20" s="22">
        <v>1098786</v>
      </c>
      <c r="J20" s="22">
        <v>3256048</v>
      </c>
      <c r="K20" s="22">
        <v>2070974</v>
      </c>
      <c r="L20" s="22">
        <v>3620808</v>
      </c>
      <c r="M20" s="22">
        <v>579544</v>
      </c>
      <c r="N20" s="22">
        <v>6271326</v>
      </c>
      <c r="O20" s="22">
        <v>1235825</v>
      </c>
      <c r="P20" s="22">
        <v>680237</v>
      </c>
      <c r="Q20" s="22">
        <v>2320476</v>
      </c>
      <c r="R20" s="22">
        <v>4236538</v>
      </c>
      <c r="S20" s="22">
        <v>2250222</v>
      </c>
      <c r="T20" s="22">
        <v>3159253</v>
      </c>
      <c r="U20" s="22">
        <v>300270</v>
      </c>
      <c r="V20" s="22">
        <v>5709745</v>
      </c>
      <c r="W20" s="22">
        <v>19473657</v>
      </c>
      <c r="X20" s="22">
        <v>15986932</v>
      </c>
      <c r="Y20" s="22">
        <v>3486725</v>
      </c>
      <c r="Z20" s="18">
        <v>21.809844440446735</v>
      </c>
      <c r="AA20" s="20">
        <v>15986934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9051486</v>
      </c>
      <c r="D24" s="20"/>
      <c r="E24" s="21"/>
      <c r="F24" s="22">
        <v>1597349</v>
      </c>
      <c r="G24" s="22">
        <v>7783</v>
      </c>
      <c r="H24" s="22">
        <v>306575</v>
      </c>
      <c r="I24" s="22">
        <v>123774</v>
      </c>
      <c r="J24" s="22">
        <v>438132</v>
      </c>
      <c r="K24" s="22">
        <v>94318</v>
      </c>
      <c r="L24" s="22">
        <v>5470</v>
      </c>
      <c r="M24" s="22">
        <v>2173</v>
      </c>
      <c r="N24" s="22">
        <v>101961</v>
      </c>
      <c r="O24" s="22">
        <v>4000</v>
      </c>
      <c r="P24" s="22">
        <v>5000</v>
      </c>
      <c r="Q24" s="22">
        <v>7435</v>
      </c>
      <c r="R24" s="22">
        <v>16435</v>
      </c>
      <c r="S24" s="22">
        <v>2522</v>
      </c>
      <c r="T24" s="22">
        <v>1957</v>
      </c>
      <c r="U24" s="22">
        <v>152773</v>
      </c>
      <c r="V24" s="22">
        <v>157252</v>
      </c>
      <c r="W24" s="22">
        <v>713780</v>
      </c>
      <c r="X24" s="22">
        <v>1597342</v>
      </c>
      <c r="Y24" s="22">
        <v>-883562</v>
      </c>
      <c r="Z24" s="23">
        <v>-55.31451624010387</v>
      </c>
      <c r="AA24" s="20">
        <v>1597349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596040000</v>
      </c>
      <c r="D26" s="20"/>
      <c r="E26" s="21">
        <v>588704148</v>
      </c>
      <c r="F26" s="22">
        <v>588704148</v>
      </c>
      <c r="G26" s="22">
        <v>230078249</v>
      </c>
      <c r="H26" s="22">
        <v>3737406</v>
      </c>
      <c r="I26" s="22">
        <v>2935965</v>
      </c>
      <c r="J26" s="22">
        <v>236751620</v>
      </c>
      <c r="K26" s="22">
        <v>3187256</v>
      </c>
      <c r="L26" s="22">
        <v>2762451</v>
      </c>
      <c r="M26" s="22">
        <v>187930955</v>
      </c>
      <c r="N26" s="22">
        <v>193880662</v>
      </c>
      <c r="O26" s="22">
        <v>2753217</v>
      </c>
      <c r="P26" s="22">
        <v>3624528</v>
      </c>
      <c r="Q26" s="22">
        <v>139746999</v>
      </c>
      <c r="R26" s="22">
        <v>146124744</v>
      </c>
      <c r="S26" s="22">
        <v>2578537</v>
      </c>
      <c r="T26" s="22">
        <v>2413326</v>
      </c>
      <c r="U26" s="22"/>
      <c r="V26" s="22">
        <v>4991863</v>
      </c>
      <c r="W26" s="22">
        <v>581748889</v>
      </c>
      <c r="X26" s="22">
        <v>588704147</v>
      </c>
      <c r="Y26" s="22">
        <v>-6955258</v>
      </c>
      <c r="Z26" s="23">
        <v>-1.1814521836551628</v>
      </c>
      <c r="AA26" s="20">
        <v>588704148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47557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>
        <v>11115</v>
      </c>
      <c r="V30" s="22">
        <v>11115</v>
      </c>
      <c r="W30" s="22">
        <v>11115</v>
      </c>
      <c r="X30" s="22"/>
      <c r="Y30" s="22">
        <v>11115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2047632805</v>
      </c>
      <c r="D33" s="29">
        <f t="shared" ref="D33:Y33" si="0">SUM(D6:D32)</f>
        <v>0</v>
      </c>
      <c r="E33" s="30">
        <f t="shared" si="0"/>
        <v>2180787916</v>
      </c>
      <c r="F33" s="31">
        <f t="shared" si="0"/>
        <v>2198356578</v>
      </c>
      <c r="G33" s="31">
        <f t="shared" si="0"/>
        <v>358005596</v>
      </c>
      <c r="H33" s="31">
        <f t="shared" si="0"/>
        <v>133258949</v>
      </c>
      <c r="I33" s="31">
        <f t="shared" si="0"/>
        <v>127276784</v>
      </c>
      <c r="J33" s="31">
        <f t="shared" si="0"/>
        <v>618541329</v>
      </c>
      <c r="K33" s="31">
        <f t="shared" si="0"/>
        <v>137328800</v>
      </c>
      <c r="L33" s="31">
        <f t="shared" si="0"/>
        <v>135381963</v>
      </c>
      <c r="M33" s="31">
        <f t="shared" si="0"/>
        <v>316313173</v>
      </c>
      <c r="N33" s="31">
        <f t="shared" si="0"/>
        <v>589023936</v>
      </c>
      <c r="O33" s="31">
        <f t="shared" si="0"/>
        <v>131733899</v>
      </c>
      <c r="P33" s="31">
        <f t="shared" si="0"/>
        <v>126927842</v>
      </c>
      <c r="Q33" s="31">
        <f t="shared" si="0"/>
        <v>267007564</v>
      </c>
      <c r="R33" s="31">
        <f t="shared" si="0"/>
        <v>525669305</v>
      </c>
      <c r="S33" s="31">
        <f t="shared" si="0"/>
        <v>131503981</v>
      </c>
      <c r="T33" s="31">
        <f t="shared" si="0"/>
        <v>126126173</v>
      </c>
      <c r="U33" s="31">
        <f t="shared" si="0"/>
        <v>239218417</v>
      </c>
      <c r="V33" s="31">
        <f t="shared" si="0"/>
        <v>496848571</v>
      </c>
      <c r="W33" s="31">
        <f t="shared" si="0"/>
        <v>2230083141</v>
      </c>
      <c r="X33" s="31">
        <f t="shared" si="0"/>
        <v>2198356571</v>
      </c>
      <c r="Y33" s="31">
        <f t="shared" si="0"/>
        <v>31726570</v>
      </c>
      <c r="Z33" s="32">
        <f>+IF(X33&lt;&gt;0,+(Y33/X33)*100,0)</f>
        <v>1.4431949037988887</v>
      </c>
      <c r="AA33" s="29">
        <f>SUM(AA6:AA32)</f>
        <v>2198356578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1162215226</v>
      </c>
      <c r="D35" s="20"/>
      <c r="E35" s="21">
        <v>1356260577</v>
      </c>
      <c r="F35" s="22">
        <v>1324208189</v>
      </c>
      <c r="G35" s="22">
        <v>75243631</v>
      </c>
      <c r="H35" s="22">
        <v>88728095</v>
      </c>
      <c r="I35" s="22">
        <v>97031182</v>
      </c>
      <c r="J35" s="22">
        <v>261002908</v>
      </c>
      <c r="K35" s="22">
        <v>93520670</v>
      </c>
      <c r="L35" s="22">
        <v>143939139</v>
      </c>
      <c r="M35" s="22">
        <v>100864316</v>
      </c>
      <c r="N35" s="22">
        <v>338324125</v>
      </c>
      <c r="O35" s="22">
        <v>100786915</v>
      </c>
      <c r="P35" s="22">
        <v>104174485</v>
      </c>
      <c r="Q35" s="22">
        <v>103590116</v>
      </c>
      <c r="R35" s="22">
        <v>308551516</v>
      </c>
      <c r="S35" s="22">
        <v>104504151</v>
      </c>
      <c r="T35" s="22">
        <v>99139416</v>
      </c>
      <c r="U35" s="22">
        <v>101650206</v>
      </c>
      <c r="V35" s="22">
        <v>305293773</v>
      </c>
      <c r="W35" s="22">
        <v>1213172322</v>
      </c>
      <c r="X35" s="22">
        <v>1324208238</v>
      </c>
      <c r="Y35" s="22">
        <v>-111035916</v>
      </c>
      <c r="Z35" s="23">
        <v>-8.3850796886524126</v>
      </c>
      <c r="AA35" s="20">
        <v>1324208189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141984939</v>
      </c>
      <c r="D38" s="20"/>
      <c r="E38" s="21">
        <v>111164172</v>
      </c>
      <c r="F38" s="22">
        <v>158847123</v>
      </c>
      <c r="G38" s="22">
        <v>12410527</v>
      </c>
      <c r="H38" s="22">
        <v>13748181</v>
      </c>
      <c r="I38" s="22">
        <v>10573500</v>
      </c>
      <c r="J38" s="22">
        <v>36732208</v>
      </c>
      <c r="K38" s="22">
        <v>10551862</v>
      </c>
      <c r="L38" s="22">
        <v>16542751</v>
      </c>
      <c r="M38" s="22">
        <v>17172337</v>
      </c>
      <c r="N38" s="22">
        <v>44266950</v>
      </c>
      <c r="O38" s="22">
        <v>3526168</v>
      </c>
      <c r="P38" s="22">
        <v>16265597</v>
      </c>
      <c r="Q38" s="22">
        <v>14051780</v>
      </c>
      <c r="R38" s="22">
        <v>33843545</v>
      </c>
      <c r="S38" s="22">
        <v>17933752</v>
      </c>
      <c r="T38" s="22">
        <v>19887168</v>
      </c>
      <c r="U38" s="22">
        <v>25466780</v>
      </c>
      <c r="V38" s="22">
        <v>63287700</v>
      </c>
      <c r="W38" s="22">
        <v>178130403</v>
      </c>
      <c r="X38" s="22">
        <v>158847129</v>
      </c>
      <c r="Y38" s="22">
        <v>19283274</v>
      </c>
      <c r="Z38" s="23">
        <v>12.139516855857055</v>
      </c>
      <c r="AA38" s="20">
        <v>158847123</v>
      </c>
    </row>
    <row r="39" spans="1:27" x14ac:dyDescent="0.25">
      <c r="A39" s="19" t="s">
        <v>65</v>
      </c>
      <c r="B39" s="15" t="s">
        <v>32</v>
      </c>
      <c r="C39" s="20">
        <v>-23372731</v>
      </c>
      <c r="D39" s="20"/>
      <c r="E39" s="21">
        <v>99922046</v>
      </c>
      <c r="F39" s="22">
        <v>18945780</v>
      </c>
      <c r="G39" s="22">
        <v>6749917</v>
      </c>
      <c r="H39" s="22">
        <v>-28727082</v>
      </c>
      <c r="I39" s="22">
        <v>-1172016</v>
      </c>
      <c r="J39" s="22">
        <v>-23149181</v>
      </c>
      <c r="K39" s="22">
        <v>4718436</v>
      </c>
      <c r="L39" s="22">
        <v>1269175</v>
      </c>
      <c r="M39" s="22">
        <v>-124789</v>
      </c>
      <c r="N39" s="22">
        <v>5862822</v>
      </c>
      <c r="O39" s="22">
        <v>182129</v>
      </c>
      <c r="P39" s="22">
        <v>3430622</v>
      </c>
      <c r="Q39" s="22">
        <v>-198772</v>
      </c>
      <c r="R39" s="22">
        <v>3413979</v>
      </c>
      <c r="S39" s="22">
        <v>-1514757</v>
      </c>
      <c r="T39" s="22">
        <v>-1147303</v>
      </c>
      <c r="U39" s="22">
        <v>-133721731</v>
      </c>
      <c r="V39" s="22">
        <v>-136383791</v>
      </c>
      <c r="W39" s="22">
        <v>-150256171</v>
      </c>
      <c r="X39" s="22">
        <v>18945781</v>
      </c>
      <c r="Y39" s="22">
        <v>-169201952</v>
      </c>
      <c r="Z39" s="23">
        <v>-893.08512539018579</v>
      </c>
      <c r="AA39" s="20">
        <v>18945780</v>
      </c>
    </row>
    <row r="40" spans="1:27" x14ac:dyDescent="0.25">
      <c r="A40" s="19" t="s">
        <v>66</v>
      </c>
      <c r="B40" s="15" t="s">
        <v>32</v>
      </c>
      <c r="C40" s="20">
        <v>91155874</v>
      </c>
      <c r="D40" s="20"/>
      <c r="E40" s="21">
        <v>95769797</v>
      </c>
      <c r="F40" s="22">
        <v>95670689</v>
      </c>
      <c r="G40" s="22">
        <v>7877318</v>
      </c>
      <c r="H40" s="22">
        <v>7877494</v>
      </c>
      <c r="I40" s="22">
        <v>7873800</v>
      </c>
      <c r="J40" s="22">
        <v>23628612</v>
      </c>
      <c r="K40" s="22">
        <v>7873591</v>
      </c>
      <c r="L40" s="22">
        <v>7881381</v>
      </c>
      <c r="M40" s="22">
        <v>7877517</v>
      </c>
      <c r="N40" s="22">
        <v>23632489</v>
      </c>
      <c r="O40" s="22">
        <v>7886896</v>
      </c>
      <c r="P40" s="22">
        <v>7888004</v>
      </c>
      <c r="Q40" s="22">
        <v>15662233</v>
      </c>
      <c r="R40" s="22">
        <v>31437133</v>
      </c>
      <c r="S40" s="22">
        <v>9802357</v>
      </c>
      <c r="T40" s="22">
        <v>9839616</v>
      </c>
      <c r="U40" s="22">
        <v>10404197</v>
      </c>
      <c r="V40" s="22">
        <v>30046170</v>
      </c>
      <c r="W40" s="22">
        <v>108744404</v>
      </c>
      <c r="X40" s="22">
        <v>95670696</v>
      </c>
      <c r="Y40" s="22">
        <v>13073708</v>
      </c>
      <c r="Z40" s="23">
        <v>13.665321301728589</v>
      </c>
      <c r="AA40" s="20">
        <v>95670689</v>
      </c>
    </row>
    <row r="41" spans="1:27" x14ac:dyDescent="0.25">
      <c r="A41" s="19" t="s">
        <v>40</v>
      </c>
      <c r="B41" s="15" t="s">
        <v>32</v>
      </c>
      <c r="C41" s="20">
        <v>44182786</v>
      </c>
      <c r="D41" s="20"/>
      <c r="E41" s="21">
        <v>14661006</v>
      </c>
      <c r="F41" s="22">
        <v>14661006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14661006</v>
      </c>
      <c r="Y41" s="22">
        <v>-14661006</v>
      </c>
      <c r="Z41" s="23">
        <v>-100</v>
      </c>
      <c r="AA41" s="20">
        <v>14661006</v>
      </c>
    </row>
    <row r="42" spans="1:27" x14ac:dyDescent="0.25">
      <c r="A42" s="19" t="s">
        <v>67</v>
      </c>
      <c r="B42" s="15" t="s">
        <v>32</v>
      </c>
      <c r="C42" s="20">
        <v>1055242115</v>
      </c>
      <c r="D42" s="20"/>
      <c r="E42" s="21">
        <v>1084202834</v>
      </c>
      <c r="F42" s="22">
        <v>1177138750</v>
      </c>
      <c r="G42" s="22">
        <v>13749668</v>
      </c>
      <c r="H42" s="22">
        <v>70691093</v>
      </c>
      <c r="I42" s="22">
        <v>103633525</v>
      </c>
      <c r="J42" s="22">
        <v>188074286</v>
      </c>
      <c r="K42" s="22">
        <v>97860656</v>
      </c>
      <c r="L42" s="22">
        <v>117923297</v>
      </c>
      <c r="M42" s="22">
        <v>108823831</v>
      </c>
      <c r="N42" s="22">
        <v>324607784</v>
      </c>
      <c r="O42" s="22">
        <v>94045688</v>
      </c>
      <c r="P42" s="22">
        <v>85272291</v>
      </c>
      <c r="Q42" s="22">
        <v>97966608</v>
      </c>
      <c r="R42" s="22">
        <v>277284587</v>
      </c>
      <c r="S42" s="22">
        <v>109091970</v>
      </c>
      <c r="T42" s="22">
        <v>97507747</v>
      </c>
      <c r="U42" s="22">
        <v>134410271</v>
      </c>
      <c r="V42" s="22">
        <v>341009988</v>
      </c>
      <c r="W42" s="22">
        <v>1130976645</v>
      </c>
      <c r="X42" s="22">
        <v>1177138724</v>
      </c>
      <c r="Y42" s="22">
        <v>-46162079</v>
      </c>
      <c r="Z42" s="23">
        <v>-3.9215496065865558</v>
      </c>
      <c r="AA42" s="20">
        <v>1177138750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140981419</v>
      </c>
      <c r="D44" s="20"/>
      <c r="E44" s="21">
        <v>8400000</v>
      </c>
      <c r="F44" s="22">
        <v>62295755</v>
      </c>
      <c r="G44" s="22">
        <v>2276920</v>
      </c>
      <c r="H44" s="22">
        <v>37753919</v>
      </c>
      <c r="I44" s="22">
        <v>10198853</v>
      </c>
      <c r="J44" s="22">
        <v>50229692</v>
      </c>
      <c r="K44" s="22">
        <v>4308401</v>
      </c>
      <c r="L44" s="22">
        <v>7757662</v>
      </c>
      <c r="M44" s="22">
        <v>124789</v>
      </c>
      <c r="N44" s="22">
        <v>12190852</v>
      </c>
      <c r="O44" s="22">
        <v>2074580</v>
      </c>
      <c r="P44" s="22">
        <v>3339506</v>
      </c>
      <c r="Q44" s="22">
        <v>6968900</v>
      </c>
      <c r="R44" s="22">
        <v>12382986</v>
      </c>
      <c r="S44" s="22">
        <v>8284885</v>
      </c>
      <c r="T44" s="22">
        <v>7917431</v>
      </c>
      <c r="U44" s="22">
        <v>140491860</v>
      </c>
      <c r="V44" s="22">
        <v>156694176</v>
      </c>
      <c r="W44" s="22">
        <v>231497706</v>
      </c>
      <c r="X44" s="22">
        <v>62295756</v>
      </c>
      <c r="Y44" s="22">
        <v>169201950</v>
      </c>
      <c r="Z44" s="23">
        <v>271.61071775098134</v>
      </c>
      <c r="AA44" s="20">
        <v>62295755</v>
      </c>
    </row>
    <row r="45" spans="1:27" x14ac:dyDescent="0.25">
      <c r="A45" s="19" t="s">
        <v>70</v>
      </c>
      <c r="B45" s="15" t="s">
        <v>32</v>
      </c>
      <c r="C45" s="20">
        <v>162849578</v>
      </c>
      <c r="D45" s="20"/>
      <c r="E45" s="21">
        <v>129872077</v>
      </c>
      <c r="F45" s="22">
        <v>158738862</v>
      </c>
      <c r="G45" s="22">
        <v>5021464</v>
      </c>
      <c r="H45" s="22">
        <v>16452342</v>
      </c>
      <c r="I45" s="22">
        <v>18549732</v>
      </c>
      <c r="J45" s="22">
        <v>40023538</v>
      </c>
      <c r="K45" s="22">
        <v>20616592</v>
      </c>
      <c r="L45" s="22">
        <v>20222233</v>
      </c>
      <c r="M45" s="22">
        <v>25072290</v>
      </c>
      <c r="N45" s="22">
        <v>65911115</v>
      </c>
      <c r="O45" s="22">
        <v>14435393</v>
      </c>
      <c r="P45" s="22">
        <v>17645703</v>
      </c>
      <c r="Q45" s="22">
        <v>14978015</v>
      </c>
      <c r="R45" s="22">
        <v>47059111</v>
      </c>
      <c r="S45" s="22">
        <v>24235046</v>
      </c>
      <c r="T45" s="22">
        <v>22898538</v>
      </c>
      <c r="U45" s="22">
        <v>17178561</v>
      </c>
      <c r="V45" s="22">
        <v>64312145</v>
      </c>
      <c r="W45" s="22">
        <v>217305909</v>
      </c>
      <c r="X45" s="22">
        <v>158738890</v>
      </c>
      <c r="Y45" s="22">
        <v>58567019</v>
      </c>
      <c r="Z45" s="23">
        <v>36.895192476147464</v>
      </c>
      <c r="AA45" s="20">
        <v>158738862</v>
      </c>
    </row>
    <row r="46" spans="1:27" x14ac:dyDescent="0.25">
      <c r="A46" s="19" t="s">
        <v>71</v>
      </c>
      <c r="B46" s="15" t="s">
        <v>32</v>
      </c>
      <c r="C46" s="20">
        <v>36174</v>
      </c>
      <c r="D46" s="20"/>
      <c r="E46" s="21">
        <v>3005</v>
      </c>
      <c r="F46" s="22">
        <v>12475</v>
      </c>
      <c r="G46" s="22"/>
      <c r="H46" s="22"/>
      <c r="I46" s="22"/>
      <c r="J46" s="22"/>
      <c r="K46" s="22"/>
      <c r="L46" s="22"/>
      <c r="M46" s="22">
        <v>9716</v>
      </c>
      <c r="N46" s="22">
        <v>9716</v>
      </c>
      <c r="O46" s="22"/>
      <c r="P46" s="22">
        <v>3649</v>
      </c>
      <c r="Q46" s="22"/>
      <c r="R46" s="22">
        <v>3649</v>
      </c>
      <c r="S46" s="22">
        <v>10265</v>
      </c>
      <c r="T46" s="22"/>
      <c r="U46" s="22">
        <v>8459</v>
      </c>
      <c r="V46" s="22">
        <v>18724</v>
      </c>
      <c r="W46" s="22">
        <v>32089</v>
      </c>
      <c r="X46" s="22">
        <v>12475</v>
      </c>
      <c r="Y46" s="22">
        <v>19614</v>
      </c>
      <c r="Z46" s="23">
        <v>157.22645290581164</v>
      </c>
      <c r="AA46" s="20">
        <v>12475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2775275380</v>
      </c>
      <c r="D48" s="29">
        <f t="shared" ref="D48:Y48" si="1">SUM(D35:D47)</f>
        <v>0</v>
      </c>
      <c r="E48" s="30">
        <f t="shared" si="1"/>
        <v>2900255514</v>
      </c>
      <c r="F48" s="31">
        <f t="shared" si="1"/>
        <v>3010518629</v>
      </c>
      <c r="G48" s="31">
        <f t="shared" si="1"/>
        <v>123329445</v>
      </c>
      <c r="H48" s="31">
        <f t="shared" si="1"/>
        <v>206524042</v>
      </c>
      <c r="I48" s="31">
        <f t="shared" si="1"/>
        <v>246688576</v>
      </c>
      <c r="J48" s="31">
        <f t="shared" si="1"/>
        <v>576542063</v>
      </c>
      <c r="K48" s="31">
        <f t="shared" si="1"/>
        <v>239450208</v>
      </c>
      <c r="L48" s="31">
        <f t="shared" si="1"/>
        <v>315535638</v>
      </c>
      <c r="M48" s="31">
        <f t="shared" si="1"/>
        <v>259820007</v>
      </c>
      <c r="N48" s="31">
        <f t="shared" si="1"/>
        <v>814805853</v>
      </c>
      <c r="O48" s="31">
        <f t="shared" si="1"/>
        <v>222937769</v>
      </c>
      <c r="P48" s="31">
        <f t="shared" si="1"/>
        <v>238019857</v>
      </c>
      <c r="Q48" s="31">
        <f t="shared" si="1"/>
        <v>253018880</v>
      </c>
      <c r="R48" s="31">
        <f t="shared" si="1"/>
        <v>713976506</v>
      </c>
      <c r="S48" s="31">
        <f t="shared" si="1"/>
        <v>272347669</v>
      </c>
      <c r="T48" s="31">
        <f t="shared" si="1"/>
        <v>256042613</v>
      </c>
      <c r="U48" s="31">
        <f t="shared" si="1"/>
        <v>295888603</v>
      </c>
      <c r="V48" s="31">
        <f t="shared" si="1"/>
        <v>824278885</v>
      </c>
      <c r="W48" s="31">
        <f t="shared" si="1"/>
        <v>2929603307</v>
      </c>
      <c r="X48" s="31">
        <f t="shared" si="1"/>
        <v>3010518695</v>
      </c>
      <c r="Y48" s="31">
        <f t="shared" si="1"/>
        <v>-80915388</v>
      </c>
      <c r="Z48" s="32">
        <f>+IF(X48&lt;&gt;0,+(Y48/X48)*100,0)</f>
        <v>-2.6877557058319481</v>
      </c>
      <c r="AA48" s="29">
        <f>SUM(AA35:AA47)</f>
        <v>3010518629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-727642575</v>
      </c>
      <c r="D49" s="39">
        <f t="shared" si="2"/>
        <v>0</v>
      </c>
      <c r="E49" s="40">
        <f t="shared" si="2"/>
        <v>-719467598</v>
      </c>
      <c r="F49" s="41">
        <f t="shared" si="2"/>
        <v>-812162051</v>
      </c>
      <c r="G49" s="41">
        <f t="shared" si="2"/>
        <v>234676151</v>
      </c>
      <c r="H49" s="41">
        <f t="shared" si="2"/>
        <v>-73265093</v>
      </c>
      <c r="I49" s="41">
        <f t="shared" si="2"/>
        <v>-119411792</v>
      </c>
      <c r="J49" s="41">
        <f t="shared" si="2"/>
        <v>41999266</v>
      </c>
      <c r="K49" s="41">
        <f t="shared" si="2"/>
        <v>-102121408</v>
      </c>
      <c r="L49" s="41">
        <f t="shared" si="2"/>
        <v>-180153675</v>
      </c>
      <c r="M49" s="41">
        <f t="shared" si="2"/>
        <v>56493166</v>
      </c>
      <c r="N49" s="41">
        <f t="shared" si="2"/>
        <v>-225781917</v>
      </c>
      <c r="O49" s="41">
        <f t="shared" si="2"/>
        <v>-91203870</v>
      </c>
      <c r="P49" s="41">
        <f t="shared" si="2"/>
        <v>-111092015</v>
      </c>
      <c r="Q49" s="41">
        <f t="shared" si="2"/>
        <v>13988684</v>
      </c>
      <c r="R49" s="41">
        <f t="shared" si="2"/>
        <v>-188307201</v>
      </c>
      <c r="S49" s="41">
        <f t="shared" si="2"/>
        <v>-140843688</v>
      </c>
      <c r="T49" s="41">
        <f t="shared" si="2"/>
        <v>-129916440</v>
      </c>
      <c r="U49" s="41">
        <f t="shared" si="2"/>
        <v>-56670186</v>
      </c>
      <c r="V49" s="41">
        <f t="shared" si="2"/>
        <v>-327430314</v>
      </c>
      <c r="W49" s="41">
        <f t="shared" si="2"/>
        <v>-699520166</v>
      </c>
      <c r="X49" s="41">
        <f t="shared" si="2"/>
        <v>-812162124</v>
      </c>
      <c r="Y49" s="41">
        <f t="shared" si="2"/>
        <v>112641958</v>
      </c>
      <c r="Z49" s="42">
        <f>+IF(X49&lt;&gt;0,+(Y49/X49)*100,0)</f>
        <v>-13.869393150867989</v>
      </c>
      <c r="AA49" s="39">
        <f>+AA33-AA48</f>
        <v>-812162051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-727642575</v>
      </c>
      <c r="D52" s="48">
        <f t="shared" si="3"/>
        <v>0</v>
      </c>
      <c r="E52" s="49">
        <f t="shared" si="3"/>
        <v>-719467598</v>
      </c>
      <c r="F52" s="50">
        <f t="shared" si="3"/>
        <v>-812162051</v>
      </c>
      <c r="G52" s="50">
        <f t="shared" si="3"/>
        <v>234676151</v>
      </c>
      <c r="H52" s="50">
        <f t="shared" si="3"/>
        <v>-73265093</v>
      </c>
      <c r="I52" s="50">
        <f t="shared" si="3"/>
        <v>-119411792</v>
      </c>
      <c r="J52" s="50">
        <f t="shared" si="3"/>
        <v>41999266</v>
      </c>
      <c r="K52" s="50">
        <f t="shared" si="3"/>
        <v>-102121408</v>
      </c>
      <c r="L52" s="50">
        <f t="shared" si="3"/>
        <v>-180153675</v>
      </c>
      <c r="M52" s="50">
        <f t="shared" si="3"/>
        <v>56493166</v>
      </c>
      <c r="N52" s="50">
        <f t="shared" si="3"/>
        <v>-225781917</v>
      </c>
      <c r="O52" s="50">
        <f t="shared" si="3"/>
        <v>-91203870</v>
      </c>
      <c r="P52" s="50">
        <f t="shared" si="3"/>
        <v>-111092015</v>
      </c>
      <c r="Q52" s="50">
        <f t="shared" si="3"/>
        <v>13988684</v>
      </c>
      <c r="R52" s="50">
        <f t="shared" si="3"/>
        <v>-188307201</v>
      </c>
      <c r="S52" s="50">
        <f t="shared" si="3"/>
        <v>-140843688</v>
      </c>
      <c r="T52" s="50">
        <f t="shared" si="3"/>
        <v>-129916440</v>
      </c>
      <c r="U52" s="50">
        <f t="shared" si="3"/>
        <v>-56670186</v>
      </c>
      <c r="V52" s="50">
        <f t="shared" si="3"/>
        <v>-327430314</v>
      </c>
      <c r="W52" s="50">
        <f t="shared" si="3"/>
        <v>-699520166</v>
      </c>
      <c r="X52" s="50">
        <f t="shared" si="3"/>
        <v>-812162124</v>
      </c>
      <c r="Y52" s="50">
        <f t="shared" si="3"/>
        <v>112641958</v>
      </c>
      <c r="Z52" s="51">
        <f>+IF(X52&lt;&gt;0,+(Y52/X52)*100,0)</f>
        <v>-13.869393150867989</v>
      </c>
      <c r="AA52" s="48">
        <f>SUM(AA49:AA51)</f>
        <v>-812162051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-727642575</v>
      </c>
      <c r="D54" s="54">
        <f>+D52-D53</f>
        <v>0</v>
      </c>
      <c r="E54" s="55">
        <f t="shared" si="4"/>
        <v>-719467598</v>
      </c>
      <c r="F54" s="56">
        <f t="shared" si="4"/>
        <v>-812162051</v>
      </c>
      <c r="G54" s="56">
        <f t="shared" si="4"/>
        <v>234676151</v>
      </c>
      <c r="H54" s="56">
        <f t="shared" si="4"/>
        <v>-73265093</v>
      </c>
      <c r="I54" s="56">
        <f t="shared" si="4"/>
        <v>-119411792</v>
      </c>
      <c r="J54" s="56">
        <f t="shared" si="4"/>
        <v>41999266</v>
      </c>
      <c r="K54" s="56">
        <f t="shared" si="4"/>
        <v>-102121408</v>
      </c>
      <c r="L54" s="56">
        <f t="shared" si="4"/>
        <v>-180153675</v>
      </c>
      <c r="M54" s="56">
        <f t="shared" si="4"/>
        <v>56493166</v>
      </c>
      <c r="N54" s="56">
        <f t="shared" si="4"/>
        <v>-225781917</v>
      </c>
      <c r="O54" s="56">
        <f t="shared" si="4"/>
        <v>-91203870</v>
      </c>
      <c r="P54" s="56">
        <f t="shared" si="4"/>
        <v>-111092015</v>
      </c>
      <c r="Q54" s="56">
        <f t="shared" si="4"/>
        <v>13988684</v>
      </c>
      <c r="R54" s="56">
        <f t="shared" si="4"/>
        <v>-188307201</v>
      </c>
      <c r="S54" s="56">
        <f t="shared" si="4"/>
        <v>-140843688</v>
      </c>
      <c r="T54" s="56">
        <f t="shared" si="4"/>
        <v>-129916440</v>
      </c>
      <c r="U54" s="56">
        <f t="shared" si="4"/>
        <v>-56670186</v>
      </c>
      <c r="V54" s="56">
        <f t="shared" si="4"/>
        <v>-327430314</v>
      </c>
      <c r="W54" s="56">
        <f t="shared" si="4"/>
        <v>-699520166</v>
      </c>
      <c r="X54" s="56">
        <f t="shared" si="4"/>
        <v>-812162124</v>
      </c>
      <c r="Y54" s="56">
        <f t="shared" si="4"/>
        <v>112641958</v>
      </c>
      <c r="Z54" s="57">
        <f>+IF(X54&lt;&gt;0,+(Y54/X54)*100,0)</f>
        <v>-13.869393150867989</v>
      </c>
      <c r="AA54" s="54">
        <f>+AA52-AA53</f>
        <v>-812162051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-727642575</v>
      </c>
      <c r="D57" s="48">
        <f>SUM(D54:D56)</f>
        <v>0</v>
      </c>
      <c r="E57" s="49">
        <f t="shared" si="5"/>
        <v>-719467598</v>
      </c>
      <c r="F57" s="50">
        <f t="shared" si="5"/>
        <v>-812162051</v>
      </c>
      <c r="G57" s="50">
        <f t="shared" si="5"/>
        <v>234676151</v>
      </c>
      <c r="H57" s="50">
        <f t="shared" si="5"/>
        <v>-73265093</v>
      </c>
      <c r="I57" s="50">
        <f t="shared" si="5"/>
        <v>-119411792</v>
      </c>
      <c r="J57" s="50">
        <f t="shared" si="5"/>
        <v>41999266</v>
      </c>
      <c r="K57" s="50">
        <f t="shared" si="5"/>
        <v>-102121408</v>
      </c>
      <c r="L57" s="50">
        <f t="shared" si="5"/>
        <v>-180153675</v>
      </c>
      <c r="M57" s="50">
        <f t="shared" si="5"/>
        <v>56493166</v>
      </c>
      <c r="N57" s="50">
        <f t="shared" si="5"/>
        <v>-225781917</v>
      </c>
      <c r="O57" s="50">
        <f t="shared" si="5"/>
        <v>-91203870</v>
      </c>
      <c r="P57" s="50">
        <f t="shared" si="5"/>
        <v>-111092015</v>
      </c>
      <c r="Q57" s="50">
        <f t="shared" si="5"/>
        <v>13988684</v>
      </c>
      <c r="R57" s="50">
        <f t="shared" si="5"/>
        <v>-188307201</v>
      </c>
      <c r="S57" s="50">
        <f t="shared" si="5"/>
        <v>-140843688</v>
      </c>
      <c r="T57" s="50">
        <f t="shared" si="5"/>
        <v>-129916440</v>
      </c>
      <c r="U57" s="50">
        <f t="shared" si="5"/>
        <v>-56670186</v>
      </c>
      <c r="V57" s="50">
        <f t="shared" si="5"/>
        <v>-327430314</v>
      </c>
      <c r="W57" s="50">
        <f t="shared" si="5"/>
        <v>-699520166</v>
      </c>
      <c r="X57" s="50">
        <f t="shared" si="5"/>
        <v>-812162124</v>
      </c>
      <c r="Y57" s="50">
        <f t="shared" si="5"/>
        <v>112641958</v>
      </c>
      <c r="Z57" s="51">
        <f>+IF(X57&lt;&gt;0,+(Y57/X57)*100,0)</f>
        <v>-13.869393150867989</v>
      </c>
      <c r="AA57" s="48">
        <f>SUM(AA54:AA56)</f>
        <v>-812162051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-727642575</v>
      </c>
      <c r="D60" s="65">
        <f>SUM(D57:D59)</f>
        <v>0</v>
      </c>
      <c r="E60" s="66">
        <f t="shared" si="6"/>
        <v>-719467598</v>
      </c>
      <c r="F60" s="67">
        <f t="shared" si="6"/>
        <v>-812162051</v>
      </c>
      <c r="G60" s="67">
        <f t="shared" si="6"/>
        <v>234676151</v>
      </c>
      <c r="H60" s="67">
        <f t="shared" si="6"/>
        <v>-73265093</v>
      </c>
      <c r="I60" s="67">
        <f t="shared" si="6"/>
        <v>-119411792</v>
      </c>
      <c r="J60" s="67">
        <f t="shared" si="6"/>
        <v>41999266</v>
      </c>
      <c r="K60" s="67">
        <f t="shared" si="6"/>
        <v>-102121408</v>
      </c>
      <c r="L60" s="67">
        <f t="shared" si="6"/>
        <v>-180153675</v>
      </c>
      <c r="M60" s="67">
        <f t="shared" si="6"/>
        <v>56493166</v>
      </c>
      <c r="N60" s="67">
        <f t="shared" si="6"/>
        <v>-225781917</v>
      </c>
      <c r="O60" s="67">
        <f t="shared" si="6"/>
        <v>-91203870</v>
      </c>
      <c r="P60" s="67">
        <f t="shared" si="6"/>
        <v>-111092015</v>
      </c>
      <c r="Q60" s="67">
        <f t="shared" si="6"/>
        <v>13988684</v>
      </c>
      <c r="R60" s="67">
        <f t="shared" si="6"/>
        <v>-188307201</v>
      </c>
      <c r="S60" s="67">
        <f t="shared" si="6"/>
        <v>-140843688</v>
      </c>
      <c r="T60" s="67">
        <f t="shared" si="6"/>
        <v>-129916440</v>
      </c>
      <c r="U60" s="67">
        <f t="shared" si="6"/>
        <v>-56670186</v>
      </c>
      <c r="V60" s="67">
        <f t="shared" si="6"/>
        <v>-327430314</v>
      </c>
      <c r="W60" s="67">
        <f t="shared" si="6"/>
        <v>-699520166</v>
      </c>
      <c r="X60" s="67">
        <f t="shared" si="6"/>
        <v>-812162124</v>
      </c>
      <c r="Y60" s="67">
        <f t="shared" si="6"/>
        <v>112641958</v>
      </c>
      <c r="Z60" s="68">
        <f>+IF(X60&lt;&gt;0,+(Y60/X60)*100,0)</f>
        <v>-13.869393150867989</v>
      </c>
      <c r="AA60" s="65">
        <f>SUM(AA57:AA59)</f>
        <v>-812162051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32531589</v>
      </c>
      <c r="D9" s="20"/>
      <c r="E9" s="21">
        <v>37619022</v>
      </c>
      <c r="F9" s="22">
        <v>39891515</v>
      </c>
      <c r="G9" s="22">
        <v>3393423</v>
      </c>
      <c r="H9" s="22">
        <v>3332229</v>
      </c>
      <c r="I9" s="22">
        <v>3301160</v>
      </c>
      <c r="J9" s="22">
        <v>10026812</v>
      </c>
      <c r="K9" s="22">
        <v>3338301</v>
      </c>
      <c r="L9" s="22">
        <v>3011131</v>
      </c>
      <c r="M9" s="22">
        <v>3317329</v>
      </c>
      <c r="N9" s="22">
        <v>9666761</v>
      </c>
      <c r="O9" s="22">
        <v>3317119</v>
      </c>
      <c r="P9" s="22">
        <v>3613216</v>
      </c>
      <c r="Q9" s="22">
        <v>3140012</v>
      </c>
      <c r="R9" s="22">
        <v>10070347</v>
      </c>
      <c r="S9" s="22">
        <v>3563853</v>
      </c>
      <c r="T9" s="22">
        <v>3281580</v>
      </c>
      <c r="U9" s="22">
        <v>3317124</v>
      </c>
      <c r="V9" s="22">
        <v>10162557</v>
      </c>
      <c r="W9" s="22">
        <v>39926477</v>
      </c>
      <c r="X9" s="22">
        <v>39891515</v>
      </c>
      <c r="Y9" s="22">
        <v>34962</v>
      </c>
      <c r="Z9" s="23">
        <v>8.764269795218356E-2</v>
      </c>
      <c r="AA9" s="20">
        <v>39891515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4221519</v>
      </c>
      <c r="D13" s="20"/>
      <c r="E13" s="21">
        <v>4163513</v>
      </c>
      <c r="F13" s="22">
        <v>5682581</v>
      </c>
      <c r="G13" s="22">
        <v>407263</v>
      </c>
      <c r="H13" s="22">
        <v>423608</v>
      </c>
      <c r="I13" s="22">
        <v>437301</v>
      </c>
      <c r="J13" s="22">
        <v>1268172</v>
      </c>
      <c r="K13" s="22">
        <v>446789</v>
      </c>
      <c r="L13" s="22">
        <v>457551</v>
      </c>
      <c r="M13" s="22">
        <v>470132</v>
      </c>
      <c r="N13" s="22">
        <v>1374472</v>
      </c>
      <c r="O13" s="22">
        <v>483118</v>
      </c>
      <c r="P13" s="22">
        <v>497277</v>
      </c>
      <c r="Q13" s="22">
        <v>506703</v>
      </c>
      <c r="R13" s="22">
        <v>1487098</v>
      </c>
      <c r="S13" s="22">
        <v>518673</v>
      </c>
      <c r="T13" s="22">
        <v>527794</v>
      </c>
      <c r="U13" s="22">
        <v>492475</v>
      </c>
      <c r="V13" s="22">
        <v>1538942</v>
      </c>
      <c r="W13" s="22">
        <v>5668684</v>
      </c>
      <c r="X13" s="22">
        <v>5682581</v>
      </c>
      <c r="Y13" s="22">
        <v>-13897</v>
      </c>
      <c r="Z13" s="23">
        <v>-0.24455436710888942</v>
      </c>
      <c r="AA13" s="20">
        <v>5682581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32075</v>
      </c>
      <c r="D18" s="20"/>
      <c r="E18" s="21">
        <v>43908</v>
      </c>
      <c r="F18" s="22">
        <v>78375</v>
      </c>
      <c r="G18" s="22">
        <v>977</v>
      </c>
      <c r="H18" s="22">
        <v>1226</v>
      </c>
      <c r="I18" s="22">
        <v>7662</v>
      </c>
      <c r="J18" s="22">
        <v>9865</v>
      </c>
      <c r="K18" s="22">
        <v>6410</v>
      </c>
      <c r="L18" s="22">
        <v>5293</v>
      </c>
      <c r="M18" s="22">
        <v>5536</v>
      </c>
      <c r="N18" s="22">
        <v>17239</v>
      </c>
      <c r="O18" s="22">
        <v>11032</v>
      </c>
      <c r="P18" s="22">
        <v>7174</v>
      </c>
      <c r="Q18" s="22">
        <v>7753</v>
      </c>
      <c r="R18" s="22">
        <v>25959</v>
      </c>
      <c r="S18" s="22">
        <v>8290</v>
      </c>
      <c r="T18" s="22">
        <v>8237</v>
      </c>
      <c r="U18" s="22">
        <v>8543</v>
      </c>
      <c r="V18" s="22">
        <v>25070</v>
      </c>
      <c r="W18" s="22">
        <v>78133</v>
      </c>
      <c r="X18" s="22">
        <v>78375</v>
      </c>
      <c r="Y18" s="22">
        <v>-242</v>
      </c>
      <c r="Z18" s="23">
        <v>-0.30877192982456142</v>
      </c>
      <c r="AA18" s="20">
        <v>78375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>
        <v>3386</v>
      </c>
      <c r="G27" s="22">
        <v>284</v>
      </c>
      <c r="H27" s="22">
        <v>275</v>
      </c>
      <c r="I27" s="22">
        <v>278</v>
      </c>
      <c r="J27" s="22">
        <v>837</v>
      </c>
      <c r="K27" s="22">
        <v>278</v>
      </c>
      <c r="L27" s="22">
        <v>279</v>
      </c>
      <c r="M27" s="22">
        <v>281</v>
      </c>
      <c r="N27" s="22">
        <v>838</v>
      </c>
      <c r="O27" s="22">
        <v>285</v>
      </c>
      <c r="P27" s="22">
        <v>288</v>
      </c>
      <c r="Q27" s="22">
        <v>284</v>
      </c>
      <c r="R27" s="22">
        <v>857</v>
      </c>
      <c r="S27" s="22">
        <v>280</v>
      </c>
      <c r="T27" s="22">
        <v>328</v>
      </c>
      <c r="U27" s="22">
        <v>283</v>
      </c>
      <c r="V27" s="22">
        <v>891</v>
      </c>
      <c r="W27" s="22">
        <v>3423</v>
      </c>
      <c r="X27" s="22">
        <v>3386</v>
      </c>
      <c r="Y27" s="22">
        <v>37</v>
      </c>
      <c r="Z27" s="23">
        <v>1.0927347903130538</v>
      </c>
      <c r="AA27" s="20">
        <v>3386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127409</v>
      </c>
      <c r="D29" s="20"/>
      <c r="E29" s="21">
        <v>132447</v>
      </c>
      <c r="F29" s="22">
        <v>132449</v>
      </c>
      <c r="G29" s="22">
        <v>11037</v>
      </c>
      <c r="H29" s="22">
        <v>11037</v>
      </c>
      <c r="I29" s="22">
        <v>11037</v>
      </c>
      <c r="J29" s="22">
        <v>33111</v>
      </c>
      <c r="K29" s="22">
        <v>11037</v>
      </c>
      <c r="L29" s="22">
        <v>11037</v>
      </c>
      <c r="M29" s="22">
        <v>11037</v>
      </c>
      <c r="N29" s="22">
        <v>33111</v>
      </c>
      <c r="O29" s="22">
        <v>11037</v>
      </c>
      <c r="P29" s="22">
        <v>11037</v>
      </c>
      <c r="Q29" s="22">
        <v>7425</v>
      </c>
      <c r="R29" s="22">
        <v>29499</v>
      </c>
      <c r="S29" s="22">
        <v>7626</v>
      </c>
      <c r="T29" s="22">
        <v>7626</v>
      </c>
      <c r="U29" s="22">
        <v>7626</v>
      </c>
      <c r="V29" s="22">
        <v>22878</v>
      </c>
      <c r="W29" s="22">
        <v>118599</v>
      </c>
      <c r="X29" s="22">
        <v>132449</v>
      </c>
      <c r="Y29" s="22">
        <v>-13850</v>
      </c>
      <c r="Z29" s="23">
        <v>-10.456855091393669</v>
      </c>
      <c r="AA29" s="20">
        <v>132449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>
        <v>1212000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1212000</v>
      </c>
      <c r="Y31" s="22">
        <v>-1212000</v>
      </c>
      <c r="Z31" s="23">
        <v>-100</v>
      </c>
      <c r="AA31" s="20">
        <v>1212000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36912592</v>
      </c>
      <c r="D33" s="29">
        <f t="shared" ref="D33:Y33" si="0">SUM(D6:D32)</f>
        <v>0</v>
      </c>
      <c r="E33" s="30">
        <f t="shared" si="0"/>
        <v>41958890</v>
      </c>
      <c r="F33" s="31">
        <f t="shared" si="0"/>
        <v>47000306</v>
      </c>
      <c r="G33" s="31">
        <f t="shared" si="0"/>
        <v>3812984</v>
      </c>
      <c r="H33" s="31">
        <f t="shared" si="0"/>
        <v>3768375</v>
      </c>
      <c r="I33" s="31">
        <f t="shared" si="0"/>
        <v>3757438</v>
      </c>
      <c r="J33" s="31">
        <f t="shared" si="0"/>
        <v>11338797</v>
      </c>
      <c r="K33" s="31">
        <f t="shared" si="0"/>
        <v>3802815</v>
      </c>
      <c r="L33" s="31">
        <f t="shared" si="0"/>
        <v>3485291</v>
      </c>
      <c r="M33" s="31">
        <f t="shared" si="0"/>
        <v>3804315</v>
      </c>
      <c r="N33" s="31">
        <f t="shared" si="0"/>
        <v>11092421</v>
      </c>
      <c r="O33" s="31">
        <f t="shared" si="0"/>
        <v>3822591</v>
      </c>
      <c r="P33" s="31">
        <f t="shared" si="0"/>
        <v>4128992</v>
      </c>
      <c r="Q33" s="31">
        <f t="shared" si="0"/>
        <v>3662177</v>
      </c>
      <c r="R33" s="31">
        <f t="shared" si="0"/>
        <v>11613760</v>
      </c>
      <c r="S33" s="31">
        <f t="shared" si="0"/>
        <v>4098722</v>
      </c>
      <c r="T33" s="31">
        <f t="shared" si="0"/>
        <v>3825565</v>
      </c>
      <c r="U33" s="31">
        <f t="shared" si="0"/>
        <v>3826051</v>
      </c>
      <c r="V33" s="31">
        <f t="shared" si="0"/>
        <v>11750338</v>
      </c>
      <c r="W33" s="31">
        <f t="shared" si="0"/>
        <v>45795316</v>
      </c>
      <c r="X33" s="31">
        <f t="shared" si="0"/>
        <v>47000306</v>
      </c>
      <c r="Y33" s="31">
        <f t="shared" si="0"/>
        <v>-1204990</v>
      </c>
      <c r="Z33" s="32">
        <f>+IF(X33&lt;&gt;0,+(Y33/X33)*100,0)</f>
        <v>-2.5637918187170952</v>
      </c>
      <c r="AA33" s="29">
        <f>SUM(AA6:AA32)</f>
        <v>47000306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17375004</v>
      </c>
      <c r="D35" s="20"/>
      <c r="E35" s="21">
        <v>16182971</v>
      </c>
      <c r="F35" s="22">
        <v>18668813</v>
      </c>
      <c r="G35" s="22">
        <v>1280017</v>
      </c>
      <c r="H35" s="22">
        <v>1368468</v>
      </c>
      <c r="I35" s="22">
        <v>1552617</v>
      </c>
      <c r="J35" s="22">
        <v>4201102</v>
      </c>
      <c r="K35" s="22">
        <v>1553080</v>
      </c>
      <c r="L35" s="22">
        <v>2313778</v>
      </c>
      <c r="M35" s="22">
        <v>1515978</v>
      </c>
      <c r="N35" s="22">
        <v>5382836</v>
      </c>
      <c r="O35" s="22">
        <v>1514770</v>
      </c>
      <c r="P35" s="22">
        <v>1343044</v>
      </c>
      <c r="Q35" s="22">
        <v>1406492</v>
      </c>
      <c r="R35" s="22">
        <v>4264306</v>
      </c>
      <c r="S35" s="22">
        <v>1390812</v>
      </c>
      <c r="T35" s="22">
        <v>1460686</v>
      </c>
      <c r="U35" s="22">
        <v>1343788</v>
      </c>
      <c r="V35" s="22">
        <v>4195286</v>
      </c>
      <c r="W35" s="22">
        <v>18043530</v>
      </c>
      <c r="X35" s="22">
        <v>18668813</v>
      </c>
      <c r="Y35" s="22">
        <v>-625283</v>
      </c>
      <c r="Z35" s="23">
        <v>-3.349345242249735</v>
      </c>
      <c r="AA35" s="20">
        <v>18668813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50659</v>
      </c>
      <c r="D38" s="20"/>
      <c r="E38" s="21">
        <v>109747</v>
      </c>
      <c r="F38" s="22">
        <v>206514</v>
      </c>
      <c r="G38" s="22">
        <v>350</v>
      </c>
      <c r="H38" s="22">
        <v>9244</v>
      </c>
      <c r="I38" s="22"/>
      <c r="J38" s="22">
        <v>9594</v>
      </c>
      <c r="K38" s="22">
        <v>739</v>
      </c>
      <c r="L38" s="22">
        <v>2291</v>
      </c>
      <c r="M38" s="22">
        <v>742</v>
      </c>
      <c r="N38" s="22">
        <v>3772</v>
      </c>
      <c r="O38" s="22">
        <v>24019</v>
      </c>
      <c r="P38" s="22">
        <v>2950</v>
      </c>
      <c r="Q38" s="22">
        <v>14380</v>
      </c>
      <c r="R38" s="22">
        <v>41349</v>
      </c>
      <c r="S38" s="22">
        <v>6629</v>
      </c>
      <c r="T38" s="22">
        <v>475</v>
      </c>
      <c r="U38" s="22"/>
      <c r="V38" s="22">
        <v>7104</v>
      </c>
      <c r="W38" s="22">
        <v>61819</v>
      </c>
      <c r="X38" s="22">
        <v>206514</v>
      </c>
      <c r="Y38" s="22">
        <v>-144695</v>
      </c>
      <c r="Z38" s="23">
        <v>-70.06546771647443</v>
      </c>
      <c r="AA38" s="20">
        <v>206514</v>
      </c>
    </row>
    <row r="39" spans="1:27" x14ac:dyDescent="0.25">
      <c r="A39" s="19" t="s">
        <v>65</v>
      </c>
      <c r="B39" s="15" t="s">
        <v>32</v>
      </c>
      <c r="C39" s="20">
        <v>11782000</v>
      </c>
      <c r="D39" s="20"/>
      <c r="E39" s="21">
        <v>10888000</v>
      </c>
      <c r="F39" s="22">
        <v>12180000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12180000</v>
      </c>
      <c r="Y39" s="22">
        <v>-12180000</v>
      </c>
      <c r="Z39" s="23">
        <v>-100</v>
      </c>
      <c r="AA39" s="20">
        <v>12180000</v>
      </c>
    </row>
    <row r="40" spans="1:27" x14ac:dyDescent="0.25">
      <c r="A40" s="19" t="s">
        <v>66</v>
      </c>
      <c r="B40" s="15" t="s">
        <v>32</v>
      </c>
      <c r="C40" s="20">
        <v>120756</v>
      </c>
      <c r="D40" s="20"/>
      <c r="E40" s="21">
        <v>2336222</v>
      </c>
      <c r="F40" s="22">
        <v>1836222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1836222</v>
      </c>
      <c r="Y40" s="22">
        <v>-1836222</v>
      </c>
      <c r="Z40" s="23">
        <v>-100</v>
      </c>
      <c r="AA40" s="20">
        <v>1836222</v>
      </c>
    </row>
    <row r="41" spans="1:27" x14ac:dyDescent="0.25">
      <c r="A41" s="19" t="s">
        <v>40</v>
      </c>
      <c r="B41" s="15" t="s">
        <v>32</v>
      </c>
      <c r="C41" s="20">
        <v>7038556</v>
      </c>
      <c r="D41" s="20"/>
      <c r="E41" s="21">
        <v>7218751</v>
      </c>
      <c r="F41" s="22">
        <v>7218751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7218751</v>
      </c>
      <c r="Y41" s="22">
        <v>-7218751</v>
      </c>
      <c r="Z41" s="23">
        <v>-100</v>
      </c>
      <c r="AA41" s="20">
        <v>7218751</v>
      </c>
    </row>
    <row r="42" spans="1:27" x14ac:dyDescent="0.25">
      <c r="A42" s="19" t="s">
        <v>67</v>
      </c>
      <c r="B42" s="15" t="s">
        <v>32</v>
      </c>
      <c r="C42" s="20">
        <v>750244</v>
      </c>
      <c r="D42" s="20"/>
      <c r="E42" s="21">
        <v>641527</v>
      </c>
      <c r="F42" s="22">
        <v>1068732</v>
      </c>
      <c r="G42" s="22"/>
      <c r="H42" s="22">
        <v>89047</v>
      </c>
      <c r="I42" s="22">
        <v>59141</v>
      </c>
      <c r="J42" s="22">
        <v>148188</v>
      </c>
      <c r="K42" s="22">
        <v>58684</v>
      </c>
      <c r="L42" s="22">
        <v>35391</v>
      </c>
      <c r="M42" s="22">
        <v>64254</v>
      </c>
      <c r="N42" s="22">
        <v>158329</v>
      </c>
      <c r="O42" s="22">
        <v>90129</v>
      </c>
      <c r="P42" s="22">
        <v>20986</v>
      </c>
      <c r="Q42" s="22">
        <v>273881</v>
      </c>
      <c r="R42" s="22">
        <v>384996</v>
      </c>
      <c r="S42" s="22">
        <v>150788</v>
      </c>
      <c r="T42" s="22">
        <v>14622</v>
      </c>
      <c r="U42" s="22">
        <v>29995</v>
      </c>
      <c r="V42" s="22">
        <v>195405</v>
      </c>
      <c r="W42" s="22">
        <v>886918</v>
      </c>
      <c r="X42" s="22">
        <v>1068732</v>
      </c>
      <c r="Y42" s="22">
        <v>-181814</v>
      </c>
      <c r="Z42" s="23">
        <v>-17.012122777272506</v>
      </c>
      <c r="AA42" s="20">
        <v>1068732</v>
      </c>
    </row>
    <row r="43" spans="1:27" x14ac:dyDescent="0.25">
      <c r="A43" s="19" t="s">
        <v>68</v>
      </c>
      <c r="B43" s="15" t="s">
        <v>32</v>
      </c>
      <c r="C43" s="20">
        <v>40768</v>
      </c>
      <c r="D43" s="20"/>
      <c r="E43" s="21">
        <v>300000</v>
      </c>
      <c r="F43" s="22">
        <v>200000</v>
      </c>
      <c r="G43" s="22"/>
      <c r="H43" s="22"/>
      <c r="I43" s="22">
        <v>1660</v>
      </c>
      <c r="J43" s="22">
        <v>1660</v>
      </c>
      <c r="K43" s="22"/>
      <c r="L43" s="22">
        <v>-1660</v>
      </c>
      <c r="M43" s="22"/>
      <c r="N43" s="22">
        <v>-1660</v>
      </c>
      <c r="O43" s="22"/>
      <c r="P43" s="22"/>
      <c r="Q43" s="22"/>
      <c r="R43" s="22"/>
      <c r="S43" s="22"/>
      <c r="T43" s="22">
        <v>34753</v>
      </c>
      <c r="U43" s="22"/>
      <c r="V43" s="22">
        <v>34753</v>
      </c>
      <c r="W43" s="22">
        <v>34753</v>
      </c>
      <c r="X43" s="22">
        <v>200000</v>
      </c>
      <c r="Y43" s="22">
        <v>-165247</v>
      </c>
      <c r="Z43" s="23">
        <v>-82.623500000000007</v>
      </c>
      <c r="AA43" s="20">
        <v>200000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1936995</v>
      </c>
      <c r="D45" s="20"/>
      <c r="E45" s="21">
        <v>9721186</v>
      </c>
      <c r="F45" s="22">
        <v>3756727</v>
      </c>
      <c r="G45" s="22">
        <v>131649</v>
      </c>
      <c r="H45" s="22">
        <v>131300</v>
      </c>
      <c r="I45" s="22">
        <v>108942</v>
      </c>
      <c r="J45" s="22">
        <v>371891</v>
      </c>
      <c r="K45" s="22">
        <v>153368</v>
      </c>
      <c r="L45" s="22">
        <v>192734</v>
      </c>
      <c r="M45" s="22">
        <v>181753</v>
      </c>
      <c r="N45" s="22">
        <v>527855</v>
      </c>
      <c r="O45" s="22">
        <v>112863</v>
      </c>
      <c r="P45" s="22">
        <v>108441</v>
      </c>
      <c r="Q45" s="22">
        <v>137164</v>
      </c>
      <c r="R45" s="22">
        <v>358468</v>
      </c>
      <c r="S45" s="22">
        <v>108442</v>
      </c>
      <c r="T45" s="22">
        <v>114531</v>
      </c>
      <c r="U45" s="22">
        <v>256195</v>
      </c>
      <c r="V45" s="22">
        <v>479168</v>
      </c>
      <c r="W45" s="22">
        <v>1737382</v>
      </c>
      <c r="X45" s="22">
        <v>3756727</v>
      </c>
      <c r="Y45" s="22">
        <v>-2019345</v>
      </c>
      <c r="Z45" s="23">
        <v>-53.75277468924412</v>
      </c>
      <c r="AA45" s="20">
        <v>3756727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39094982</v>
      </c>
      <c r="D48" s="29">
        <f t="shared" ref="D48:Y48" si="1">SUM(D35:D47)</f>
        <v>0</v>
      </c>
      <c r="E48" s="30">
        <f t="shared" si="1"/>
        <v>47398404</v>
      </c>
      <c r="F48" s="31">
        <f t="shared" si="1"/>
        <v>45135759</v>
      </c>
      <c r="G48" s="31">
        <f t="shared" si="1"/>
        <v>1412016</v>
      </c>
      <c r="H48" s="31">
        <f t="shared" si="1"/>
        <v>1598059</v>
      </c>
      <c r="I48" s="31">
        <f t="shared" si="1"/>
        <v>1722360</v>
      </c>
      <c r="J48" s="31">
        <f t="shared" si="1"/>
        <v>4732435</v>
      </c>
      <c r="K48" s="31">
        <f t="shared" si="1"/>
        <v>1765871</v>
      </c>
      <c r="L48" s="31">
        <f t="shared" si="1"/>
        <v>2542534</v>
      </c>
      <c r="M48" s="31">
        <f t="shared" si="1"/>
        <v>1762727</v>
      </c>
      <c r="N48" s="31">
        <f t="shared" si="1"/>
        <v>6071132</v>
      </c>
      <c r="O48" s="31">
        <f t="shared" si="1"/>
        <v>1741781</v>
      </c>
      <c r="P48" s="31">
        <f t="shared" si="1"/>
        <v>1475421</v>
      </c>
      <c r="Q48" s="31">
        <f t="shared" si="1"/>
        <v>1831917</v>
      </c>
      <c r="R48" s="31">
        <f t="shared" si="1"/>
        <v>5049119</v>
      </c>
      <c r="S48" s="31">
        <f t="shared" si="1"/>
        <v>1656671</v>
      </c>
      <c r="T48" s="31">
        <f t="shared" si="1"/>
        <v>1625067</v>
      </c>
      <c r="U48" s="31">
        <f t="shared" si="1"/>
        <v>1629978</v>
      </c>
      <c r="V48" s="31">
        <f t="shared" si="1"/>
        <v>4911716</v>
      </c>
      <c r="W48" s="31">
        <f t="shared" si="1"/>
        <v>20764402</v>
      </c>
      <c r="X48" s="31">
        <f t="shared" si="1"/>
        <v>45135759</v>
      </c>
      <c r="Y48" s="31">
        <f t="shared" si="1"/>
        <v>-24371357</v>
      </c>
      <c r="Z48" s="32">
        <f>+IF(X48&lt;&gt;0,+(Y48/X48)*100,0)</f>
        <v>-53.995673363995053</v>
      </c>
      <c r="AA48" s="29">
        <f>SUM(AA35:AA47)</f>
        <v>45135759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-2182390</v>
      </c>
      <c r="D49" s="39">
        <f t="shared" si="2"/>
        <v>0</v>
      </c>
      <c r="E49" s="40">
        <f t="shared" si="2"/>
        <v>-5439514</v>
      </c>
      <c r="F49" s="41">
        <f t="shared" si="2"/>
        <v>1864547</v>
      </c>
      <c r="G49" s="41">
        <f t="shared" si="2"/>
        <v>2400968</v>
      </c>
      <c r="H49" s="41">
        <f t="shared" si="2"/>
        <v>2170316</v>
      </c>
      <c r="I49" s="41">
        <f t="shared" si="2"/>
        <v>2035078</v>
      </c>
      <c r="J49" s="41">
        <f t="shared" si="2"/>
        <v>6606362</v>
      </c>
      <c r="K49" s="41">
        <f t="shared" si="2"/>
        <v>2036944</v>
      </c>
      <c r="L49" s="41">
        <f t="shared" si="2"/>
        <v>942757</v>
      </c>
      <c r="M49" s="41">
        <f t="shared" si="2"/>
        <v>2041588</v>
      </c>
      <c r="N49" s="41">
        <f t="shared" si="2"/>
        <v>5021289</v>
      </c>
      <c r="O49" s="41">
        <f t="shared" si="2"/>
        <v>2080810</v>
      </c>
      <c r="P49" s="41">
        <f t="shared" si="2"/>
        <v>2653571</v>
      </c>
      <c r="Q49" s="41">
        <f t="shared" si="2"/>
        <v>1830260</v>
      </c>
      <c r="R49" s="41">
        <f t="shared" si="2"/>
        <v>6564641</v>
      </c>
      <c r="S49" s="41">
        <f t="shared" si="2"/>
        <v>2442051</v>
      </c>
      <c r="T49" s="41">
        <f t="shared" si="2"/>
        <v>2200498</v>
      </c>
      <c r="U49" s="41">
        <f t="shared" si="2"/>
        <v>2196073</v>
      </c>
      <c r="V49" s="41">
        <f t="shared" si="2"/>
        <v>6838622</v>
      </c>
      <c r="W49" s="41">
        <f t="shared" si="2"/>
        <v>25030914</v>
      </c>
      <c r="X49" s="41">
        <f t="shared" si="2"/>
        <v>1864547</v>
      </c>
      <c r="Y49" s="41">
        <f t="shared" si="2"/>
        <v>23166367</v>
      </c>
      <c r="Z49" s="42">
        <f>+IF(X49&lt;&gt;0,+(Y49/X49)*100,0)</f>
        <v>1242.4662397890747</v>
      </c>
      <c r="AA49" s="39">
        <f>+AA33-AA48</f>
        <v>1864547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-2182390</v>
      </c>
      <c r="D52" s="48">
        <f t="shared" si="3"/>
        <v>0</v>
      </c>
      <c r="E52" s="49">
        <f t="shared" si="3"/>
        <v>-5439514</v>
      </c>
      <c r="F52" s="50">
        <f t="shared" si="3"/>
        <v>1864547</v>
      </c>
      <c r="G52" s="50">
        <f t="shared" si="3"/>
        <v>2400968</v>
      </c>
      <c r="H52" s="50">
        <f t="shared" si="3"/>
        <v>2170316</v>
      </c>
      <c r="I52" s="50">
        <f t="shared" si="3"/>
        <v>2035078</v>
      </c>
      <c r="J52" s="50">
        <f t="shared" si="3"/>
        <v>6606362</v>
      </c>
      <c r="K52" s="50">
        <f t="shared" si="3"/>
        <v>2036944</v>
      </c>
      <c r="L52" s="50">
        <f t="shared" si="3"/>
        <v>942757</v>
      </c>
      <c r="M52" s="50">
        <f t="shared" si="3"/>
        <v>2041588</v>
      </c>
      <c r="N52" s="50">
        <f t="shared" si="3"/>
        <v>5021289</v>
      </c>
      <c r="O52" s="50">
        <f t="shared" si="3"/>
        <v>2080810</v>
      </c>
      <c r="P52" s="50">
        <f t="shared" si="3"/>
        <v>2653571</v>
      </c>
      <c r="Q52" s="50">
        <f t="shared" si="3"/>
        <v>1830260</v>
      </c>
      <c r="R52" s="50">
        <f t="shared" si="3"/>
        <v>6564641</v>
      </c>
      <c r="S52" s="50">
        <f t="shared" si="3"/>
        <v>2442051</v>
      </c>
      <c r="T52" s="50">
        <f t="shared" si="3"/>
        <v>2200498</v>
      </c>
      <c r="U52" s="50">
        <f t="shared" si="3"/>
        <v>2196073</v>
      </c>
      <c r="V52" s="50">
        <f t="shared" si="3"/>
        <v>6838622</v>
      </c>
      <c r="W52" s="50">
        <f t="shared" si="3"/>
        <v>25030914</v>
      </c>
      <c r="X52" s="50">
        <f t="shared" si="3"/>
        <v>1864547</v>
      </c>
      <c r="Y52" s="50">
        <f t="shared" si="3"/>
        <v>23166367</v>
      </c>
      <c r="Z52" s="51">
        <f>+IF(X52&lt;&gt;0,+(Y52/X52)*100,0)</f>
        <v>1242.4662397890747</v>
      </c>
      <c r="AA52" s="48">
        <f>SUM(AA49:AA51)</f>
        <v>1864547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-2182390</v>
      </c>
      <c r="D54" s="54">
        <f>+D52-D53</f>
        <v>0</v>
      </c>
      <c r="E54" s="55">
        <f t="shared" si="4"/>
        <v>-5439514</v>
      </c>
      <c r="F54" s="56">
        <f t="shared" si="4"/>
        <v>1864547</v>
      </c>
      <c r="G54" s="56">
        <f t="shared" si="4"/>
        <v>2400968</v>
      </c>
      <c r="H54" s="56">
        <f t="shared" si="4"/>
        <v>2170316</v>
      </c>
      <c r="I54" s="56">
        <f t="shared" si="4"/>
        <v>2035078</v>
      </c>
      <c r="J54" s="56">
        <f t="shared" si="4"/>
        <v>6606362</v>
      </c>
      <c r="K54" s="56">
        <f t="shared" si="4"/>
        <v>2036944</v>
      </c>
      <c r="L54" s="56">
        <f t="shared" si="4"/>
        <v>942757</v>
      </c>
      <c r="M54" s="56">
        <f t="shared" si="4"/>
        <v>2041588</v>
      </c>
      <c r="N54" s="56">
        <f t="shared" si="4"/>
        <v>5021289</v>
      </c>
      <c r="O54" s="56">
        <f t="shared" si="4"/>
        <v>2080810</v>
      </c>
      <c r="P54" s="56">
        <f t="shared" si="4"/>
        <v>2653571</v>
      </c>
      <c r="Q54" s="56">
        <f t="shared" si="4"/>
        <v>1830260</v>
      </c>
      <c r="R54" s="56">
        <f t="shared" si="4"/>
        <v>6564641</v>
      </c>
      <c r="S54" s="56">
        <f t="shared" si="4"/>
        <v>2442051</v>
      </c>
      <c r="T54" s="56">
        <f t="shared" si="4"/>
        <v>2200498</v>
      </c>
      <c r="U54" s="56">
        <f t="shared" si="4"/>
        <v>2196073</v>
      </c>
      <c r="V54" s="56">
        <f t="shared" si="4"/>
        <v>6838622</v>
      </c>
      <c r="W54" s="56">
        <f t="shared" si="4"/>
        <v>25030914</v>
      </c>
      <c r="X54" s="56">
        <f t="shared" si="4"/>
        <v>1864547</v>
      </c>
      <c r="Y54" s="56">
        <f t="shared" si="4"/>
        <v>23166367</v>
      </c>
      <c r="Z54" s="57">
        <f>+IF(X54&lt;&gt;0,+(Y54/X54)*100,0)</f>
        <v>1242.4662397890747</v>
      </c>
      <c r="AA54" s="54">
        <f>+AA52-AA53</f>
        <v>1864547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-2182390</v>
      </c>
      <c r="D57" s="48">
        <f>SUM(D54:D56)</f>
        <v>0</v>
      </c>
      <c r="E57" s="49">
        <f t="shared" si="5"/>
        <v>-5439514</v>
      </c>
      <c r="F57" s="50">
        <f t="shared" si="5"/>
        <v>1864547</v>
      </c>
      <c r="G57" s="50">
        <f t="shared" si="5"/>
        <v>2400968</v>
      </c>
      <c r="H57" s="50">
        <f t="shared" si="5"/>
        <v>2170316</v>
      </c>
      <c r="I57" s="50">
        <f t="shared" si="5"/>
        <v>2035078</v>
      </c>
      <c r="J57" s="50">
        <f t="shared" si="5"/>
        <v>6606362</v>
      </c>
      <c r="K57" s="50">
        <f t="shared" si="5"/>
        <v>2036944</v>
      </c>
      <c r="L57" s="50">
        <f t="shared" si="5"/>
        <v>942757</v>
      </c>
      <c r="M57" s="50">
        <f t="shared" si="5"/>
        <v>2041588</v>
      </c>
      <c r="N57" s="50">
        <f t="shared" si="5"/>
        <v>5021289</v>
      </c>
      <c r="O57" s="50">
        <f t="shared" si="5"/>
        <v>2080810</v>
      </c>
      <c r="P57" s="50">
        <f t="shared" si="5"/>
        <v>2653571</v>
      </c>
      <c r="Q57" s="50">
        <f t="shared" si="5"/>
        <v>1830260</v>
      </c>
      <c r="R57" s="50">
        <f t="shared" si="5"/>
        <v>6564641</v>
      </c>
      <c r="S57" s="50">
        <f t="shared" si="5"/>
        <v>2442051</v>
      </c>
      <c r="T57" s="50">
        <f t="shared" si="5"/>
        <v>2200498</v>
      </c>
      <c r="U57" s="50">
        <f t="shared" si="5"/>
        <v>2196073</v>
      </c>
      <c r="V57" s="50">
        <f t="shared" si="5"/>
        <v>6838622</v>
      </c>
      <c r="W57" s="50">
        <f t="shared" si="5"/>
        <v>25030914</v>
      </c>
      <c r="X57" s="50">
        <f t="shared" si="5"/>
        <v>1864547</v>
      </c>
      <c r="Y57" s="50">
        <f t="shared" si="5"/>
        <v>23166367</v>
      </c>
      <c r="Z57" s="51">
        <f>+IF(X57&lt;&gt;0,+(Y57/X57)*100,0)</f>
        <v>1242.4662397890747</v>
      </c>
      <c r="AA57" s="48">
        <f>SUM(AA54:AA56)</f>
        <v>1864547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-2182390</v>
      </c>
      <c r="D60" s="65">
        <f>SUM(D57:D59)</f>
        <v>0</v>
      </c>
      <c r="E60" s="66">
        <f t="shared" si="6"/>
        <v>-5439514</v>
      </c>
      <c r="F60" s="67">
        <f t="shared" si="6"/>
        <v>1864547</v>
      </c>
      <c r="G60" s="67">
        <f t="shared" si="6"/>
        <v>2400968</v>
      </c>
      <c r="H60" s="67">
        <f t="shared" si="6"/>
        <v>2170316</v>
      </c>
      <c r="I60" s="67">
        <f t="shared" si="6"/>
        <v>2035078</v>
      </c>
      <c r="J60" s="67">
        <f t="shared" si="6"/>
        <v>6606362</v>
      </c>
      <c r="K60" s="67">
        <f t="shared" si="6"/>
        <v>2036944</v>
      </c>
      <c r="L60" s="67">
        <f t="shared" si="6"/>
        <v>942757</v>
      </c>
      <c r="M60" s="67">
        <f t="shared" si="6"/>
        <v>2041588</v>
      </c>
      <c r="N60" s="67">
        <f t="shared" si="6"/>
        <v>5021289</v>
      </c>
      <c r="O60" s="67">
        <f t="shared" si="6"/>
        <v>2080810</v>
      </c>
      <c r="P60" s="67">
        <f t="shared" si="6"/>
        <v>2653571</v>
      </c>
      <c r="Q60" s="67">
        <f t="shared" si="6"/>
        <v>1830260</v>
      </c>
      <c r="R60" s="67">
        <f t="shared" si="6"/>
        <v>6564641</v>
      </c>
      <c r="S60" s="67">
        <f t="shared" si="6"/>
        <v>2442051</v>
      </c>
      <c r="T60" s="67">
        <f t="shared" si="6"/>
        <v>2200498</v>
      </c>
      <c r="U60" s="67">
        <f t="shared" si="6"/>
        <v>2196073</v>
      </c>
      <c r="V60" s="67">
        <f t="shared" si="6"/>
        <v>6838622</v>
      </c>
      <c r="W60" s="67">
        <f t="shared" si="6"/>
        <v>25030914</v>
      </c>
      <c r="X60" s="67">
        <f t="shared" si="6"/>
        <v>1864547</v>
      </c>
      <c r="Y60" s="67">
        <f t="shared" si="6"/>
        <v>23166367</v>
      </c>
      <c r="Z60" s="68">
        <f>+IF(X60&lt;&gt;0,+(Y60/X60)*100,0)</f>
        <v>1242.4662397890747</v>
      </c>
      <c r="AA60" s="65">
        <f>SUM(AA57:AA59)</f>
        <v>1864547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14106017</v>
      </c>
      <c r="D9" s="20"/>
      <c r="E9" s="21">
        <v>14436000</v>
      </c>
      <c r="F9" s="22">
        <v>13713000</v>
      </c>
      <c r="G9" s="22">
        <v>1172723</v>
      </c>
      <c r="H9" s="22">
        <v>1142608</v>
      </c>
      <c r="I9" s="22">
        <v>1159444</v>
      </c>
      <c r="J9" s="22">
        <v>3474775</v>
      </c>
      <c r="K9" s="22">
        <v>1158956</v>
      </c>
      <c r="L9" s="22">
        <v>1153623</v>
      </c>
      <c r="M9" s="22">
        <v>1143518</v>
      </c>
      <c r="N9" s="22">
        <v>3456097</v>
      </c>
      <c r="O9" s="22">
        <v>1147879</v>
      </c>
      <c r="P9" s="22">
        <v>1168450</v>
      </c>
      <c r="Q9" s="22">
        <v>1166763</v>
      </c>
      <c r="R9" s="22">
        <v>3483092</v>
      </c>
      <c r="S9" s="22">
        <v>1158954</v>
      </c>
      <c r="T9" s="22">
        <v>1152492</v>
      </c>
      <c r="U9" s="22">
        <v>1213891</v>
      </c>
      <c r="V9" s="22">
        <v>3525337</v>
      </c>
      <c r="W9" s="22">
        <v>13939301</v>
      </c>
      <c r="X9" s="22">
        <v>13713000</v>
      </c>
      <c r="Y9" s="22">
        <v>226301</v>
      </c>
      <c r="Z9" s="23">
        <v>1.6502661707868447</v>
      </c>
      <c r="AA9" s="20">
        <v>13713000</v>
      </c>
    </row>
    <row r="10" spans="1:27" x14ac:dyDescent="0.25">
      <c r="A10" s="19" t="s">
        <v>38</v>
      </c>
      <c r="B10" s="15" t="s">
        <v>32</v>
      </c>
      <c r="C10" s="20">
        <v>8598</v>
      </c>
      <c r="D10" s="20"/>
      <c r="E10" s="21">
        <v>5600</v>
      </c>
      <c r="F10" s="22">
        <v>6600</v>
      </c>
      <c r="G10" s="22">
        <v>1719</v>
      </c>
      <c r="H10" s="22">
        <v>860</v>
      </c>
      <c r="I10" s="22"/>
      <c r="J10" s="22">
        <v>2579</v>
      </c>
      <c r="K10" s="22">
        <v>840</v>
      </c>
      <c r="L10" s="22">
        <v>280</v>
      </c>
      <c r="M10" s="22"/>
      <c r="N10" s="22">
        <v>1120</v>
      </c>
      <c r="O10" s="22">
        <v>560</v>
      </c>
      <c r="P10" s="22">
        <v>280</v>
      </c>
      <c r="Q10" s="22">
        <v>280</v>
      </c>
      <c r="R10" s="22">
        <v>1120</v>
      </c>
      <c r="S10" s="22">
        <v>280</v>
      </c>
      <c r="T10" s="22"/>
      <c r="U10" s="22">
        <v>1120</v>
      </c>
      <c r="V10" s="22">
        <v>1400</v>
      </c>
      <c r="W10" s="22">
        <v>6219</v>
      </c>
      <c r="X10" s="22">
        <v>6600</v>
      </c>
      <c r="Y10" s="22">
        <v>-381</v>
      </c>
      <c r="Z10" s="23">
        <v>-5.7727272727272725</v>
      </c>
      <c r="AA10" s="20">
        <v>6600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1435016</v>
      </c>
      <c r="G13" s="22">
        <v>82507</v>
      </c>
      <c r="H13" s="22">
        <v>80697</v>
      </c>
      <c r="I13" s="22">
        <v>80778</v>
      </c>
      <c r="J13" s="22">
        <v>243982</v>
      </c>
      <c r="K13" s="22">
        <v>86864</v>
      </c>
      <c r="L13" s="22">
        <v>88433</v>
      </c>
      <c r="M13" s="22">
        <v>91062</v>
      </c>
      <c r="N13" s="22">
        <v>266359</v>
      </c>
      <c r="O13" s="22">
        <v>91609</v>
      </c>
      <c r="P13" s="22">
        <v>100022</v>
      </c>
      <c r="Q13" s="22">
        <v>101551</v>
      </c>
      <c r="R13" s="22">
        <v>293182</v>
      </c>
      <c r="S13" s="22">
        <v>104707</v>
      </c>
      <c r="T13" s="22">
        <v>104825</v>
      </c>
      <c r="U13" s="22">
        <v>101759</v>
      </c>
      <c r="V13" s="22">
        <v>311291</v>
      </c>
      <c r="W13" s="22">
        <v>1114814</v>
      </c>
      <c r="X13" s="22">
        <v>1435016</v>
      </c>
      <c r="Y13" s="22">
        <v>-320202</v>
      </c>
      <c r="Z13" s="23">
        <v>-22.313479431588217</v>
      </c>
      <c r="AA13" s="20">
        <v>1435016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>
        <v>1000</v>
      </c>
      <c r="G17" s="22"/>
      <c r="H17" s="22"/>
      <c r="I17" s="22"/>
      <c r="J17" s="22"/>
      <c r="K17" s="22"/>
      <c r="L17" s="22"/>
      <c r="M17" s="22"/>
      <c r="N17" s="22"/>
      <c r="O17" s="22">
        <v>496</v>
      </c>
      <c r="P17" s="22"/>
      <c r="Q17" s="22">
        <v>992</v>
      </c>
      <c r="R17" s="22">
        <v>1488</v>
      </c>
      <c r="S17" s="22"/>
      <c r="T17" s="22">
        <v>496</v>
      </c>
      <c r="U17" s="22"/>
      <c r="V17" s="22">
        <v>496</v>
      </c>
      <c r="W17" s="22">
        <v>1984</v>
      </c>
      <c r="X17" s="22">
        <v>1000</v>
      </c>
      <c r="Y17" s="22">
        <v>984</v>
      </c>
      <c r="Z17" s="23">
        <v>98.4</v>
      </c>
      <c r="AA17" s="20">
        <v>1000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4382412</v>
      </c>
      <c r="D26" s="20"/>
      <c r="E26" s="21">
        <v>3629000</v>
      </c>
      <c r="F26" s="22">
        <v>4600279</v>
      </c>
      <c r="G26" s="22">
        <v>3629000</v>
      </c>
      <c r="H26" s="22"/>
      <c r="I26" s="22"/>
      <c r="J26" s="22">
        <v>3629000</v>
      </c>
      <c r="K26" s="22"/>
      <c r="L26" s="22"/>
      <c r="M26" s="22"/>
      <c r="N26" s="22"/>
      <c r="O26" s="22"/>
      <c r="P26" s="22"/>
      <c r="Q26" s="22">
        <v>615000</v>
      </c>
      <c r="R26" s="22">
        <v>615000</v>
      </c>
      <c r="S26" s="22"/>
      <c r="T26" s="22"/>
      <c r="U26" s="22">
        <v>295744</v>
      </c>
      <c r="V26" s="22">
        <v>295744</v>
      </c>
      <c r="W26" s="22">
        <v>4539744</v>
      </c>
      <c r="X26" s="22">
        <v>4600279</v>
      </c>
      <c r="Y26" s="22">
        <v>-60535</v>
      </c>
      <c r="Z26" s="23">
        <v>-1.3158984487679988</v>
      </c>
      <c r="AA26" s="20">
        <v>4600279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540000</v>
      </c>
      <c r="F29" s="22">
        <v>96000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96000</v>
      </c>
      <c r="Y29" s="22">
        <v>-96000</v>
      </c>
      <c r="Z29" s="23">
        <v>-100</v>
      </c>
      <c r="AA29" s="20">
        <v>96000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18497027</v>
      </c>
      <c r="D33" s="29">
        <f t="shared" ref="D33:Y33" si="0">SUM(D6:D32)</f>
        <v>0</v>
      </c>
      <c r="E33" s="30">
        <f t="shared" si="0"/>
        <v>18610600</v>
      </c>
      <c r="F33" s="31">
        <f t="shared" si="0"/>
        <v>19851895</v>
      </c>
      <c r="G33" s="31">
        <f t="shared" si="0"/>
        <v>4885949</v>
      </c>
      <c r="H33" s="31">
        <f t="shared" si="0"/>
        <v>1224165</v>
      </c>
      <c r="I33" s="31">
        <f t="shared" si="0"/>
        <v>1240222</v>
      </c>
      <c r="J33" s="31">
        <f t="shared" si="0"/>
        <v>7350336</v>
      </c>
      <c r="K33" s="31">
        <f t="shared" si="0"/>
        <v>1246660</v>
      </c>
      <c r="L33" s="31">
        <f t="shared" si="0"/>
        <v>1242336</v>
      </c>
      <c r="M33" s="31">
        <f t="shared" si="0"/>
        <v>1234580</v>
      </c>
      <c r="N33" s="31">
        <f t="shared" si="0"/>
        <v>3723576</v>
      </c>
      <c r="O33" s="31">
        <f t="shared" si="0"/>
        <v>1240544</v>
      </c>
      <c r="P33" s="31">
        <f t="shared" si="0"/>
        <v>1268752</v>
      </c>
      <c r="Q33" s="31">
        <f t="shared" si="0"/>
        <v>1884586</v>
      </c>
      <c r="R33" s="31">
        <f t="shared" si="0"/>
        <v>4393882</v>
      </c>
      <c r="S33" s="31">
        <f t="shared" si="0"/>
        <v>1263941</v>
      </c>
      <c r="T33" s="31">
        <f t="shared" si="0"/>
        <v>1257813</v>
      </c>
      <c r="U33" s="31">
        <f t="shared" si="0"/>
        <v>1612514</v>
      </c>
      <c r="V33" s="31">
        <f t="shared" si="0"/>
        <v>4134268</v>
      </c>
      <c r="W33" s="31">
        <f t="shared" si="0"/>
        <v>19602062</v>
      </c>
      <c r="X33" s="31">
        <f t="shared" si="0"/>
        <v>19851895</v>
      </c>
      <c r="Y33" s="31">
        <f t="shared" si="0"/>
        <v>-249833</v>
      </c>
      <c r="Z33" s="32">
        <f>+IF(X33&lt;&gt;0,+(Y33/X33)*100,0)</f>
        <v>-1.2584843915404549</v>
      </c>
      <c r="AA33" s="29">
        <f>SUM(AA6:AA32)</f>
        <v>19851895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9557045</v>
      </c>
      <c r="D35" s="20"/>
      <c r="E35" s="21">
        <v>11005378</v>
      </c>
      <c r="F35" s="22">
        <v>10953459</v>
      </c>
      <c r="G35" s="22">
        <v>762725</v>
      </c>
      <c r="H35" s="22">
        <v>753435</v>
      </c>
      <c r="I35" s="22">
        <v>836164</v>
      </c>
      <c r="J35" s="22">
        <v>2352324</v>
      </c>
      <c r="K35" s="22">
        <v>819408</v>
      </c>
      <c r="L35" s="22">
        <v>1376982</v>
      </c>
      <c r="M35" s="22">
        <v>816265</v>
      </c>
      <c r="N35" s="22">
        <v>3012655</v>
      </c>
      <c r="O35" s="22">
        <v>944235</v>
      </c>
      <c r="P35" s="22">
        <v>840943</v>
      </c>
      <c r="Q35" s="22">
        <v>855670</v>
      </c>
      <c r="R35" s="22">
        <v>2640848</v>
      </c>
      <c r="S35" s="22">
        <v>905946</v>
      </c>
      <c r="T35" s="22">
        <v>894158</v>
      </c>
      <c r="U35" s="22">
        <v>866413</v>
      </c>
      <c r="V35" s="22">
        <v>2666517</v>
      </c>
      <c r="W35" s="22">
        <v>10672344</v>
      </c>
      <c r="X35" s="22">
        <v>10953459</v>
      </c>
      <c r="Y35" s="22">
        <v>-281115</v>
      </c>
      <c r="Z35" s="23">
        <v>-2.5664495571672838</v>
      </c>
      <c r="AA35" s="20">
        <v>10953459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1677107</v>
      </c>
      <c r="D38" s="20"/>
      <c r="E38" s="21">
        <v>1385000</v>
      </c>
      <c r="F38" s="22">
        <v>1915000</v>
      </c>
      <c r="G38" s="22">
        <v>111458</v>
      </c>
      <c r="H38" s="22">
        <v>125402</v>
      </c>
      <c r="I38" s="22">
        <v>79863</v>
      </c>
      <c r="J38" s="22">
        <v>316723</v>
      </c>
      <c r="K38" s="22">
        <v>184482</v>
      </c>
      <c r="L38" s="22">
        <v>232063</v>
      </c>
      <c r="M38" s="22">
        <v>138370</v>
      </c>
      <c r="N38" s="22">
        <v>554915</v>
      </c>
      <c r="O38" s="22">
        <v>378932</v>
      </c>
      <c r="P38" s="22">
        <v>162498</v>
      </c>
      <c r="Q38" s="22">
        <v>193432</v>
      </c>
      <c r="R38" s="22">
        <v>734862</v>
      </c>
      <c r="S38" s="22">
        <v>143488</v>
      </c>
      <c r="T38" s="22">
        <v>195762</v>
      </c>
      <c r="U38" s="22">
        <v>176244</v>
      </c>
      <c r="V38" s="22">
        <v>515494</v>
      </c>
      <c r="W38" s="22">
        <v>2121994</v>
      </c>
      <c r="X38" s="22">
        <v>1915000</v>
      </c>
      <c r="Y38" s="22">
        <v>206994</v>
      </c>
      <c r="Z38" s="23">
        <v>10.809086161879895</v>
      </c>
      <c r="AA38" s="20">
        <v>1915000</v>
      </c>
    </row>
    <row r="39" spans="1:27" x14ac:dyDescent="0.25">
      <c r="A39" s="19" t="s">
        <v>65</v>
      </c>
      <c r="B39" s="15" t="s">
        <v>32</v>
      </c>
      <c r="C39" s="20">
        <v>1592895</v>
      </c>
      <c r="D39" s="20"/>
      <c r="E39" s="21">
        <v>2014000</v>
      </c>
      <c r="F39" s="22">
        <v>3090000</v>
      </c>
      <c r="G39" s="22">
        <v>167833</v>
      </c>
      <c r="H39" s="22">
        <v>167833</v>
      </c>
      <c r="I39" s="22">
        <v>167833</v>
      </c>
      <c r="J39" s="22">
        <v>503499</v>
      </c>
      <c r="K39" s="22">
        <v>167833</v>
      </c>
      <c r="L39" s="22">
        <v>167833</v>
      </c>
      <c r="M39" s="22">
        <v>167837</v>
      </c>
      <c r="N39" s="22">
        <v>503503</v>
      </c>
      <c r="O39" s="22">
        <v>167833</v>
      </c>
      <c r="P39" s="22">
        <v>383033</v>
      </c>
      <c r="Q39" s="22">
        <v>383033</v>
      </c>
      <c r="R39" s="22">
        <v>933899</v>
      </c>
      <c r="S39" s="22">
        <v>383033</v>
      </c>
      <c r="T39" s="22">
        <v>383033</v>
      </c>
      <c r="U39" s="22">
        <v>383033</v>
      </c>
      <c r="V39" s="22">
        <v>1149099</v>
      </c>
      <c r="W39" s="22">
        <v>3090000</v>
      </c>
      <c r="X39" s="22">
        <v>3090000</v>
      </c>
      <c r="Y39" s="22"/>
      <c r="Z39" s="23"/>
      <c r="AA39" s="20">
        <v>3090000</v>
      </c>
    </row>
    <row r="40" spans="1:27" x14ac:dyDescent="0.25">
      <c r="A40" s="19" t="s">
        <v>66</v>
      </c>
      <c r="B40" s="15" t="s">
        <v>32</v>
      </c>
      <c r="C40" s="20">
        <v>2801662</v>
      </c>
      <c r="D40" s="20"/>
      <c r="E40" s="21">
        <v>1711000</v>
      </c>
      <c r="F40" s="22">
        <v>4297000</v>
      </c>
      <c r="G40" s="22">
        <v>142666</v>
      </c>
      <c r="H40" s="22">
        <v>142666</v>
      </c>
      <c r="I40" s="22">
        <v>142666</v>
      </c>
      <c r="J40" s="22">
        <v>427998</v>
      </c>
      <c r="K40" s="22">
        <v>142666</v>
      </c>
      <c r="L40" s="22">
        <v>142666</v>
      </c>
      <c r="M40" s="22">
        <v>142674</v>
      </c>
      <c r="N40" s="22">
        <v>428006</v>
      </c>
      <c r="O40" s="22">
        <v>142666</v>
      </c>
      <c r="P40" s="22">
        <v>259866</v>
      </c>
      <c r="Q40" s="22">
        <v>259866</v>
      </c>
      <c r="R40" s="22">
        <v>662398</v>
      </c>
      <c r="S40" s="22">
        <v>259866</v>
      </c>
      <c r="T40" s="22">
        <v>259866</v>
      </c>
      <c r="U40" s="22">
        <v>259866</v>
      </c>
      <c r="V40" s="22">
        <v>779598</v>
      </c>
      <c r="W40" s="22">
        <v>2298000</v>
      </c>
      <c r="X40" s="22">
        <v>4297000</v>
      </c>
      <c r="Y40" s="22">
        <v>-1999000</v>
      </c>
      <c r="Z40" s="23">
        <v>-46.520828484989529</v>
      </c>
      <c r="AA40" s="20">
        <v>4297000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1676286</v>
      </c>
      <c r="D42" s="20"/>
      <c r="E42" s="21">
        <v>1220000</v>
      </c>
      <c r="F42" s="22">
        <v>1210000</v>
      </c>
      <c r="G42" s="22">
        <v>58917</v>
      </c>
      <c r="H42" s="22">
        <v>20832</v>
      </c>
      <c r="I42" s="22">
        <v>47384</v>
      </c>
      <c r="J42" s="22">
        <v>127133</v>
      </c>
      <c r="K42" s="22">
        <v>86253</v>
      </c>
      <c r="L42" s="22">
        <v>29809</v>
      </c>
      <c r="M42" s="22">
        <v>193283</v>
      </c>
      <c r="N42" s="22">
        <v>309345</v>
      </c>
      <c r="O42" s="22">
        <v>44641</v>
      </c>
      <c r="P42" s="22">
        <v>75346</v>
      </c>
      <c r="Q42" s="22">
        <v>65121</v>
      </c>
      <c r="R42" s="22">
        <v>185108</v>
      </c>
      <c r="S42" s="22">
        <v>120262</v>
      </c>
      <c r="T42" s="22">
        <v>158106</v>
      </c>
      <c r="U42" s="22">
        <v>128723</v>
      </c>
      <c r="V42" s="22">
        <v>407091</v>
      </c>
      <c r="W42" s="22">
        <v>1028677</v>
      </c>
      <c r="X42" s="22">
        <v>1210000</v>
      </c>
      <c r="Y42" s="22">
        <v>-181323</v>
      </c>
      <c r="Z42" s="23">
        <v>-14.985371900826447</v>
      </c>
      <c r="AA42" s="20">
        <v>1210000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244573</v>
      </c>
      <c r="D45" s="20"/>
      <c r="E45" s="21">
        <v>8856259</v>
      </c>
      <c r="F45" s="22">
        <v>8849423</v>
      </c>
      <c r="G45" s="22">
        <v>11687</v>
      </c>
      <c r="H45" s="22">
        <v>11449</v>
      </c>
      <c r="I45" s="22">
        <v>7068</v>
      </c>
      <c r="J45" s="22">
        <v>30204</v>
      </c>
      <c r="K45" s="22">
        <v>11949</v>
      </c>
      <c r="L45" s="22">
        <v>27540</v>
      </c>
      <c r="M45" s="22">
        <v>8570</v>
      </c>
      <c r="N45" s="22">
        <v>48059</v>
      </c>
      <c r="O45" s="22">
        <v>11182</v>
      </c>
      <c r="P45" s="22">
        <v>18986</v>
      </c>
      <c r="Q45" s="22">
        <v>49824</v>
      </c>
      <c r="R45" s="22">
        <v>79992</v>
      </c>
      <c r="S45" s="22">
        <v>10262</v>
      </c>
      <c r="T45" s="22">
        <v>35763</v>
      </c>
      <c r="U45" s="22">
        <v>39109</v>
      </c>
      <c r="V45" s="22">
        <v>85134</v>
      </c>
      <c r="W45" s="22">
        <v>243389</v>
      </c>
      <c r="X45" s="22">
        <v>8849423</v>
      </c>
      <c r="Y45" s="22">
        <v>-8606034</v>
      </c>
      <c r="Z45" s="23">
        <v>-97.249662492119541</v>
      </c>
      <c r="AA45" s="20">
        <v>8849423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17549568</v>
      </c>
      <c r="D48" s="29">
        <f t="shared" ref="D48:Y48" si="1">SUM(D35:D47)</f>
        <v>0</v>
      </c>
      <c r="E48" s="30">
        <f t="shared" si="1"/>
        <v>26191637</v>
      </c>
      <c r="F48" s="31">
        <f t="shared" si="1"/>
        <v>30314882</v>
      </c>
      <c r="G48" s="31">
        <f t="shared" si="1"/>
        <v>1255286</v>
      </c>
      <c r="H48" s="31">
        <f t="shared" si="1"/>
        <v>1221617</v>
      </c>
      <c r="I48" s="31">
        <f t="shared" si="1"/>
        <v>1280978</v>
      </c>
      <c r="J48" s="31">
        <f t="shared" si="1"/>
        <v>3757881</v>
      </c>
      <c r="K48" s="31">
        <f t="shared" si="1"/>
        <v>1412591</v>
      </c>
      <c r="L48" s="31">
        <f t="shared" si="1"/>
        <v>1976893</v>
      </c>
      <c r="M48" s="31">
        <f t="shared" si="1"/>
        <v>1466999</v>
      </c>
      <c r="N48" s="31">
        <f t="shared" si="1"/>
        <v>4856483</v>
      </c>
      <c r="O48" s="31">
        <f t="shared" si="1"/>
        <v>1689489</v>
      </c>
      <c r="P48" s="31">
        <f t="shared" si="1"/>
        <v>1740672</v>
      </c>
      <c r="Q48" s="31">
        <f t="shared" si="1"/>
        <v>1806946</v>
      </c>
      <c r="R48" s="31">
        <f t="shared" si="1"/>
        <v>5237107</v>
      </c>
      <c r="S48" s="31">
        <f t="shared" si="1"/>
        <v>1822857</v>
      </c>
      <c r="T48" s="31">
        <f t="shared" si="1"/>
        <v>1926688</v>
      </c>
      <c r="U48" s="31">
        <f t="shared" si="1"/>
        <v>1853388</v>
      </c>
      <c r="V48" s="31">
        <f t="shared" si="1"/>
        <v>5602933</v>
      </c>
      <c r="W48" s="31">
        <f t="shared" si="1"/>
        <v>19454404</v>
      </c>
      <c r="X48" s="31">
        <f t="shared" si="1"/>
        <v>30314882</v>
      </c>
      <c r="Y48" s="31">
        <f t="shared" si="1"/>
        <v>-10860478</v>
      </c>
      <c r="Z48" s="32">
        <f>+IF(X48&lt;&gt;0,+(Y48/X48)*100,0)</f>
        <v>-35.825565806259782</v>
      </c>
      <c r="AA48" s="29">
        <f>SUM(AA35:AA47)</f>
        <v>30314882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947459</v>
      </c>
      <c r="D49" s="39">
        <f t="shared" si="2"/>
        <v>0</v>
      </c>
      <c r="E49" s="40">
        <f t="shared" si="2"/>
        <v>-7581037</v>
      </c>
      <c r="F49" s="41">
        <f t="shared" si="2"/>
        <v>-10462987</v>
      </c>
      <c r="G49" s="41">
        <f t="shared" si="2"/>
        <v>3630663</v>
      </c>
      <c r="H49" s="41">
        <f t="shared" si="2"/>
        <v>2548</v>
      </c>
      <c r="I49" s="41">
        <f t="shared" si="2"/>
        <v>-40756</v>
      </c>
      <c r="J49" s="41">
        <f t="shared" si="2"/>
        <v>3592455</v>
      </c>
      <c r="K49" s="41">
        <f t="shared" si="2"/>
        <v>-165931</v>
      </c>
      <c r="L49" s="41">
        <f t="shared" si="2"/>
        <v>-734557</v>
      </c>
      <c r="M49" s="41">
        <f t="shared" si="2"/>
        <v>-232419</v>
      </c>
      <c r="N49" s="41">
        <f t="shared" si="2"/>
        <v>-1132907</v>
      </c>
      <c r="O49" s="41">
        <f t="shared" si="2"/>
        <v>-448945</v>
      </c>
      <c r="P49" s="41">
        <f t="shared" si="2"/>
        <v>-471920</v>
      </c>
      <c r="Q49" s="41">
        <f t="shared" si="2"/>
        <v>77640</v>
      </c>
      <c r="R49" s="41">
        <f t="shared" si="2"/>
        <v>-843225</v>
      </c>
      <c r="S49" s="41">
        <f t="shared" si="2"/>
        <v>-558916</v>
      </c>
      <c r="T49" s="41">
        <f t="shared" si="2"/>
        <v>-668875</v>
      </c>
      <c r="U49" s="41">
        <f t="shared" si="2"/>
        <v>-240874</v>
      </c>
      <c r="V49" s="41">
        <f t="shared" si="2"/>
        <v>-1468665</v>
      </c>
      <c r="W49" s="41">
        <f t="shared" si="2"/>
        <v>147658</v>
      </c>
      <c r="X49" s="41">
        <f t="shared" si="2"/>
        <v>-10462987</v>
      </c>
      <c r="Y49" s="41">
        <f t="shared" si="2"/>
        <v>10610645</v>
      </c>
      <c r="Z49" s="42">
        <f>+IF(X49&lt;&gt;0,+(Y49/X49)*100,0)</f>
        <v>-101.41124135966145</v>
      </c>
      <c r="AA49" s="39">
        <f>+AA33-AA48</f>
        <v>-10462987</v>
      </c>
    </row>
    <row r="50" spans="1:27" x14ac:dyDescent="0.25">
      <c r="A50" s="43" t="s">
        <v>75</v>
      </c>
      <c r="B50" s="15" t="s">
        <v>32</v>
      </c>
      <c r="C50" s="20">
        <v>7605005</v>
      </c>
      <c r="D50" s="20"/>
      <c r="E50" s="21"/>
      <c r="F50" s="22">
        <v>2375195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1971625</v>
      </c>
      <c r="V50" s="22">
        <v>1971625</v>
      </c>
      <c r="W50" s="22">
        <v>1971625</v>
      </c>
      <c r="X50" s="22">
        <v>2375195</v>
      </c>
      <c r="Y50" s="22">
        <v>-403570</v>
      </c>
      <c r="Z50" s="23">
        <v>-16.991025999970528</v>
      </c>
      <c r="AA50" s="20">
        <v>2375195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8552464</v>
      </c>
      <c r="D52" s="48">
        <f t="shared" si="3"/>
        <v>0</v>
      </c>
      <c r="E52" s="49">
        <f t="shared" si="3"/>
        <v>-7581037</v>
      </c>
      <c r="F52" s="50">
        <f t="shared" si="3"/>
        <v>-8087792</v>
      </c>
      <c r="G52" s="50">
        <f t="shared" si="3"/>
        <v>3630663</v>
      </c>
      <c r="H52" s="50">
        <f t="shared" si="3"/>
        <v>2548</v>
      </c>
      <c r="I52" s="50">
        <f t="shared" si="3"/>
        <v>-40756</v>
      </c>
      <c r="J52" s="50">
        <f t="shared" si="3"/>
        <v>3592455</v>
      </c>
      <c r="K52" s="50">
        <f t="shared" si="3"/>
        <v>-165931</v>
      </c>
      <c r="L52" s="50">
        <f t="shared" si="3"/>
        <v>-734557</v>
      </c>
      <c r="M52" s="50">
        <f t="shared" si="3"/>
        <v>-232419</v>
      </c>
      <c r="N52" s="50">
        <f t="shared" si="3"/>
        <v>-1132907</v>
      </c>
      <c r="O52" s="50">
        <f t="shared" si="3"/>
        <v>-448945</v>
      </c>
      <c r="P52" s="50">
        <f t="shared" si="3"/>
        <v>-471920</v>
      </c>
      <c r="Q52" s="50">
        <f t="shared" si="3"/>
        <v>77640</v>
      </c>
      <c r="R52" s="50">
        <f t="shared" si="3"/>
        <v>-843225</v>
      </c>
      <c r="S52" s="50">
        <f t="shared" si="3"/>
        <v>-558916</v>
      </c>
      <c r="T52" s="50">
        <f t="shared" si="3"/>
        <v>-668875</v>
      </c>
      <c r="U52" s="50">
        <f t="shared" si="3"/>
        <v>1730751</v>
      </c>
      <c r="V52" s="50">
        <f t="shared" si="3"/>
        <v>502960</v>
      </c>
      <c r="W52" s="50">
        <f t="shared" si="3"/>
        <v>2119283</v>
      </c>
      <c r="X52" s="50">
        <f t="shared" si="3"/>
        <v>-8087792</v>
      </c>
      <c r="Y52" s="50">
        <f t="shared" si="3"/>
        <v>10207075</v>
      </c>
      <c r="Z52" s="51">
        <f>+IF(X52&lt;&gt;0,+(Y52/X52)*100,0)</f>
        <v>-126.2034805049388</v>
      </c>
      <c r="AA52" s="48">
        <f>SUM(AA49:AA51)</f>
        <v>-8087792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8552464</v>
      </c>
      <c r="D54" s="54">
        <f>+D52-D53</f>
        <v>0</v>
      </c>
      <c r="E54" s="55">
        <f t="shared" si="4"/>
        <v>-7581037</v>
      </c>
      <c r="F54" s="56">
        <f t="shared" si="4"/>
        <v>-8087792</v>
      </c>
      <c r="G54" s="56">
        <f t="shared" si="4"/>
        <v>3630663</v>
      </c>
      <c r="H54" s="56">
        <f t="shared" si="4"/>
        <v>2548</v>
      </c>
      <c r="I54" s="56">
        <f t="shared" si="4"/>
        <v>-40756</v>
      </c>
      <c r="J54" s="56">
        <f t="shared" si="4"/>
        <v>3592455</v>
      </c>
      <c r="K54" s="56">
        <f t="shared" si="4"/>
        <v>-165931</v>
      </c>
      <c r="L54" s="56">
        <f t="shared" si="4"/>
        <v>-734557</v>
      </c>
      <c r="M54" s="56">
        <f t="shared" si="4"/>
        <v>-232419</v>
      </c>
      <c r="N54" s="56">
        <f t="shared" si="4"/>
        <v>-1132907</v>
      </c>
      <c r="O54" s="56">
        <f t="shared" si="4"/>
        <v>-448945</v>
      </c>
      <c r="P54" s="56">
        <f t="shared" si="4"/>
        <v>-471920</v>
      </c>
      <c r="Q54" s="56">
        <f t="shared" si="4"/>
        <v>77640</v>
      </c>
      <c r="R54" s="56">
        <f t="shared" si="4"/>
        <v>-843225</v>
      </c>
      <c r="S54" s="56">
        <f t="shared" si="4"/>
        <v>-558916</v>
      </c>
      <c r="T54" s="56">
        <f t="shared" si="4"/>
        <v>-668875</v>
      </c>
      <c r="U54" s="56">
        <f t="shared" si="4"/>
        <v>1730751</v>
      </c>
      <c r="V54" s="56">
        <f t="shared" si="4"/>
        <v>502960</v>
      </c>
      <c r="W54" s="56">
        <f t="shared" si="4"/>
        <v>2119283</v>
      </c>
      <c r="X54" s="56">
        <f t="shared" si="4"/>
        <v>-8087792</v>
      </c>
      <c r="Y54" s="56">
        <f t="shared" si="4"/>
        <v>10207075</v>
      </c>
      <c r="Z54" s="57">
        <f>+IF(X54&lt;&gt;0,+(Y54/X54)*100,0)</f>
        <v>-126.2034805049388</v>
      </c>
      <c r="AA54" s="54">
        <f>+AA52-AA53</f>
        <v>-8087792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8552464</v>
      </c>
      <c r="D57" s="48">
        <f>SUM(D54:D56)</f>
        <v>0</v>
      </c>
      <c r="E57" s="49">
        <f t="shared" si="5"/>
        <v>-7581037</v>
      </c>
      <c r="F57" s="50">
        <f t="shared" si="5"/>
        <v>-8087792</v>
      </c>
      <c r="G57" s="50">
        <f t="shared" si="5"/>
        <v>3630663</v>
      </c>
      <c r="H57" s="50">
        <f t="shared" si="5"/>
        <v>2548</v>
      </c>
      <c r="I57" s="50">
        <f t="shared" si="5"/>
        <v>-40756</v>
      </c>
      <c r="J57" s="50">
        <f t="shared" si="5"/>
        <v>3592455</v>
      </c>
      <c r="K57" s="50">
        <f t="shared" si="5"/>
        <v>-165931</v>
      </c>
      <c r="L57" s="50">
        <f t="shared" si="5"/>
        <v>-734557</v>
      </c>
      <c r="M57" s="50">
        <f t="shared" si="5"/>
        <v>-232419</v>
      </c>
      <c r="N57" s="50">
        <f t="shared" si="5"/>
        <v>-1132907</v>
      </c>
      <c r="O57" s="50">
        <f t="shared" si="5"/>
        <v>-448945</v>
      </c>
      <c r="P57" s="50">
        <f t="shared" si="5"/>
        <v>-471920</v>
      </c>
      <c r="Q57" s="50">
        <f t="shared" si="5"/>
        <v>77640</v>
      </c>
      <c r="R57" s="50">
        <f t="shared" si="5"/>
        <v>-843225</v>
      </c>
      <c r="S57" s="50">
        <f t="shared" si="5"/>
        <v>-558916</v>
      </c>
      <c r="T57" s="50">
        <f t="shared" si="5"/>
        <v>-668875</v>
      </c>
      <c r="U57" s="50">
        <f t="shared" si="5"/>
        <v>1730751</v>
      </c>
      <c r="V57" s="50">
        <f t="shared" si="5"/>
        <v>502960</v>
      </c>
      <c r="W57" s="50">
        <f t="shared" si="5"/>
        <v>2119283</v>
      </c>
      <c r="X57" s="50">
        <f t="shared" si="5"/>
        <v>-8087792</v>
      </c>
      <c r="Y57" s="50">
        <f t="shared" si="5"/>
        <v>10207075</v>
      </c>
      <c r="Z57" s="51">
        <f>+IF(X57&lt;&gt;0,+(Y57/X57)*100,0)</f>
        <v>-126.2034805049388</v>
      </c>
      <c r="AA57" s="48">
        <f>SUM(AA54:AA56)</f>
        <v>-8087792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8552464</v>
      </c>
      <c r="D60" s="65">
        <f>SUM(D57:D59)</f>
        <v>0</v>
      </c>
      <c r="E60" s="66">
        <f t="shared" si="6"/>
        <v>-7581037</v>
      </c>
      <c r="F60" s="67">
        <f t="shared" si="6"/>
        <v>-8087792</v>
      </c>
      <c r="G60" s="67">
        <f t="shared" si="6"/>
        <v>3630663</v>
      </c>
      <c r="H60" s="67">
        <f t="shared" si="6"/>
        <v>2548</v>
      </c>
      <c r="I60" s="67">
        <f t="shared" si="6"/>
        <v>-40756</v>
      </c>
      <c r="J60" s="67">
        <f t="shared" si="6"/>
        <v>3592455</v>
      </c>
      <c r="K60" s="67">
        <f t="shared" si="6"/>
        <v>-165931</v>
      </c>
      <c r="L60" s="67">
        <f t="shared" si="6"/>
        <v>-734557</v>
      </c>
      <c r="M60" s="67">
        <f t="shared" si="6"/>
        <v>-232419</v>
      </c>
      <c r="N60" s="67">
        <f t="shared" si="6"/>
        <v>-1132907</v>
      </c>
      <c r="O60" s="67">
        <f t="shared" si="6"/>
        <v>-448945</v>
      </c>
      <c r="P60" s="67">
        <f t="shared" si="6"/>
        <v>-471920</v>
      </c>
      <c r="Q60" s="67">
        <f t="shared" si="6"/>
        <v>77640</v>
      </c>
      <c r="R60" s="67">
        <f t="shared" si="6"/>
        <v>-843225</v>
      </c>
      <c r="S60" s="67">
        <f t="shared" si="6"/>
        <v>-558916</v>
      </c>
      <c r="T60" s="67">
        <f t="shared" si="6"/>
        <v>-668875</v>
      </c>
      <c r="U60" s="67">
        <f t="shared" si="6"/>
        <v>1730751</v>
      </c>
      <c r="V60" s="67">
        <f t="shared" si="6"/>
        <v>502960</v>
      </c>
      <c r="W60" s="67">
        <f t="shared" si="6"/>
        <v>2119283</v>
      </c>
      <c r="X60" s="67">
        <f t="shared" si="6"/>
        <v>-8087792</v>
      </c>
      <c r="Y60" s="67">
        <f t="shared" si="6"/>
        <v>10207075</v>
      </c>
      <c r="Z60" s="68">
        <f>+IF(X60&lt;&gt;0,+(Y60/X60)*100,0)</f>
        <v>-126.2034805049388</v>
      </c>
      <c r="AA60" s="65">
        <f>SUM(AA57:AA59)</f>
        <v>-8087792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36959849</v>
      </c>
      <c r="D9" s="20"/>
      <c r="E9" s="21">
        <v>45962000</v>
      </c>
      <c r="F9" s="22">
        <v>44997000</v>
      </c>
      <c r="G9" s="22">
        <v>3685235</v>
      </c>
      <c r="H9" s="22">
        <v>3840937</v>
      </c>
      <c r="I9" s="22">
        <v>3579203</v>
      </c>
      <c r="J9" s="22">
        <v>11105375</v>
      </c>
      <c r="K9" s="22">
        <v>3776616</v>
      </c>
      <c r="L9" s="22">
        <v>3711605</v>
      </c>
      <c r="M9" s="22">
        <v>3692161</v>
      </c>
      <c r="N9" s="22">
        <v>11180382</v>
      </c>
      <c r="O9" s="22">
        <v>3825754</v>
      </c>
      <c r="P9" s="22">
        <v>3867220</v>
      </c>
      <c r="Q9" s="22">
        <v>3760506</v>
      </c>
      <c r="R9" s="22">
        <v>11453480</v>
      </c>
      <c r="S9" s="22">
        <v>3716582</v>
      </c>
      <c r="T9" s="22">
        <v>3701541</v>
      </c>
      <c r="U9" s="22">
        <v>3767013</v>
      </c>
      <c r="V9" s="22">
        <v>11185136</v>
      </c>
      <c r="W9" s="22">
        <v>44924373</v>
      </c>
      <c r="X9" s="22">
        <v>44997000</v>
      </c>
      <c r="Y9" s="22">
        <v>-72627</v>
      </c>
      <c r="Z9" s="23">
        <v>-0.16140409360624042</v>
      </c>
      <c r="AA9" s="20">
        <v>44997000</v>
      </c>
    </row>
    <row r="10" spans="1:27" x14ac:dyDescent="0.25">
      <c r="A10" s="19" t="s">
        <v>38</v>
      </c>
      <c r="B10" s="15" t="s">
        <v>32</v>
      </c>
      <c r="C10" s="20">
        <v>382021</v>
      </c>
      <c r="D10" s="20"/>
      <c r="E10" s="21">
        <v>342000</v>
      </c>
      <c r="F10" s="22">
        <v>243000</v>
      </c>
      <c r="G10" s="22">
        <v>4568</v>
      </c>
      <c r="H10" s="22">
        <v>16726</v>
      </c>
      <c r="I10" s="22">
        <v>11818</v>
      </c>
      <c r="J10" s="22">
        <v>33112</v>
      </c>
      <c r="K10" s="22">
        <v>21517</v>
      </c>
      <c r="L10" s="22">
        <v>12593</v>
      </c>
      <c r="M10" s="22">
        <v>17125</v>
      </c>
      <c r="N10" s="22">
        <v>51235</v>
      </c>
      <c r="O10" s="22">
        <v>13112</v>
      </c>
      <c r="P10" s="22">
        <v>11072</v>
      </c>
      <c r="Q10" s="22">
        <v>67029</v>
      </c>
      <c r="R10" s="22">
        <v>91213</v>
      </c>
      <c r="S10" s="22">
        <v>16533</v>
      </c>
      <c r="T10" s="22">
        <v>23664</v>
      </c>
      <c r="U10" s="22">
        <v>14127</v>
      </c>
      <c r="V10" s="22">
        <v>54324</v>
      </c>
      <c r="W10" s="22">
        <v>229884</v>
      </c>
      <c r="X10" s="22">
        <v>243000</v>
      </c>
      <c r="Y10" s="22">
        <v>-13116</v>
      </c>
      <c r="Z10" s="23">
        <v>-5.397530864197531</v>
      </c>
      <c r="AA10" s="20">
        <v>243000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2681977</v>
      </c>
      <c r="D13" s="20"/>
      <c r="E13" s="21">
        <v>3087000</v>
      </c>
      <c r="F13" s="22">
        <v>2909000</v>
      </c>
      <c r="G13" s="22">
        <v>251989</v>
      </c>
      <c r="H13" s="22">
        <v>258041</v>
      </c>
      <c r="I13" s="22">
        <v>233567</v>
      </c>
      <c r="J13" s="22">
        <v>743597</v>
      </c>
      <c r="K13" s="22">
        <v>231691</v>
      </c>
      <c r="L13" s="22">
        <v>231392</v>
      </c>
      <c r="M13" s="22">
        <v>238726</v>
      </c>
      <c r="N13" s="22">
        <v>701809</v>
      </c>
      <c r="O13" s="22">
        <v>240285</v>
      </c>
      <c r="P13" s="22">
        <v>81488</v>
      </c>
      <c r="Q13" s="22">
        <v>107285</v>
      </c>
      <c r="R13" s="22">
        <v>429058</v>
      </c>
      <c r="S13" s="22">
        <v>101256</v>
      </c>
      <c r="T13" s="22">
        <v>93200</v>
      </c>
      <c r="U13" s="22">
        <v>101615</v>
      </c>
      <c r="V13" s="22">
        <v>296071</v>
      </c>
      <c r="W13" s="22">
        <v>2170535</v>
      </c>
      <c r="X13" s="22">
        <v>2909000</v>
      </c>
      <c r="Y13" s="22">
        <v>-738465</v>
      </c>
      <c r="Z13" s="23">
        <v>-25.385527672739773</v>
      </c>
      <c r="AA13" s="20">
        <v>2909000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7799043</v>
      </c>
      <c r="D26" s="20"/>
      <c r="E26" s="21"/>
      <c r="F26" s="22">
        <v>9680000</v>
      </c>
      <c r="G26" s="22"/>
      <c r="H26" s="22"/>
      <c r="I26" s="22"/>
      <c r="J26" s="22"/>
      <c r="K26" s="22"/>
      <c r="L26" s="22"/>
      <c r="M26" s="22"/>
      <c r="N26" s="22"/>
      <c r="O26" s="22"/>
      <c r="P26" s="22">
        <v>12450</v>
      </c>
      <c r="Q26" s="22"/>
      <c r="R26" s="22">
        <v>12450</v>
      </c>
      <c r="S26" s="22"/>
      <c r="T26" s="22">
        <v>5100</v>
      </c>
      <c r="U26" s="22"/>
      <c r="V26" s="22">
        <v>5100</v>
      </c>
      <c r="W26" s="22">
        <v>17550</v>
      </c>
      <c r="X26" s="22">
        <v>9680000</v>
      </c>
      <c r="Y26" s="22">
        <v>-9662450</v>
      </c>
      <c r="Z26" s="23">
        <v>-99.818698347107443</v>
      </c>
      <c r="AA26" s="20">
        <v>9680000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3422765</v>
      </c>
      <c r="D29" s="20"/>
      <c r="E29" s="21">
        <v>3220000</v>
      </c>
      <c r="F29" s="22">
        <v>3652000</v>
      </c>
      <c r="G29" s="22">
        <v>313802</v>
      </c>
      <c r="H29" s="22">
        <v>311110</v>
      </c>
      <c r="I29" s="22">
        <v>311425</v>
      </c>
      <c r="J29" s="22">
        <v>936337</v>
      </c>
      <c r="K29" s="22">
        <v>309735</v>
      </c>
      <c r="L29" s="22">
        <v>299756</v>
      </c>
      <c r="M29" s="22">
        <v>299384</v>
      </c>
      <c r="N29" s="22">
        <v>908875</v>
      </c>
      <c r="O29" s="22">
        <v>301026</v>
      </c>
      <c r="P29" s="22">
        <v>297195</v>
      </c>
      <c r="Q29" s="22">
        <v>292998</v>
      </c>
      <c r="R29" s="22">
        <v>891219</v>
      </c>
      <c r="S29" s="22">
        <v>292268</v>
      </c>
      <c r="T29" s="22">
        <v>290627</v>
      </c>
      <c r="U29" s="22">
        <v>287160</v>
      </c>
      <c r="V29" s="22">
        <v>870055</v>
      </c>
      <c r="W29" s="22">
        <v>3606486</v>
      </c>
      <c r="X29" s="22">
        <v>3652000</v>
      </c>
      <c r="Y29" s="22">
        <v>-45514</v>
      </c>
      <c r="Z29" s="23">
        <v>-1.2462760131434829</v>
      </c>
      <c r="AA29" s="20">
        <v>3652000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5201663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56447318</v>
      </c>
      <c r="D33" s="29">
        <f t="shared" ref="D33:Y33" si="0">SUM(D6:D32)</f>
        <v>0</v>
      </c>
      <c r="E33" s="30">
        <f t="shared" si="0"/>
        <v>52611000</v>
      </c>
      <c r="F33" s="31">
        <f t="shared" si="0"/>
        <v>61481000</v>
      </c>
      <c r="G33" s="31">
        <f t="shared" si="0"/>
        <v>4255594</v>
      </c>
      <c r="H33" s="31">
        <f t="shared" si="0"/>
        <v>4426814</v>
      </c>
      <c r="I33" s="31">
        <f t="shared" si="0"/>
        <v>4136013</v>
      </c>
      <c r="J33" s="31">
        <f t="shared" si="0"/>
        <v>12818421</v>
      </c>
      <c r="K33" s="31">
        <f t="shared" si="0"/>
        <v>4339559</v>
      </c>
      <c r="L33" s="31">
        <f t="shared" si="0"/>
        <v>4255346</v>
      </c>
      <c r="M33" s="31">
        <f t="shared" si="0"/>
        <v>4247396</v>
      </c>
      <c r="N33" s="31">
        <f t="shared" si="0"/>
        <v>12842301</v>
      </c>
      <c r="O33" s="31">
        <f t="shared" si="0"/>
        <v>4380177</v>
      </c>
      <c r="P33" s="31">
        <f t="shared" si="0"/>
        <v>4269425</v>
      </c>
      <c r="Q33" s="31">
        <f t="shared" si="0"/>
        <v>4227818</v>
      </c>
      <c r="R33" s="31">
        <f t="shared" si="0"/>
        <v>12877420</v>
      </c>
      <c r="S33" s="31">
        <f t="shared" si="0"/>
        <v>4126639</v>
      </c>
      <c r="T33" s="31">
        <f t="shared" si="0"/>
        <v>4114132</v>
      </c>
      <c r="U33" s="31">
        <f t="shared" si="0"/>
        <v>4169915</v>
      </c>
      <c r="V33" s="31">
        <f t="shared" si="0"/>
        <v>12410686</v>
      </c>
      <c r="W33" s="31">
        <f t="shared" si="0"/>
        <v>50948828</v>
      </c>
      <c r="X33" s="31">
        <f t="shared" si="0"/>
        <v>61481000</v>
      </c>
      <c r="Y33" s="31">
        <f t="shared" si="0"/>
        <v>-10532172</v>
      </c>
      <c r="Z33" s="32">
        <f>+IF(X33&lt;&gt;0,+(Y33/X33)*100,0)</f>
        <v>-17.130775361493793</v>
      </c>
      <c r="AA33" s="29">
        <f>SUM(AA6:AA32)</f>
        <v>61481000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13280902</v>
      </c>
      <c r="D35" s="20"/>
      <c r="E35" s="21">
        <v>15886653</v>
      </c>
      <c r="F35" s="22">
        <v>16356000</v>
      </c>
      <c r="G35" s="22">
        <v>1128463</v>
      </c>
      <c r="H35" s="22">
        <v>1108479</v>
      </c>
      <c r="I35" s="22">
        <v>1128689</v>
      </c>
      <c r="J35" s="22">
        <v>3365631</v>
      </c>
      <c r="K35" s="22">
        <v>1348287</v>
      </c>
      <c r="L35" s="22">
        <v>1940704</v>
      </c>
      <c r="M35" s="22">
        <v>1152720</v>
      </c>
      <c r="N35" s="22">
        <v>4441711</v>
      </c>
      <c r="O35" s="22">
        <v>1271215</v>
      </c>
      <c r="P35" s="22">
        <v>1180860</v>
      </c>
      <c r="Q35" s="22">
        <v>1194128</v>
      </c>
      <c r="R35" s="22">
        <v>3646203</v>
      </c>
      <c r="S35" s="22">
        <v>1301849</v>
      </c>
      <c r="T35" s="22">
        <v>1409966</v>
      </c>
      <c r="U35" s="22">
        <v>1283441</v>
      </c>
      <c r="V35" s="22">
        <v>3995256</v>
      </c>
      <c r="W35" s="22">
        <v>15448801</v>
      </c>
      <c r="X35" s="22">
        <v>16356000</v>
      </c>
      <c r="Y35" s="22">
        <v>-907199</v>
      </c>
      <c r="Z35" s="23">
        <v>-5.5465822939594034</v>
      </c>
      <c r="AA35" s="20">
        <v>16356000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1586515</v>
      </c>
      <c r="D38" s="20"/>
      <c r="E38" s="21">
        <v>1816000</v>
      </c>
      <c r="F38" s="22">
        <v>2006000</v>
      </c>
      <c r="G38" s="22">
        <v>311061</v>
      </c>
      <c r="H38" s="22">
        <v>179659</v>
      </c>
      <c r="I38" s="22">
        <v>216544</v>
      </c>
      <c r="J38" s="22">
        <v>707264</v>
      </c>
      <c r="K38" s="22">
        <v>83089</v>
      </c>
      <c r="L38" s="22">
        <v>44300</v>
      </c>
      <c r="M38" s="22">
        <v>269663</v>
      </c>
      <c r="N38" s="22">
        <v>397052</v>
      </c>
      <c r="O38" s="22">
        <v>77726</v>
      </c>
      <c r="P38" s="22">
        <v>147144</v>
      </c>
      <c r="Q38" s="22">
        <v>145191</v>
      </c>
      <c r="R38" s="22">
        <v>370061</v>
      </c>
      <c r="S38" s="22">
        <v>108016</v>
      </c>
      <c r="T38" s="22">
        <v>178031</v>
      </c>
      <c r="U38" s="22">
        <v>194003</v>
      </c>
      <c r="V38" s="22">
        <v>480050</v>
      </c>
      <c r="W38" s="22">
        <v>1954427</v>
      </c>
      <c r="X38" s="22">
        <v>2006000</v>
      </c>
      <c r="Y38" s="22">
        <v>-51573</v>
      </c>
      <c r="Z38" s="23">
        <v>-2.5709371884346957</v>
      </c>
      <c r="AA38" s="20">
        <v>2006000</v>
      </c>
    </row>
    <row r="39" spans="1:27" x14ac:dyDescent="0.25">
      <c r="A39" s="19" t="s">
        <v>65</v>
      </c>
      <c r="B39" s="15" t="s">
        <v>32</v>
      </c>
      <c r="C39" s="20">
        <v>5901817</v>
      </c>
      <c r="D39" s="20"/>
      <c r="E39" s="21">
        <v>4290000</v>
      </c>
      <c r="F39" s="22">
        <v>7249000</v>
      </c>
      <c r="G39" s="22"/>
      <c r="H39" s="22">
        <v>715000</v>
      </c>
      <c r="I39" s="22">
        <v>357500</v>
      </c>
      <c r="J39" s="22">
        <v>1072500</v>
      </c>
      <c r="K39" s="22">
        <v>357500</v>
      </c>
      <c r="L39" s="22">
        <v>357500</v>
      </c>
      <c r="M39" s="22">
        <v>357500</v>
      </c>
      <c r="N39" s="22">
        <v>1072500</v>
      </c>
      <c r="O39" s="22">
        <v>357500</v>
      </c>
      <c r="P39" s="22">
        <v>949300</v>
      </c>
      <c r="Q39" s="22">
        <v>949300</v>
      </c>
      <c r="R39" s="22">
        <v>2256100</v>
      </c>
      <c r="S39" s="22">
        <v>949300</v>
      </c>
      <c r="T39" s="22">
        <v>949300</v>
      </c>
      <c r="U39" s="22">
        <v>949300</v>
      </c>
      <c r="V39" s="22">
        <v>2847900</v>
      </c>
      <c r="W39" s="22">
        <v>7249000</v>
      </c>
      <c r="X39" s="22">
        <v>7249000</v>
      </c>
      <c r="Y39" s="22"/>
      <c r="Z39" s="23"/>
      <c r="AA39" s="20">
        <v>7249000</v>
      </c>
    </row>
    <row r="40" spans="1:27" x14ac:dyDescent="0.25">
      <c r="A40" s="19" t="s">
        <v>66</v>
      </c>
      <c r="B40" s="15" t="s">
        <v>32</v>
      </c>
      <c r="C40" s="20">
        <v>4140960</v>
      </c>
      <c r="D40" s="20"/>
      <c r="E40" s="21">
        <v>4209000</v>
      </c>
      <c r="F40" s="22">
        <v>1259000</v>
      </c>
      <c r="G40" s="22"/>
      <c r="H40" s="22">
        <v>701502</v>
      </c>
      <c r="I40" s="22">
        <v>350751</v>
      </c>
      <c r="J40" s="22">
        <v>1052253</v>
      </c>
      <c r="K40" s="22">
        <v>350751</v>
      </c>
      <c r="L40" s="22">
        <v>350751</v>
      </c>
      <c r="M40" s="22">
        <v>350751</v>
      </c>
      <c r="N40" s="22">
        <v>1052253</v>
      </c>
      <c r="O40" s="22">
        <v>350751</v>
      </c>
      <c r="P40" s="22">
        <v>-239249</v>
      </c>
      <c r="Q40" s="22">
        <v>-239249</v>
      </c>
      <c r="R40" s="22">
        <v>-127747</v>
      </c>
      <c r="S40" s="22">
        <v>-239249</v>
      </c>
      <c r="T40" s="22">
        <v>-239249</v>
      </c>
      <c r="U40" s="22">
        <v>-239249</v>
      </c>
      <c r="V40" s="22">
        <v>-717747</v>
      </c>
      <c r="W40" s="22">
        <v>1259012</v>
      </c>
      <c r="X40" s="22">
        <v>1259000</v>
      </c>
      <c r="Y40" s="22">
        <v>12</v>
      </c>
      <c r="Z40" s="23"/>
      <c r="AA40" s="20">
        <v>1259000</v>
      </c>
    </row>
    <row r="41" spans="1:27" x14ac:dyDescent="0.25">
      <c r="A41" s="19" t="s">
        <v>40</v>
      </c>
      <c r="B41" s="15" t="s">
        <v>32</v>
      </c>
      <c r="C41" s="20">
        <v>11263061</v>
      </c>
      <c r="D41" s="20"/>
      <c r="E41" s="21">
        <v>12078700</v>
      </c>
      <c r="F41" s="22">
        <v>10045100</v>
      </c>
      <c r="G41" s="22"/>
      <c r="H41" s="22">
        <v>1926000</v>
      </c>
      <c r="I41" s="22">
        <v>963000</v>
      </c>
      <c r="J41" s="22">
        <v>2889000</v>
      </c>
      <c r="K41" s="22">
        <v>963000</v>
      </c>
      <c r="L41" s="22">
        <v>963000</v>
      </c>
      <c r="M41" s="22">
        <v>963000</v>
      </c>
      <c r="N41" s="22">
        <v>2889000</v>
      </c>
      <c r="O41" s="22">
        <v>963000</v>
      </c>
      <c r="P41" s="22">
        <v>533400</v>
      </c>
      <c r="Q41" s="22">
        <v>533400</v>
      </c>
      <c r="R41" s="22">
        <v>2029800</v>
      </c>
      <c r="S41" s="22">
        <v>533400</v>
      </c>
      <c r="T41" s="22">
        <v>533400</v>
      </c>
      <c r="U41" s="22">
        <v>1129285</v>
      </c>
      <c r="V41" s="22">
        <v>2196085</v>
      </c>
      <c r="W41" s="22">
        <v>10003885</v>
      </c>
      <c r="X41" s="22">
        <v>10045100</v>
      </c>
      <c r="Y41" s="22">
        <v>-41215</v>
      </c>
      <c r="Z41" s="23">
        <v>-0.41029954903385724</v>
      </c>
      <c r="AA41" s="20">
        <v>10045100</v>
      </c>
    </row>
    <row r="42" spans="1:27" x14ac:dyDescent="0.25">
      <c r="A42" s="19" t="s">
        <v>67</v>
      </c>
      <c r="B42" s="15" t="s">
        <v>32</v>
      </c>
      <c r="C42" s="20">
        <v>11456699</v>
      </c>
      <c r="D42" s="20"/>
      <c r="E42" s="21">
        <v>10406000</v>
      </c>
      <c r="F42" s="22">
        <v>14819000</v>
      </c>
      <c r="G42" s="22">
        <v>72760</v>
      </c>
      <c r="H42" s="22">
        <v>709188</v>
      </c>
      <c r="I42" s="22">
        <v>433981</v>
      </c>
      <c r="J42" s="22">
        <v>1215929</v>
      </c>
      <c r="K42" s="22">
        <v>1060809</v>
      </c>
      <c r="L42" s="22">
        <v>1205512</v>
      </c>
      <c r="M42" s="22">
        <v>717524</v>
      </c>
      <c r="N42" s="22">
        <v>2983845</v>
      </c>
      <c r="O42" s="22">
        <v>1146934</v>
      </c>
      <c r="P42" s="22">
        <v>1978358</v>
      </c>
      <c r="Q42" s="22">
        <v>711103</v>
      </c>
      <c r="R42" s="22">
        <v>3836395</v>
      </c>
      <c r="S42" s="22">
        <v>1837907</v>
      </c>
      <c r="T42" s="22">
        <v>723382</v>
      </c>
      <c r="U42" s="22">
        <v>2464751</v>
      </c>
      <c r="V42" s="22">
        <v>5026040</v>
      </c>
      <c r="W42" s="22">
        <v>13062209</v>
      </c>
      <c r="X42" s="22">
        <v>14819000</v>
      </c>
      <c r="Y42" s="22">
        <v>-1756791</v>
      </c>
      <c r="Z42" s="23">
        <v>-11.854990215264188</v>
      </c>
      <c r="AA42" s="20">
        <v>14819000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1808304</v>
      </c>
      <c r="D45" s="20"/>
      <c r="E45" s="21">
        <v>2781000</v>
      </c>
      <c r="F45" s="22">
        <v>2557500</v>
      </c>
      <c r="G45" s="22">
        <v>107498</v>
      </c>
      <c r="H45" s="22">
        <v>226110</v>
      </c>
      <c r="I45" s="22">
        <v>189692</v>
      </c>
      <c r="J45" s="22">
        <v>523300</v>
      </c>
      <c r="K45" s="22">
        <v>155062</v>
      </c>
      <c r="L45" s="22">
        <v>125613</v>
      </c>
      <c r="M45" s="22">
        <v>104934</v>
      </c>
      <c r="N45" s="22">
        <v>385609</v>
      </c>
      <c r="O45" s="22">
        <v>240210</v>
      </c>
      <c r="P45" s="22">
        <v>73696</v>
      </c>
      <c r="Q45" s="22">
        <v>232065</v>
      </c>
      <c r="R45" s="22">
        <v>545971</v>
      </c>
      <c r="S45" s="22">
        <v>21259</v>
      </c>
      <c r="T45" s="22">
        <v>301166</v>
      </c>
      <c r="U45" s="22">
        <v>493034</v>
      </c>
      <c r="V45" s="22">
        <v>815459</v>
      </c>
      <c r="W45" s="22">
        <v>2270339</v>
      </c>
      <c r="X45" s="22">
        <v>2557500</v>
      </c>
      <c r="Y45" s="22">
        <v>-287161</v>
      </c>
      <c r="Z45" s="23">
        <v>-11.228191593352884</v>
      </c>
      <c r="AA45" s="20">
        <v>2557500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49438258</v>
      </c>
      <c r="D48" s="29">
        <f t="shared" ref="D48:Y48" si="1">SUM(D35:D47)</f>
        <v>0</v>
      </c>
      <c r="E48" s="30">
        <f t="shared" si="1"/>
        <v>51467353</v>
      </c>
      <c r="F48" s="31">
        <f t="shared" si="1"/>
        <v>54291600</v>
      </c>
      <c r="G48" s="31">
        <f t="shared" si="1"/>
        <v>1619782</v>
      </c>
      <c r="H48" s="31">
        <f t="shared" si="1"/>
        <v>5565938</v>
      </c>
      <c r="I48" s="31">
        <f t="shared" si="1"/>
        <v>3640157</v>
      </c>
      <c r="J48" s="31">
        <f t="shared" si="1"/>
        <v>10825877</v>
      </c>
      <c r="K48" s="31">
        <f t="shared" si="1"/>
        <v>4318498</v>
      </c>
      <c r="L48" s="31">
        <f t="shared" si="1"/>
        <v>4987380</v>
      </c>
      <c r="M48" s="31">
        <f t="shared" si="1"/>
        <v>3916092</v>
      </c>
      <c r="N48" s="31">
        <f t="shared" si="1"/>
        <v>13221970</v>
      </c>
      <c r="O48" s="31">
        <f t="shared" si="1"/>
        <v>4407336</v>
      </c>
      <c r="P48" s="31">
        <f t="shared" si="1"/>
        <v>4623509</v>
      </c>
      <c r="Q48" s="31">
        <f t="shared" si="1"/>
        <v>3525938</v>
      </c>
      <c r="R48" s="31">
        <f t="shared" si="1"/>
        <v>12556783</v>
      </c>
      <c r="S48" s="31">
        <f t="shared" si="1"/>
        <v>4512482</v>
      </c>
      <c r="T48" s="31">
        <f t="shared" si="1"/>
        <v>3855996</v>
      </c>
      <c r="U48" s="31">
        <f t="shared" si="1"/>
        <v>6274565</v>
      </c>
      <c r="V48" s="31">
        <f t="shared" si="1"/>
        <v>14643043</v>
      </c>
      <c r="W48" s="31">
        <f t="shared" si="1"/>
        <v>51247673</v>
      </c>
      <c r="X48" s="31">
        <f t="shared" si="1"/>
        <v>54291600</v>
      </c>
      <c r="Y48" s="31">
        <f t="shared" si="1"/>
        <v>-3043927</v>
      </c>
      <c r="Z48" s="32">
        <f>+IF(X48&lt;&gt;0,+(Y48/X48)*100,0)</f>
        <v>-5.6066260710680842</v>
      </c>
      <c r="AA48" s="29">
        <f>SUM(AA35:AA47)</f>
        <v>54291600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7009060</v>
      </c>
      <c r="D49" s="39">
        <f t="shared" si="2"/>
        <v>0</v>
      </c>
      <c r="E49" s="40">
        <f t="shared" si="2"/>
        <v>1143647</v>
      </c>
      <c r="F49" s="41">
        <f t="shared" si="2"/>
        <v>7189400</v>
      </c>
      <c r="G49" s="41">
        <f t="shared" si="2"/>
        <v>2635812</v>
      </c>
      <c r="H49" s="41">
        <f t="shared" si="2"/>
        <v>-1139124</v>
      </c>
      <c r="I49" s="41">
        <f t="shared" si="2"/>
        <v>495856</v>
      </c>
      <c r="J49" s="41">
        <f t="shared" si="2"/>
        <v>1992544</v>
      </c>
      <c r="K49" s="41">
        <f t="shared" si="2"/>
        <v>21061</v>
      </c>
      <c r="L49" s="41">
        <f t="shared" si="2"/>
        <v>-732034</v>
      </c>
      <c r="M49" s="41">
        <f t="shared" si="2"/>
        <v>331304</v>
      </c>
      <c r="N49" s="41">
        <f t="shared" si="2"/>
        <v>-379669</v>
      </c>
      <c r="O49" s="41">
        <f t="shared" si="2"/>
        <v>-27159</v>
      </c>
      <c r="P49" s="41">
        <f t="shared" si="2"/>
        <v>-354084</v>
      </c>
      <c r="Q49" s="41">
        <f t="shared" si="2"/>
        <v>701880</v>
      </c>
      <c r="R49" s="41">
        <f t="shared" si="2"/>
        <v>320637</v>
      </c>
      <c r="S49" s="41">
        <f t="shared" si="2"/>
        <v>-385843</v>
      </c>
      <c r="T49" s="41">
        <f t="shared" si="2"/>
        <v>258136</v>
      </c>
      <c r="U49" s="41">
        <f t="shared" si="2"/>
        <v>-2104650</v>
      </c>
      <c r="V49" s="41">
        <f t="shared" si="2"/>
        <v>-2232357</v>
      </c>
      <c r="W49" s="41">
        <f t="shared" si="2"/>
        <v>-298845</v>
      </c>
      <c r="X49" s="41">
        <f t="shared" si="2"/>
        <v>7189400</v>
      </c>
      <c r="Y49" s="41">
        <f t="shared" si="2"/>
        <v>-7488245</v>
      </c>
      <c r="Z49" s="42">
        <f>+IF(X49&lt;&gt;0,+(Y49/X49)*100,0)</f>
        <v>-104.15674465184857</v>
      </c>
      <c r="AA49" s="39">
        <f>+AA33-AA48</f>
        <v>7189400</v>
      </c>
    </row>
    <row r="50" spans="1:27" x14ac:dyDescent="0.25">
      <c r="A50" s="43" t="s">
        <v>75</v>
      </c>
      <c r="B50" s="15" t="s">
        <v>32</v>
      </c>
      <c r="C50" s="20">
        <v>122025</v>
      </c>
      <c r="D50" s="20"/>
      <c r="E50" s="21"/>
      <c r="F50" s="22">
        <v>100141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>
        <v>40565</v>
      </c>
      <c r="T50" s="22"/>
      <c r="U50" s="22"/>
      <c r="V50" s="22">
        <v>40565</v>
      </c>
      <c r="W50" s="22">
        <v>40565</v>
      </c>
      <c r="X50" s="22">
        <v>100141</v>
      </c>
      <c r="Y50" s="22">
        <v>-59576</v>
      </c>
      <c r="Z50" s="23">
        <v>-59.492116116276051</v>
      </c>
      <c r="AA50" s="20">
        <v>100141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7131085</v>
      </c>
      <c r="D52" s="48">
        <f t="shared" si="3"/>
        <v>0</v>
      </c>
      <c r="E52" s="49">
        <f t="shared" si="3"/>
        <v>1143647</v>
      </c>
      <c r="F52" s="50">
        <f t="shared" si="3"/>
        <v>7289541</v>
      </c>
      <c r="G52" s="50">
        <f t="shared" si="3"/>
        <v>2635812</v>
      </c>
      <c r="H52" s="50">
        <f t="shared" si="3"/>
        <v>-1139124</v>
      </c>
      <c r="I52" s="50">
        <f t="shared" si="3"/>
        <v>495856</v>
      </c>
      <c r="J52" s="50">
        <f t="shared" si="3"/>
        <v>1992544</v>
      </c>
      <c r="K52" s="50">
        <f t="shared" si="3"/>
        <v>21061</v>
      </c>
      <c r="L52" s="50">
        <f t="shared" si="3"/>
        <v>-732034</v>
      </c>
      <c r="M52" s="50">
        <f t="shared" si="3"/>
        <v>331304</v>
      </c>
      <c r="N52" s="50">
        <f t="shared" si="3"/>
        <v>-379669</v>
      </c>
      <c r="O52" s="50">
        <f t="shared" si="3"/>
        <v>-27159</v>
      </c>
      <c r="P52" s="50">
        <f t="shared" si="3"/>
        <v>-354084</v>
      </c>
      <c r="Q52" s="50">
        <f t="shared" si="3"/>
        <v>701880</v>
      </c>
      <c r="R52" s="50">
        <f t="shared" si="3"/>
        <v>320637</v>
      </c>
      <c r="S52" s="50">
        <f t="shared" si="3"/>
        <v>-345278</v>
      </c>
      <c r="T52" s="50">
        <f t="shared" si="3"/>
        <v>258136</v>
      </c>
      <c r="U52" s="50">
        <f t="shared" si="3"/>
        <v>-2104650</v>
      </c>
      <c r="V52" s="50">
        <f t="shared" si="3"/>
        <v>-2191792</v>
      </c>
      <c r="W52" s="50">
        <f t="shared" si="3"/>
        <v>-258280</v>
      </c>
      <c r="X52" s="50">
        <f t="shared" si="3"/>
        <v>7289541</v>
      </c>
      <c r="Y52" s="50">
        <f t="shared" si="3"/>
        <v>-7547821</v>
      </c>
      <c r="Z52" s="51">
        <f>+IF(X52&lt;&gt;0,+(Y52/X52)*100,0)</f>
        <v>-103.54315861588542</v>
      </c>
      <c r="AA52" s="48">
        <f>SUM(AA49:AA51)</f>
        <v>7289541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7131085</v>
      </c>
      <c r="D54" s="54">
        <f>+D52-D53</f>
        <v>0</v>
      </c>
      <c r="E54" s="55">
        <f t="shared" si="4"/>
        <v>1143647</v>
      </c>
      <c r="F54" s="56">
        <f t="shared" si="4"/>
        <v>7289541</v>
      </c>
      <c r="G54" s="56">
        <f t="shared" si="4"/>
        <v>2635812</v>
      </c>
      <c r="H54" s="56">
        <f t="shared" si="4"/>
        <v>-1139124</v>
      </c>
      <c r="I54" s="56">
        <f t="shared" si="4"/>
        <v>495856</v>
      </c>
      <c r="J54" s="56">
        <f t="shared" si="4"/>
        <v>1992544</v>
      </c>
      <c r="K54" s="56">
        <f t="shared" si="4"/>
        <v>21061</v>
      </c>
      <c r="L54" s="56">
        <f t="shared" si="4"/>
        <v>-732034</v>
      </c>
      <c r="M54" s="56">
        <f t="shared" si="4"/>
        <v>331304</v>
      </c>
      <c r="N54" s="56">
        <f t="shared" si="4"/>
        <v>-379669</v>
      </c>
      <c r="O54" s="56">
        <f t="shared" si="4"/>
        <v>-27159</v>
      </c>
      <c r="P54" s="56">
        <f t="shared" si="4"/>
        <v>-354084</v>
      </c>
      <c r="Q54" s="56">
        <f t="shared" si="4"/>
        <v>701880</v>
      </c>
      <c r="R54" s="56">
        <f t="shared" si="4"/>
        <v>320637</v>
      </c>
      <c r="S54" s="56">
        <f t="shared" si="4"/>
        <v>-345278</v>
      </c>
      <c r="T54" s="56">
        <f t="shared" si="4"/>
        <v>258136</v>
      </c>
      <c r="U54" s="56">
        <f t="shared" si="4"/>
        <v>-2104650</v>
      </c>
      <c r="V54" s="56">
        <f t="shared" si="4"/>
        <v>-2191792</v>
      </c>
      <c r="W54" s="56">
        <f t="shared" si="4"/>
        <v>-258280</v>
      </c>
      <c r="X54" s="56">
        <f t="shared" si="4"/>
        <v>7289541</v>
      </c>
      <c r="Y54" s="56">
        <f t="shared" si="4"/>
        <v>-7547821</v>
      </c>
      <c r="Z54" s="57">
        <f>+IF(X54&lt;&gt;0,+(Y54/X54)*100,0)</f>
        <v>-103.54315861588542</v>
      </c>
      <c r="AA54" s="54">
        <f>+AA52-AA53</f>
        <v>7289541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7131085</v>
      </c>
      <c r="D57" s="48">
        <f>SUM(D54:D56)</f>
        <v>0</v>
      </c>
      <c r="E57" s="49">
        <f t="shared" si="5"/>
        <v>1143647</v>
      </c>
      <c r="F57" s="50">
        <f t="shared" si="5"/>
        <v>7289541</v>
      </c>
      <c r="G57" s="50">
        <f t="shared" si="5"/>
        <v>2635812</v>
      </c>
      <c r="H57" s="50">
        <f t="shared" si="5"/>
        <v>-1139124</v>
      </c>
      <c r="I57" s="50">
        <f t="shared" si="5"/>
        <v>495856</v>
      </c>
      <c r="J57" s="50">
        <f t="shared" si="5"/>
        <v>1992544</v>
      </c>
      <c r="K57" s="50">
        <f t="shared" si="5"/>
        <v>21061</v>
      </c>
      <c r="L57" s="50">
        <f t="shared" si="5"/>
        <v>-732034</v>
      </c>
      <c r="M57" s="50">
        <f t="shared" si="5"/>
        <v>331304</v>
      </c>
      <c r="N57" s="50">
        <f t="shared" si="5"/>
        <v>-379669</v>
      </c>
      <c r="O57" s="50">
        <f t="shared" si="5"/>
        <v>-27159</v>
      </c>
      <c r="P57" s="50">
        <f t="shared" si="5"/>
        <v>-354084</v>
      </c>
      <c r="Q57" s="50">
        <f t="shared" si="5"/>
        <v>701880</v>
      </c>
      <c r="R57" s="50">
        <f t="shared" si="5"/>
        <v>320637</v>
      </c>
      <c r="S57" s="50">
        <f t="shared" si="5"/>
        <v>-345278</v>
      </c>
      <c r="T57" s="50">
        <f t="shared" si="5"/>
        <v>258136</v>
      </c>
      <c r="U57" s="50">
        <f t="shared" si="5"/>
        <v>-2104650</v>
      </c>
      <c r="V57" s="50">
        <f t="shared" si="5"/>
        <v>-2191792</v>
      </c>
      <c r="W57" s="50">
        <f t="shared" si="5"/>
        <v>-258280</v>
      </c>
      <c r="X57" s="50">
        <f t="shared" si="5"/>
        <v>7289541</v>
      </c>
      <c r="Y57" s="50">
        <f t="shared" si="5"/>
        <v>-7547821</v>
      </c>
      <c r="Z57" s="51">
        <f>+IF(X57&lt;&gt;0,+(Y57/X57)*100,0)</f>
        <v>-103.54315861588542</v>
      </c>
      <c r="AA57" s="48">
        <f>SUM(AA54:AA56)</f>
        <v>7289541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7131085</v>
      </c>
      <c r="D60" s="65">
        <f>SUM(D57:D59)</f>
        <v>0</v>
      </c>
      <c r="E60" s="66">
        <f t="shared" si="6"/>
        <v>1143647</v>
      </c>
      <c r="F60" s="67">
        <f t="shared" si="6"/>
        <v>7289541</v>
      </c>
      <c r="G60" s="67">
        <f t="shared" si="6"/>
        <v>2635812</v>
      </c>
      <c r="H60" s="67">
        <f t="shared" si="6"/>
        <v>-1139124</v>
      </c>
      <c r="I60" s="67">
        <f t="shared" si="6"/>
        <v>495856</v>
      </c>
      <c r="J60" s="67">
        <f t="shared" si="6"/>
        <v>1992544</v>
      </c>
      <c r="K60" s="67">
        <f t="shared" si="6"/>
        <v>21061</v>
      </c>
      <c r="L60" s="67">
        <f t="shared" si="6"/>
        <v>-732034</v>
      </c>
      <c r="M60" s="67">
        <f t="shared" si="6"/>
        <v>331304</v>
      </c>
      <c r="N60" s="67">
        <f t="shared" si="6"/>
        <v>-379669</v>
      </c>
      <c r="O60" s="67">
        <f t="shared" si="6"/>
        <v>-27159</v>
      </c>
      <c r="P60" s="67">
        <f t="shared" si="6"/>
        <v>-354084</v>
      </c>
      <c r="Q60" s="67">
        <f t="shared" si="6"/>
        <v>701880</v>
      </c>
      <c r="R60" s="67">
        <f t="shared" si="6"/>
        <v>320637</v>
      </c>
      <c r="S60" s="67">
        <f t="shared" si="6"/>
        <v>-345278</v>
      </c>
      <c r="T60" s="67">
        <f t="shared" si="6"/>
        <v>258136</v>
      </c>
      <c r="U60" s="67">
        <f t="shared" si="6"/>
        <v>-2104650</v>
      </c>
      <c r="V60" s="67">
        <f t="shared" si="6"/>
        <v>-2191792</v>
      </c>
      <c r="W60" s="67">
        <f t="shared" si="6"/>
        <v>-258280</v>
      </c>
      <c r="X60" s="67">
        <f t="shared" si="6"/>
        <v>7289541</v>
      </c>
      <c r="Y60" s="67">
        <f t="shared" si="6"/>
        <v>-7547821</v>
      </c>
      <c r="Z60" s="68">
        <f>+IF(X60&lt;&gt;0,+(Y60/X60)*100,0)</f>
        <v>-103.54315861588542</v>
      </c>
      <c r="AA60" s="65">
        <f>SUM(AA57:AA59)</f>
        <v>7289541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86823160</v>
      </c>
      <c r="D9" s="20"/>
      <c r="E9" s="21">
        <v>90554172</v>
      </c>
      <c r="F9" s="22">
        <v>95354172</v>
      </c>
      <c r="G9" s="22">
        <v>7744186</v>
      </c>
      <c r="H9" s="22">
        <v>7807033</v>
      </c>
      <c r="I9" s="22">
        <v>8159766</v>
      </c>
      <c r="J9" s="22">
        <v>23710985</v>
      </c>
      <c r="K9" s="22">
        <v>7981695</v>
      </c>
      <c r="L9" s="22">
        <v>8018151</v>
      </c>
      <c r="M9" s="22">
        <v>7973080</v>
      </c>
      <c r="N9" s="22">
        <v>23972926</v>
      </c>
      <c r="O9" s="22">
        <v>7920940</v>
      </c>
      <c r="P9" s="22">
        <v>7970121</v>
      </c>
      <c r="Q9" s="22">
        <v>8011407</v>
      </c>
      <c r="R9" s="22">
        <v>23902468</v>
      </c>
      <c r="S9" s="22">
        <v>8139271</v>
      </c>
      <c r="T9" s="22">
        <v>7950727</v>
      </c>
      <c r="U9" s="22">
        <v>7995332</v>
      </c>
      <c r="V9" s="22">
        <v>24085330</v>
      </c>
      <c r="W9" s="22">
        <v>95671709</v>
      </c>
      <c r="X9" s="22">
        <v>95354172</v>
      </c>
      <c r="Y9" s="22">
        <v>317537</v>
      </c>
      <c r="Z9" s="23">
        <v>0.33300797787851383</v>
      </c>
      <c r="AA9" s="20">
        <v>95354172</v>
      </c>
    </row>
    <row r="10" spans="1:27" x14ac:dyDescent="0.25">
      <c r="A10" s="19" t="s">
        <v>38</v>
      </c>
      <c r="B10" s="15" t="s">
        <v>32</v>
      </c>
      <c r="C10" s="20">
        <v>116636</v>
      </c>
      <c r="D10" s="20"/>
      <c r="E10" s="21">
        <v>178844</v>
      </c>
      <c r="F10" s="22">
        <v>178844</v>
      </c>
      <c r="G10" s="22">
        <v>1134</v>
      </c>
      <c r="H10" s="22">
        <v>1785</v>
      </c>
      <c r="I10" s="22">
        <v>2604</v>
      </c>
      <c r="J10" s="22">
        <v>5523</v>
      </c>
      <c r="K10" s="22">
        <v>14217</v>
      </c>
      <c r="L10" s="22">
        <v>13020</v>
      </c>
      <c r="M10" s="22">
        <v>11753</v>
      </c>
      <c r="N10" s="22">
        <v>38990</v>
      </c>
      <c r="O10" s="22">
        <v>15766</v>
      </c>
      <c r="P10" s="22">
        <v>2604</v>
      </c>
      <c r="Q10" s="22">
        <v>3906</v>
      </c>
      <c r="R10" s="22">
        <v>22276</v>
      </c>
      <c r="S10" s="22">
        <v>3255</v>
      </c>
      <c r="T10" s="22">
        <v>12717</v>
      </c>
      <c r="U10" s="22">
        <v>7353</v>
      </c>
      <c r="V10" s="22">
        <v>23325</v>
      </c>
      <c r="W10" s="22">
        <v>90114</v>
      </c>
      <c r="X10" s="22">
        <v>178844</v>
      </c>
      <c r="Y10" s="22">
        <v>-88730</v>
      </c>
      <c r="Z10" s="23">
        <v>-49.613070609022387</v>
      </c>
      <c r="AA10" s="20">
        <v>178844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3961986</v>
      </c>
      <c r="D13" s="20"/>
      <c r="E13" s="21">
        <v>3644903</v>
      </c>
      <c r="F13" s="22">
        <v>3644903</v>
      </c>
      <c r="G13" s="22">
        <v>320288</v>
      </c>
      <c r="H13" s="22">
        <v>326489</v>
      </c>
      <c r="I13" s="22">
        <v>318858</v>
      </c>
      <c r="J13" s="22">
        <v>965635</v>
      </c>
      <c r="K13" s="22">
        <v>318560</v>
      </c>
      <c r="L13" s="22">
        <v>316515</v>
      </c>
      <c r="M13" s="22">
        <v>331467</v>
      </c>
      <c r="N13" s="22">
        <v>966542</v>
      </c>
      <c r="O13" s="22">
        <v>345735</v>
      </c>
      <c r="P13" s="22">
        <v>339037</v>
      </c>
      <c r="Q13" s="22">
        <v>348737</v>
      </c>
      <c r="R13" s="22">
        <v>1033509</v>
      </c>
      <c r="S13" s="22">
        <v>339645</v>
      </c>
      <c r="T13" s="22">
        <v>340053</v>
      </c>
      <c r="U13" s="22">
        <v>342182</v>
      </c>
      <c r="V13" s="22">
        <v>1021880</v>
      </c>
      <c r="W13" s="22">
        <v>3987566</v>
      </c>
      <c r="X13" s="22">
        <v>3644903</v>
      </c>
      <c r="Y13" s="22">
        <v>342663</v>
      </c>
      <c r="Z13" s="23">
        <v>9.4011555314366397</v>
      </c>
      <c r="AA13" s="20">
        <v>3644903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672330</v>
      </c>
      <c r="D20" s="20"/>
      <c r="E20" s="21">
        <v>500000</v>
      </c>
      <c r="F20" s="22">
        <v>500000</v>
      </c>
      <c r="G20" s="22">
        <v>27562</v>
      </c>
      <c r="H20" s="22">
        <v>39647</v>
      </c>
      <c r="I20" s="22">
        <v>54713</v>
      </c>
      <c r="J20" s="22">
        <v>121922</v>
      </c>
      <c r="K20" s="22">
        <v>48600</v>
      </c>
      <c r="L20" s="22">
        <v>28812</v>
      </c>
      <c r="M20" s="22">
        <v>47930</v>
      </c>
      <c r="N20" s="22">
        <v>125342</v>
      </c>
      <c r="O20" s="22">
        <v>81049</v>
      </c>
      <c r="P20" s="22">
        <v>24685</v>
      </c>
      <c r="Q20" s="22">
        <v>15551</v>
      </c>
      <c r="R20" s="22">
        <v>121285</v>
      </c>
      <c r="S20" s="22">
        <v>47818</v>
      </c>
      <c r="T20" s="22">
        <v>137075</v>
      </c>
      <c r="U20" s="22">
        <v>99916</v>
      </c>
      <c r="V20" s="22">
        <v>284809</v>
      </c>
      <c r="W20" s="22">
        <v>653358</v>
      </c>
      <c r="X20" s="22">
        <v>500000</v>
      </c>
      <c r="Y20" s="22">
        <v>153358</v>
      </c>
      <c r="Z20" s="18">
        <v>30.671599999999998</v>
      </c>
      <c r="AA20" s="20">
        <v>500000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30260049</v>
      </c>
      <c r="D26" s="20"/>
      <c r="E26" s="21">
        <v>29406768</v>
      </c>
      <c r="F26" s="22">
        <v>29406768</v>
      </c>
      <c r="G26" s="22">
        <v>11682871</v>
      </c>
      <c r="H26" s="22"/>
      <c r="I26" s="22">
        <v>559593</v>
      </c>
      <c r="J26" s="22">
        <v>12242464</v>
      </c>
      <c r="K26" s="22">
        <v>619335</v>
      </c>
      <c r="L26" s="22">
        <v>437891</v>
      </c>
      <c r="M26" s="22">
        <v>9097436</v>
      </c>
      <c r="N26" s="22">
        <v>10154662</v>
      </c>
      <c r="O26" s="22"/>
      <c r="P26" s="22"/>
      <c r="Q26" s="22">
        <v>7009642</v>
      </c>
      <c r="R26" s="22">
        <v>7009642</v>
      </c>
      <c r="S26" s="22"/>
      <c r="T26" s="22"/>
      <c r="U26" s="22"/>
      <c r="V26" s="22"/>
      <c r="W26" s="22">
        <v>29406768</v>
      </c>
      <c r="X26" s="22">
        <v>29406768</v>
      </c>
      <c r="Y26" s="22"/>
      <c r="Z26" s="23"/>
      <c r="AA26" s="20">
        <v>29406768</v>
      </c>
    </row>
    <row r="27" spans="1:27" x14ac:dyDescent="0.25">
      <c r="A27" s="19" t="s">
        <v>40</v>
      </c>
      <c r="B27" s="15" t="s">
        <v>32</v>
      </c>
      <c r="C27" s="20"/>
      <c r="D27" s="20"/>
      <c r="E27" s="21">
        <v>303630</v>
      </c>
      <c r="F27" s="22">
        <v>413629</v>
      </c>
      <c r="G27" s="22">
        <v>35256</v>
      </c>
      <c r="H27" s="22">
        <v>35201</v>
      </c>
      <c r="I27" s="22">
        <v>34327</v>
      </c>
      <c r="J27" s="22">
        <v>104784</v>
      </c>
      <c r="K27" s="22">
        <v>34009</v>
      </c>
      <c r="L27" s="22">
        <v>34804</v>
      </c>
      <c r="M27" s="22">
        <v>34003</v>
      </c>
      <c r="N27" s="22">
        <v>102816</v>
      </c>
      <c r="O27" s="22">
        <v>34026</v>
      </c>
      <c r="P27" s="22">
        <v>32125</v>
      </c>
      <c r="Q27" s="22">
        <v>33114</v>
      </c>
      <c r="R27" s="22">
        <v>99265</v>
      </c>
      <c r="S27" s="22">
        <v>33045</v>
      </c>
      <c r="T27" s="22">
        <v>33021</v>
      </c>
      <c r="U27" s="22">
        <v>32488</v>
      </c>
      <c r="V27" s="22">
        <v>98554</v>
      </c>
      <c r="W27" s="22">
        <v>405419</v>
      </c>
      <c r="X27" s="22">
        <v>413629</v>
      </c>
      <c r="Y27" s="22">
        <v>-8210</v>
      </c>
      <c r="Z27" s="23">
        <v>-1.9848704998924156</v>
      </c>
      <c r="AA27" s="20">
        <v>413629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6419663</v>
      </c>
      <c r="D29" s="20"/>
      <c r="E29" s="21">
        <v>7185512</v>
      </c>
      <c r="F29" s="22">
        <v>6585512</v>
      </c>
      <c r="G29" s="22">
        <v>636793</v>
      </c>
      <c r="H29" s="22">
        <v>516762</v>
      </c>
      <c r="I29" s="22">
        <v>497929</v>
      </c>
      <c r="J29" s="22">
        <v>1651484</v>
      </c>
      <c r="K29" s="22">
        <v>288015</v>
      </c>
      <c r="L29" s="22">
        <v>513557</v>
      </c>
      <c r="M29" s="22">
        <v>513656</v>
      </c>
      <c r="N29" s="22">
        <v>1315228</v>
      </c>
      <c r="O29" s="22">
        <v>517222</v>
      </c>
      <c r="P29" s="22">
        <v>498268</v>
      </c>
      <c r="Q29" s="22">
        <v>515081</v>
      </c>
      <c r="R29" s="22">
        <v>1530571</v>
      </c>
      <c r="S29" s="22">
        <v>509715</v>
      </c>
      <c r="T29" s="22">
        <v>509234</v>
      </c>
      <c r="U29" s="22">
        <v>522071</v>
      </c>
      <c r="V29" s="22">
        <v>1541020</v>
      </c>
      <c r="W29" s="22">
        <v>6038303</v>
      </c>
      <c r="X29" s="22">
        <v>6585512</v>
      </c>
      <c r="Y29" s="22">
        <v>-547209</v>
      </c>
      <c r="Z29" s="23">
        <v>-8.3092855954100457</v>
      </c>
      <c r="AA29" s="20">
        <v>6585512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443457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128697281</v>
      </c>
      <c r="D33" s="29">
        <f t="shared" ref="D33:Y33" si="0">SUM(D6:D32)</f>
        <v>0</v>
      </c>
      <c r="E33" s="30">
        <f t="shared" si="0"/>
        <v>131773829</v>
      </c>
      <c r="F33" s="31">
        <f t="shared" si="0"/>
        <v>136083828</v>
      </c>
      <c r="G33" s="31">
        <f t="shared" si="0"/>
        <v>20448090</v>
      </c>
      <c r="H33" s="31">
        <f t="shared" si="0"/>
        <v>8726917</v>
      </c>
      <c r="I33" s="31">
        <f t="shared" si="0"/>
        <v>9627790</v>
      </c>
      <c r="J33" s="31">
        <f t="shared" si="0"/>
        <v>38802797</v>
      </c>
      <c r="K33" s="31">
        <f t="shared" si="0"/>
        <v>9304431</v>
      </c>
      <c r="L33" s="31">
        <f t="shared" si="0"/>
        <v>9362750</v>
      </c>
      <c r="M33" s="31">
        <f t="shared" si="0"/>
        <v>18009325</v>
      </c>
      <c r="N33" s="31">
        <f t="shared" si="0"/>
        <v>36676506</v>
      </c>
      <c r="O33" s="31">
        <f t="shared" si="0"/>
        <v>8914738</v>
      </c>
      <c r="P33" s="31">
        <f t="shared" si="0"/>
        <v>8866840</v>
      </c>
      <c r="Q33" s="31">
        <f t="shared" si="0"/>
        <v>15937438</v>
      </c>
      <c r="R33" s="31">
        <f t="shared" si="0"/>
        <v>33719016</v>
      </c>
      <c r="S33" s="31">
        <f t="shared" si="0"/>
        <v>9072749</v>
      </c>
      <c r="T33" s="31">
        <f t="shared" si="0"/>
        <v>8982827</v>
      </c>
      <c r="U33" s="31">
        <f t="shared" si="0"/>
        <v>8999342</v>
      </c>
      <c r="V33" s="31">
        <f t="shared" si="0"/>
        <v>27054918</v>
      </c>
      <c r="W33" s="31">
        <f t="shared" si="0"/>
        <v>136253237</v>
      </c>
      <c r="X33" s="31">
        <f t="shared" si="0"/>
        <v>136083828</v>
      </c>
      <c r="Y33" s="31">
        <f t="shared" si="0"/>
        <v>169409</v>
      </c>
      <c r="Z33" s="32">
        <f>+IF(X33&lt;&gt;0,+(Y33/X33)*100,0)</f>
        <v>0.12448870853339017</v>
      </c>
      <c r="AA33" s="29">
        <f>SUM(AA6:AA32)</f>
        <v>136083828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41604160</v>
      </c>
      <c r="D35" s="20"/>
      <c r="E35" s="21">
        <v>38607141</v>
      </c>
      <c r="F35" s="22">
        <v>41934658</v>
      </c>
      <c r="G35" s="22">
        <v>2622848</v>
      </c>
      <c r="H35" s="22">
        <v>2581279</v>
      </c>
      <c r="I35" s="22">
        <v>3252173</v>
      </c>
      <c r="J35" s="22">
        <v>8456300</v>
      </c>
      <c r="K35" s="22">
        <v>3325181</v>
      </c>
      <c r="L35" s="22">
        <v>3305145</v>
      </c>
      <c r="M35" s="22">
        <v>3098835</v>
      </c>
      <c r="N35" s="22">
        <v>9729161</v>
      </c>
      <c r="O35" s="22">
        <v>4116911</v>
      </c>
      <c r="P35" s="22">
        <v>3330369</v>
      </c>
      <c r="Q35" s="22">
        <v>3127428</v>
      </c>
      <c r="R35" s="22">
        <v>10574708</v>
      </c>
      <c r="S35" s="22">
        <v>3309991</v>
      </c>
      <c r="T35" s="22">
        <v>3565012</v>
      </c>
      <c r="U35" s="22">
        <v>3261769</v>
      </c>
      <c r="V35" s="22">
        <v>10136772</v>
      </c>
      <c r="W35" s="22">
        <v>38896941</v>
      </c>
      <c r="X35" s="22">
        <v>41934658</v>
      </c>
      <c r="Y35" s="22">
        <v>-3037717</v>
      </c>
      <c r="Z35" s="23">
        <v>-7.2439293531379221</v>
      </c>
      <c r="AA35" s="20">
        <v>41934658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8154495</v>
      </c>
      <c r="D38" s="20"/>
      <c r="E38" s="21">
        <v>10539014</v>
      </c>
      <c r="F38" s="22">
        <v>9579609</v>
      </c>
      <c r="G38" s="22">
        <v>440150</v>
      </c>
      <c r="H38" s="22">
        <v>652665</v>
      </c>
      <c r="I38" s="22">
        <v>411654</v>
      </c>
      <c r="J38" s="22">
        <v>1504469</v>
      </c>
      <c r="K38" s="22">
        <v>810880</v>
      </c>
      <c r="L38" s="22">
        <v>606471</v>
      </c>
      <c r="M38" s="22">
        <v>476790</v>
      </c>
      <c r="N38" s="22">
        <v>1894141</v>
      </c>
      <c r="O38" s="22">
        <v>871120</v>
      </c>
      <c r="P38" s="22">
        <v>613822</v>
      </c>
      <c r="Q38" s="22">
        <v>538654</v>
      </c>
      <c r="R38" s="22">
        <v>2023596</v>
      </c>
      <c r="S38" s="22">
        <v>532130</v>
      </c>
      <c r="T38" s="22">
        <v>803201</v>
      </c>
      <c r="U38" s="22">
        <v>1238339</v>
      </c>
      <c r="V38" s="22">
        <v>2573670</v>
      </c>
      <c r="W38" s="22">
        <v>7995876</v>
      </c>
      <c r="X38" s="22">
        <v>9579609</v>
      </c>
      <c r="Y38" s="22">
        <v>-1583733</v>
      </c>
      <c r="Z38" s="23">
        <v>-16.532334461667485</v>
      </c>
      <c r="AA38" s="20">
        <v>9579609</v>
      </c>
    </row>
    <row r="39" spans="1:27" x14ac:dyDescent="0.25">
      <c r="A39" s="19" t="s">
        <v>65</v>
      </c>
      <c r="B39" s="15" t="s">
        <v>32</v>
      </c>
      <c r="C39" s="20">
        <v>6496239</v>
      </c>
      <c r="D39" s="20"/>
      <c r="E39" s="21">
        <v>2403482</v>
      </c>
      <c r="F39" s="22">
        <v>2403482</v>
      </c>
      <c r="G39" s="22"/>
      <c r="H39" s="22">
        <v>348331</v>
      </c>
      <c r="I39" s="22">
        <v>174165</v>
      </c>
      <c r="J39" s="22">
        <v>522496</v>
      </c>
      <c r="K39" s="22">
        <v>174165</v>
      </c>
      <c r="L39" s="22">
        <v>174165</v>
      </c>
      <c r="M39" s="22">
        <v>174165</v>
      </c>
      <c r="N39" s="22">
        <v>522495</v>
      </c>
      <c r="O39" s="22">
        <v>174165</v>
      </c>
      <c r="P39" s="22">
        <v>174165</v>
      </c>
      <c r="Q39" s="22">
        <v>174165</v>
      </c>
      <c r="R39" s="22">
        <v>522495</v>
      </c>
      <c r="S39" s="22">
        <v>174165</v>
      </c>
      <c r="T39" s="22">
        <v>174165</v>
      </c>
      <c r="U39" s="22"/>
      <c r="V39" s="22">
        <v>348330</v>
      </c>
      <c r="W39" s="22">
        <v>1915816</v>
      </c>
      <c r="X39" s="22">
        <v>2403482</v>
      </c>
      <c r="Y39" s="22">
        <v>-487666</v>
      </c>
      <c r="Z39" s="23">
        <v>-20.28997928838244</v>
      </c>
      <c r="AA39" s="20">
        <v>2403482</v>
      </c>
    </row>
    <row r="40" spans="1:27" x14ac:dyDescent="0.25">
      <c r="A40" s="19" t="s">
        <v>66</v>
      </c>
      <c r="B40" s="15" t="s">
        <v>32</v>
      </c>
      <c r="C40" s="20">
        <v>5298929</v>
      </c>
      <c r="D40" s="20"/>
      <c r="E40" s="21">
        <v>13985064</v>
      </c>
      <c r="F40" s="22">
        <v>13985064</v>
      </c>
      <c r="G40" s="22"/>
      <c r="H40" s="22"/>
      <c r="I40" s="22">
        <v>3140633</v>
      </c>
      <c r="J40" s="22">
        <v>3140633</v>
      </c>
      <c r="K40" s="22">
        <v>1057109</v>
      </c>
      <c r="L40" s="22">
        <v>1016919</v>
      </c>
      <c r="M40" s="22">
        <v>1039104</v>
      </c>
      <c r="N40" s="22">
        <v>3113132</v>
      </c>
      <c r="O40" s="22">
        <v>1038713</v>
      </c>
      <c r="P40" s="22">
        <v>938707</v>
      </c>
      <c r="Q40" s="22">
        <v>1038043</v>
      </c>
      <c r="R40" s="22">
        <v>3015463</v>
      </c>
      <c r="S40" s="22">
        <v>1023515</v>
      </c>
      <c r="T40" s="22">
        <v>1051121</v>
      </c>
      <c r="U40" s="22">
        <v>1114470</v>
      </c>
      <c r="V40" s="22">
        <v>3189106</v>
      </c>
      <c r="W40" s="22">
        <v>12458334</v>
      </c>
      <c r="X40" s="22">
        <v>13985064</v>
      </c>
      <c r="Y40" s="22">
        <v>-1526730</v>
      </c>
      <c r="Z40" s="23">
        <v>-10.91686101686771</v>
      </c>
      <c r="AA40" s="20">
        <v>13985064</v>
      </c>
    </row>
    <row r="41" spans="1:27" x14ac:dyDescent="0.25">
      <c r="A41" s="19" t="s">
        <v>40</v>
      </c>
      <c r="B41" s="15" t="s">
        <v>32</v>
      </c>
      <c r="C41" s="20">
        <v>7918301</v>
      </c>
      <c r="D41" s="20"/>
      <c r="E41" s="21">
        <v>7489524</v>
      </c>
      <c r="F41" s="22">
        <v>7489513</v>
      </c>
      <c r="G41" s="22">
        <v>624126</v>
      </c>
      <c r="H41" s="22">
        <v>624126</v>
      </c>
      <c r="I41" s="22">
        <v>624126</v>
      </c>
      <c r="J41" s="22">
        <v>1872378</v>
      </c>
      <c r="K41" s="22">
        <v>624126</v>
      </c>
      <c r="L41" s="22">
        <v>624126</v>
      </c>
      <c r="M41" s="22">
        <v>624126</v>
      </c>
      <c r="N41" s="22">
        <v>1872378</v>
      </c>
      <c r="O41" s="22">
        <v>624126</v>
      </c>
      <c r="P41" s="22">
        <v>624126</v>
      </c>
      <c r="Q41" s="22">
        <v>624126</v>
      </c>
      <c r="R41" s="22">
        <v>1872378</v>
      </c>
      <c r="S41" s="22">
        <v>624126</v>
      </c>
      <c r="T41" s="22">
        <v>372810</v>
      </c>
      <c r="U41" s="22">
        <v>875442</v>
      </c>
      <c r="V41" s="22">
        <v>1872378</v>
      </c>
      <c r="W41" s="22">
        <v>7489512</v>
      </c>
      <c r="X41" s="22">
        <v>7489513</v>
      </c>
      <c r="Y41" s="22">
        <v>-1</v>
      </c>
      <c r="Z41" s="23"/>
      <c r="AA41" s="20">
        <v>7489513</v>
      </c>
    </row>
    <row r="42" spans="1:27" x14ac:dyDescent="0.25">
      <c r="A42" s="19" t="s">
        <v>67</v>
      </c>
      <c r="B42" s="15" t="s">
        <v>32</v>
      </c>
      <c r="C42" s="20">
        <v>19567503</v>
      </c>
      <c r="D42" s="20"/>
      <c r="E42" s="21">
        <v>30109225</v>
      </c>
      <c r="F42" s="22">
        <v>26532766</v>
      </c>
      <c r="G42" s="22">
        <v>2348</v>
      </c>
      <c r="H42" s="22">
        <v>1739493</v>
      </c>
      <c r="I42" s="22">
        <v>1221640</v>
      </c>
      <c r="J42" s="22">
        <v>2963481</v>
      </c>
      <c r="K42" s="22">
        <v>3548910</v>
      </c>
      <c r="L42" s="22">
        <v>1434571</v>
      </c>
      <c r="M42" s="22">
        <v>1730416</v>
      </c>
      <c r="N42" s="22">
        <v>6713897</v>
      </c>
      <c r="O42" s="22">
        <v>2226845</v>
      </c>
      <c r="P42" s="22">
        <v>1536706</v>
      </c>
      <c r="Q42" s="22">
        <v>744964</v>
      </c>
      <c r="R42" s="22">
        <v>4508515</v>
      </c>
      <c r="S42" s="22">
        <v>2725303</v>
      </c>
      <c r="T42" s="22">
        <v>1748644</v>
      </c>
      <c r="U42" s="22">
        <v>2042304</v>
      </c>
      <c r="V42" s="22">
        <v>6516251</v>
      </c>
      <c r="W42" s="22">
        <v>20702144</v>
      </c>
      <c r="X42" s="22">
        <v>26532766</v>
      </c>
      <c r="Y42" s="22">
        <v>-5830622</v>
      </c>
      <c r="Z42" s="23">
        <v>-21.975175901374172</v>
      </c>
      <c r="AA42" s="20">
        <v>26532766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2247338</v>
      </c>
      <c r="D44" s="20"/>
      <c r="E44" s="21">
        <v>1654812</v>
      </c>
      <c r="F44" s="22">
        <v>2034883</v>
      </c>
      <c r="G44" s="22"/>
      <c r="H44" s="22">
        <v>4264</v>
      </c>
      <c r="I44" s="22">
        <v>74585</v>
      </c>
      <c r="J44" s="22">
        <v>78849</v>
      </c>
      <c r="K44" s="22">
        <v>-14789</v>
      </c>
      <c r="L44" s="22"/>
      <c r="M44" s="22">
        <v>38193</v>
      </c>
      <c r="N44" s="22">
        <v>23404</v>
      </c>
      <c r="O44" s="22">
        <v>14729</v>
      </c>
      <c r="P44" s="22">
        <v>10971</v>
      </c>
      <c r="Q44" s="22">
        <v>2500</v>
      </c>
      <c r="R44" s="22">
        <v>28200</v>
      </c>
      <c r="S44" s="22">
        <v>2147317</v>
      </c>
      <c r="T44" s="22">
        <v>9140</v>
      </c>
      <c r="U44" s="22">
        <v>45093</v>
      </c>
      <c r="V44" s="22">
        <v>2201550</v>
      </c>
      <c r="W44" s="22">
        <v>2332003</v>
      </c>
      <c r="X44" s="22">
        <v>2034883</v>
      </c>
      <c r="Y44" s="22">
        <v>297120</v>
      </c>
      <c r="Z44" s="23">
        <v>14.601330887328656</v>
      </c>
      <c r="AA44" s="20">
        <v>2034883</v>
      </c>
    </row>
    <row r="45" spans="1:27" x14ac:dyDescent="0.25">
      <c r="A45" s="19" t="s">
        <v>70</v>
      </c>
      <c r="B45" s="15" t="s">
        <v>32</v>
      </c>
      <c r="C45" s="20">
        <v>3424799</v>
      </c>
      <c r="D45" s="20"/>
      <c r="E45" s="21">
        <v>3336555</v>
      </c>
      <c r="F45" s="22">
        <v>3266929</v>
      </c>
      <c r="G45" s="22">
        <v>809855</v>
      </c>
      <c r="H45" s="22">
        <v>343820</v>
      </c>
      <c r="I45" s="22">
        <v>249064</v>
      </c>
      <c r="J45" s="22">
        <v>1402739</v>
      </c>
      <c r="K45" s="22">
        <v>191069</v>
      </c>
      <c r="L45" s="22">
        <v>281581</v>
      </c>
      <c r="M45" s="22">
        <v>173345</v>
      </c>
      <c r="N45" s="22">
        <v>645995</v>
      </c>
      <c r="O45" s="22">
        <v>213192</v>
      </c>
      <c r="P45" s="22">
        <v>72810</v>
      </c>
      <c r="Q45" s="22">
        <v>169682</v>
      </c>
      <c r="R45" s="22">
        <v>455684</v>
      </c>
      <c r="S45" s="22">
        <v>108130</v>
      </c>
      <c r="T45" s="22">
        <v>123409</v>
      </c>
      <c r="U45" s="22">
        <v>193887</v>
      </c>
      <c r="V45" s="22">
        <v>425426</v>
      </c>
      <c r="W45" s="22">
        <v>2929844</v>
      </c>
      <c r="X45" s="22">
        <v>3266929</v>
      </c>
      <c r="Y45" s="22">
        <v>-337085</v>
      </c>
      <c r="Z45" s="23">
        <v>-10.318099964829356</v>
      </c>
      <c r="AA45" s="20">
        <v>3266929</v>
      </c>
    </row>
    <row r="46" spans="1:27" x14ac:dyDescent="0.25">
      <c r="A46" s="19" t="s">
        <v>71</v>
      </c>
      <c r="B46" s="15" t="s">
        <v>32</v>
      </c>
      <c r="C46" s="20">
        <v>14869</v>
      </c>
      <c r="D46" s="20"/>
      <c r="E46" s="21"/>
      <c r="F46" s="22">
        <v>239</v>
      </c>
      <c r="G46" s="22"/>
      <c r="H46" s="22"/>
      <c r="I46" s="22"/>
      <c r="J46" s="22"/>
      <c r="K46" s="22">
        <v>237</v>
      </c>
      <c r="L46" s="22"/>
      <c r="M46" s="22"/>
      <c r="N46" s="22">
        <v>237</v>
      </c>
      <c r="O46" s="22"/>
      <c r="P46" s="22"/>
      <c r="Q46" s="22"/>
      <c r="R46" s="22"/>
      <c r="S46" s="22"/>
      <c r="T46" s="22">
        <v>6056</v>
      </c>
      <c r="U46" s="22"/>
      <c r="V46" s="22">
        <v>6056</v>
      </c>
      <c r="W46" s="22">
        <v>6293</v>
      </c>
      <c r="X46" s="22">
        <v>239</v>
      </c>
      <c r="Y46" s="22">
        <v>6054</v>
      </c>
      <c r="Z46" s="23">
        <v>2533.0543933054391</v>
      </c>
      <c r="AA46" s="20">
        <v>239</v>
      </c>
    </row>
    <row r="47" spans="1:27" x14ac:dyDescent="0.25">
      <c r="A47" s="19" t="s">
        <v>72</v>
      </c>
      <c r="B47" s="15" t="s">
        <v>32</v>
      </c>
      <c r="C47" s="20">
        <v>12902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94739535</v>
      </c>
      <c r="D48" s="29">
        <f t="shared" ref="D48:Y48" si="1">SUM(D35:D47)</f>
        <v>0</v>
      </c>
      <c r="E48" s="30">
        <f t="shared" si="1"/>
        <v>108124817</v>
      </c>
      <c r="F48" s="31">
        <f t="shared" si="1"/>
        <v>107227143</v>
      </c>
      <c r="G48" s="31">
        <f t="shared" si="1"/>
        <v>4499327</v>
      </c>
      <c r="H48" s="31">
        <f t="shared" si="1"/>
        <v>6293978</v>
      </c>
      <c r="I48" s="31">
        <f t="shared" si="1"/>
        <v>9148040</v>
      </c>
      <c r="J48" s="31">
        <f t="shared" si="1"/>
        <v>19941345</v>
      </c>
      <c r="K48" s="31">
        <f t="shared" si="1"/>
        <v>9716888</v>
      </c>
      <c r="L48" s="31">
        <f t="shared" si="1"/>
        <v>7442978</v>
      </c>
      <c r="M48" s="31">
        <f t="shared" si="1"/>
        <v>7354974</v>
      </c>
      <c r="N48" s="31">
        <f t="shared" si="1"/>
        <v>24514840</v>
      </c>
      <c r="O48" s="31">
        <f t="shared" si="1"/>
        <v>9279801</v>
      </c>
      <c r="P48" s="31">
        <f t="shared" si="1"/>
        <v>7301676</v>
      </c>
      <c r="Q48" s="31">
        <f t="shared" si="1"/>
        <v>6419562</v>
      </c>
      <c r="R48" s="31">
        <f t="shared" si="1"/>
        <v>23001039</v>
      </c>
      <c r="S48" s="31">
        <f t="shared" si="1"/>
        <v>10644677</v>
      </c>
      <c r="T48" s="31">
        <f t="shared" si="1"/>
        <v>7853558</v>
      </c>
      <c r="U48" s="31">
        <f t="shared" si="1"/>
        <v>8771304</v>
      </c>
      <c r="V48" s="31">
        <f t="shared" si="1"/>
        <v>27269539</v>
      </c>
      <c r="W48" s="31">
        <f t="shared" si="1"/>
        <v>94726763</v>
      </c>
      <c r="X48" s="31">
        <f t="shared" si="1"/>
        <v>107227143</v>
      </c>
      <c r="Y48" s="31">
        <f t="shared" si="1"/>
        <v>-12500380</v>
      </c>
      <c r="Z48" s="32">
        <f>+IF(X48&lt;&gt;0,+(Y48/X48)*100,0)</f>
        <v>-11.65785047541554</v>
      </c>
      <c r="AA48" s="29">
        <f>SUM(AA35:AA47)</f>
        <v>107227143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33957746</v>
      </c>
      <c r="D49" s="39">
        <f t="shared" si="2"/>
        <v>0</v>
      </c>
      <c r="E49" s="40">
        <f t="shared" si="2"/>
        <v>23649012</v>
      </c>
      <c r="F49" s="41">
        <f t="shared" si="2"/>
        <v>28856685</v>
      </c>
      <c r="G49" s="41">
        <f t="shared" si="2"/>
        <v>15948763</v>
      </c>
      <c r="H49" s="41">
        <f t="shared" si="2"/>
        <v>2432939</v>
      </c>
      <c r="I49" s="41">
        <f t="shared" si="2"/>
        <v>479750</v>
      </c>
      <c r="J49" s="41">
        <f t="shared" si="2"/>
        <v>18861452</v>
      </c>
      <c r="K49" s="41">
        <f t="shared" si="2"/>
        <v>-412457</v>
      </c>
      <c r="L49" s="41">
        <f t="shared" si="2"/>
        <v>1919772</v>
      </c>
      <c r="M49" s="41">
        <f t="shared" si="2"/>
        <v>10654351</v>
      </c>
      <c r="N49" s="41">
        <f t="shared" si="2"/>
        <v>12161666</v>
      </c>
      <c r="O49" s="41">
        <f t="shared" si="2"/>
        <v>-365063</v>
      </c>
      <c r="P49" s="41">
        <f t="shared" si="2"/>
        <v>1565164</v>
      </c>
      <c r="Q49" s="41">
        <f t="shared" si="2"/>
        <v>9517876</v>
      </c>
      <c r="R49" s="41">
        <f t="shared" si="2"/>
        <v>10717977</v>
      </c>
      <c r="S49" s="41">
        <f t="shared" si="2"/>
        <v>-1571928</v>
      </c>
      <c r="T49" s="41">
        <f t="shared" si="2"/>
        <v>1129269</v>
      </c>
      <c r="U49" s="41">
        <f t="shared" si="2"/>
        <v>228038</v>
      </c>
      <c r="V49" s="41">
        <f t="shared" si="2"/>
        <v>-214621</v>
      </c>
      <c r="W49" s="41">
        <f t="shared" si="2"/>
        <v>41526474</v>
      </c>
      <c r="X49" s="41">
        <f t="shared" si="2"/>
        <v>28856685</v>
      </c>
      <c r="Y49" s="41">
        <f t="shared" si="2"/>
        <v>12669789</v>
      </c>
      <c r="Z49" s="42">
        <f>+IF(X49&lt;&gt;0,+(Y49/X49)*100,0)</f>
        <v>43.9059060318259</v>
      </c>
      <c r="AA49" s="39">
        <f>+AA33-AA48</f>
        <v>28856685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>
        <v>7623342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>
        <v>1903576</v>
      </c>
      <c r="U50" s="22">
        <v>3255896</v>
      </c>
      <c r="V50" s="22">
        <v>5159472</v>
      </c>
      <c r="W50" s="22">
        <v>5159472</v>
      </c>
      <c r="X50" s="22">
        <v>7623342</v>
      </c>
      <c r="Y50" s="22">
        <v>-2463870</v>
      </c>
      <c r="Z50" s="23">
        <v>-32.320076942632248</v>
      </c>
      <c r="AA50" s="20">
        <v>7623342</v>
      </c>
    </row>
    <row r="51" spans="1:27" x14ac:dyDescent="0.25">
      <c r="A51" s="43" t="s">
        <v>76</v>
      </c>
      <c r="B51" s="15" t="s">
        <v>32</v>
      </c>
      <c r="C51" s="44">
        <v>43478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34001224</v>
      </c>
      <c r="D52" s="48">
        <f t="shared" si="3"/>
        <v>0</v>
      </c>
      <c r="E52" s="49">
        <f t="shared" si="3"/>
        <v>23649012</v>
      </c>
      <c r="F52" s="50">
        <f t="shared" si="3"/>
        <v>36480027</v>
      </c>
      <c r="G52" s="50">
        <f t="shared" si="3"/>
        <v>15948763</v>
      </c>
      <c r="H52" s="50">
        <f t="shared" si="3"/>
        <v>2432939</v>
      </c>
      <c r="I52" s="50">
        <f t="shared" si="3"/>
        <v>479750</v>
      </c>
      <c r="J52" s="50">
        <f t="shared" si="3"/>
        <v>18861452</v>
      </c>
      <c r="K52" s="50">
        <f t="shared" si="3"/>
        <v>-412457</v>
      </c>
      <c r="L52" s="50">
        <f t="shared" si="3"/>
        <v>1919772</v>
      </c>
      <c r="M52" s="50">
        <f t="shared" si="3"/>
        <v>10654351</v>
      </c>
      <c r="N52" s="50">
        <f t="shared" si="3"/>
        <v>12161666</v>
      </c>
      <c r="O52" s="50">
        <f t="shared" si="3"/>
        <v>-365063</v>
      </c>
      <c r="P52" s="50">
        <f t="shared" si="3"/>
        <v>1565164</v>
      </c>
      <c r="Q52" s="50">
        <f t="shared" si="3"/>
        <v>9517876</v>
      </c>
      <c r="R52" s="50">
        <f t="shared" si="3"/>
        <v>10717977</v>
      </c>
      <c r="S52" s="50">
        <f t="shared" si="3"/>
        <v>-1571928</v>
      </c>
      <c r="T52" s="50">
        <f t="shared" si="3"/>
        <v>3032845</v>
      </c>
      <c r="U52" s="50">
        <f t="shared" si="3"/>
        <v>3483934</v>
      </c>
      <c r="V52" s="50">
        <f t="shared" si="3"/>
        <v>4944851</v>
      </c>
      <c r="W52" s="50">
        <f t="shared" si="3"/>
        <v>46685946</v>
      </c>
      <c r="X52" s="50">
        <f t="shared" si="3"/>
        <v>36480027</v>
      </c>
      <c r="Y52" s="50">
        <f t="shared" si="3"/>
        <v>10205919</v>
      </c>
      <c r="Z52" s="51">
        <f>+IF(X52&lt;&gt;0,+(Y52/X52)*100,0)</f>
        <v>27.976730938274798</v>
      </c>
      <c r="AA52" s="48">
        <f>SUM(AA49:AA51)</f>
        <v>36480027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34001224</v>
      </c>
      <c r="D54" s="54">
        <f>+D52-D53</f>
        <v>0</v>
      </c>
      <c r="E54" s="55">
        <f t="shared" si="4"/>
        <v>23649012</v>
      </c>
      <c r="F54" s="56">
        <f t="shared" si="4"/>
        <v>36480027</v>
      </c>
      <c r="G54" s="56">
        <f t="shared" si="4"/>
        <v>15948763</v>
      </c>
      <c r="H54" s="56">
        <f t="shared" si="4"/>
        <v>2432939</v>
      </c>
      <c r="I54" s="56">
        <f t="shared" si="4"/>
        <v>479750</v>
      </c>
      <c r="J54" s="56">
        <f t="shared" si="4"/>
        <v>18861452</v>
      </c>
      <c r="K54" s="56">
        <f t="shared" si="4"/>
        <v>-412457</v>
      </c>
      <c r="L54" s="56">
        <f t="shared" si="4"/>
        <v>1919772</v>
      </c>
      <c r="M54" s="56">
        <f t="shared" si="4"/>
        <v>10654351</v>
      </c>
      <c r="N54" s="56">
        <f t="shared" si="4"/>
        <v>12161666</v>
      </c>
      <c r="O54" s="56">
        <f t="shared" si="4"/>
        <v>-365063</v>
      </c>
      <c r="P54" s="56">
        <f t="shared" si="4"/>
        <v>1565164</v>
      </c>
      <c r="Q54" s="56">
        <f t="shared" si="4"/>
        <v>9517876</v>
      </c>
      <c r="R54" s="56">
        <f t="shared" si="4"/>
        <v>10717977</v>
      </c>
      <c r="S54" s="56">
        <f t="shared" si="4"/>
        <v>-1571928</v>
      </c>
      <c r="T54" s="56">
        <f t="shared" si="4"/>
        <v>3032845</v>
      </c>
      <c r="U54" s="56">
        <f t="shared" si="4"/>
        <v>3483934</v>
      </c>
      <c r="V54" s="56">
        <f t="shared" si="4"/>
        <v>4944851</v>
      </c>
      <c r="W54" s="56">
        <f t="shared" si="4"/>
        <v>46685946</v>
      </c>
      <c r="X54" s="56">
        <f t="shared" si="4"/>
        <v>36480027</v>
      </c>
      <c r="Y54" s="56">
        <f t="shared" si="4"/>
        <v>10205919</v>
      </c>
      <c r="Z54" s="57">
        <f>+IF(X54&lt;&gt;0,+(Y54/X54)*100,0)</f>
        <v>27.976730938274798</v>
      </c>
      <c r="AA54" s="54">
        <f>+AA52-AA53</f>
        <v>36480027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34001224</v>
      </c>
      <c r="D57" s="48">
        <f>SUM(D54:D56)</f>
        <v>0</v>
      </c>
      <c r="E57" s="49">
        <f t="shared" si="5"/>
        <v>23649012</v>
      </c>
      <c r="F57" s="50">
        <f t="shared" si="5"/>
        <v>36480027</v>
      </c>
      <c r="G57" s="50">
        <f t="shared" si="5"/>
        <v>15948763</v>
      </c>
      <c r="H57" s="50">
        <f t="shared" si="5"/>
        <v>2432939</v>
      </c>
      <c r="I57" s="50">
        <f t="shared" si="5"/>
        <v>479750</v>
      </c>
      <c r="J57" s="50">
        <f t="shared" si="5"/>
        <v>18861452</v>
      </c>
      <c r="K57" s="50">
        <f t="shared" si="5"/>
        <v>-412457</v>
      </c>
      <c r="L57" s="50">
        <f t="shared" si="5"/>
        <v>1919772</v>
      </c>
      <c r="M57" s="50">
        <f t="shared" si="5"/>
        <v>10654351</v>
      </c>
      <c r="N57" s="50">
        <f t="shared" si="5"/>
        <v>12161666</v>
      </c>
      <c r="O57" s="50">
        <f t="shared" si="5"/>
        <v>-365063</v>
      </c>
      <c r="P57" s="50">
        <f t="shared" si="5"/>
        <v>1565164</v>
      </c>
      <c r="Q57" s="50">
        <f t="shared" si="5"/>
        <v>9517876</v>
      </c>
      <c r="R57" s="50">
        <f t="shared" si="5"/>
        <v>10717977</v>
      </c>
      <c r="S57" s="50">
        <f t="shared" si="5"/>
        <v>-1571928</v>
      </c>
      <c r="T57" s="50">
        <f t="shared" si="5"/>
        <v>3032845</v>
      </c>
      <c r="U57" s="50">
        <f t="shared" si="5"/>
        <v>3483934</v>
      </c>
      <c r="V57" s="50">
        <f t="shared" si="5"/>
        <v>4944851</v>
      </c>
      <c r="W57" s="50">
        <f t="shared" si="5"/>
        <v>46685946</v>
      </c>
      <c r="X57" s="50">
        <f t="shared" si="5"/>
        <v>36480027</v>
      </c>
      <c r="Y57" s="50">
        <f t="shared" si="5"/>
        <v>10205919</v>
      </c>
      <c r="Z57" s="51">
        <f>+IF(X57&lt;&gt;0,+(Y57/X57)*100,0)</f>
        <v>27.976730938274798</v>
      </c>
      <c r="AA57" s="48">
        <f>SUM(AA54:AA56)</f>
        <v>36480027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34001224</v>
      </c>
      <c r="D60" s="65">
        <f>SUM(D57:D59)</f>
        <v>0</v>
      </c>
      <c r="E60" s="66">
        <f t="shared" si="6"/>
        <v>23649012</v>
      </c>
      <c r="F60" s="67">
        <f t="shared" si="6"/>
        <v>36480027</v>
      </c>
      <c r="G60" s="67">
        <f t="shared" si="6"/>
        <v>15948763</v>
      </c>
      <c r="H60" s="67">
        <f t="shared" si="6"/>
        <v>2432939</v>
      </c>
      <c r="I60" s="67">
        <f t="shared" si="6"/>
        <v>479750</v>
      </c>
      <c r="J60" s="67">
        <f t="shared" si="6"/>
        <v>18861452</v>
      </c>
      <c r="K60" s="67">
        <f t="shared" si="6"/>
        <v>-412457</v>
      </c>
      <c r="L60" s="67">
        <f t="shared" si="6"/>
        <v>1919772</v>
      </c>
      <c r="M60" s="67">
        <f t="shared" si="6"/>
        <v>10654351</v>
      </c>
      <c r="N60" s="67">
        <f t="shared" si="6"/>
        <v>12161666</v>
      </c>
      <c r="O60" s="67">
        <f t="shared" si="6"/>
        <v>-365063</v>
      </c>
      <c r="P60" s="67">
        <f t="shared" si="6"/>
        <v>1565164</v>
      </c>
      <c r="Q60" s="67">
        <f t="shared" si="6"/>
        <v>9517876</v>
      </c>
      <c r="R60" s="67">
        <f t="shared" si="6"/>
        <v>10717977</v>
      </c>
      <c r="S60" s="67">
        <f t="shared" si="6"/>
        <v>-1571928</v>
      </c>
      <c r="T60" s="67">
        <f t="shared" si="6"/>
        <v>3032845</v>
      </c>
      <c r="U60" s="67">
        <f t="shared" si="6"/>
        <v>3483934</v>
      </c>
      <c r="V60" s="67">
        <f t="shared" si="6"/>
        <v>4944851</v>
      </c>
      <c r="W60" s="67">
        <f t="shared" si="6"/>
        <v>46685946</v>
      </c>
      <c r="X60" s="67">
        <f t="shared" si="6"/>
        <v>36480027</v>
      </c>
      <c r="Y60" s="67">
        <f t="shared" si="6"/>
        <v>10205919</v>
      </c>
      <c r="Z60" s="68">
        <f>+IF(X60&lt;&gt;0,+(Y60/X60)*100,0)</f>
        <v>27.976730938274798</v>
      </c>
      <c r="AA60" s="65">
        <f>SUM(AA57:AA59)</f>
        <v>36480027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33962559</v>
      </c>
      <c r="D9" s="20"/>
      <c r="E9" s="21">
        <v>38087379</v>
      </c>
      <c r="F9" s="22">
        <v>38063559</v>
      </c>
      <c r="G9" s="22">
        <v>3141512</v>
      </c>
      <c r="H9" s="22">
        <v>3206416</v>
      </c>
      <c r="I9" s="22">
        <v>3187216</v>
      </c>
      <c r="J9" s="22">
        <v>9535144</v>
      </c>
      <c r="K9" s="22">
        <v>3249215</v>
      </c>
      <c r="L9" s="22">
        <v>3203748</v>
      </c>
      <c r="M9" s="22">
        <v>3204119</v>
      </c>
      <c r="N9" s="22">
        <v>9657082</v>
      </c>
      <c r="O9" s="22">
        <v>3230087</v>
      </c>
      <c r="P9" s="22">
        <v>3261270</v>
      </c>
      <c r="Q9" s="22">
        <v>3261677</v>
      </c>
      <c r="R9" s="22">
        <v>9753034</v>
      </c>
      <c r="S9" s="22">
        <v>3262721</v>
      </c>
      <c r="T9" s="22">
        <v>3276307</v>
      </c>
      <c r="U9" s="22">
        <v>3347844</v>
      </c>
      <c r="V9" s="22">
        <v>9886872</v>
      </c>
      <c r="W9" s="22">
        <v>38832132</v>
      </c>
      <c r="X9" s="22">
        <v>38063559</v>
      </c>
      <c r="Y9" s="22">
        <v>768573</v>
      </c>
      <c r="Z9" s="23">
        <v>2.019183229818315</v>
      </c>
      <c r="AA9" s="20">
        <v>38063559</v>
      </c>
    </row>
    <row r="10" spans="1:27" x14ac:dyDescent="0.25">
      <c r="A10" s="19" t="s">
        <v>38</v>
      </c>
      <c r="B10" s="15" t="s">
        <v>32</v>
      </c>
      <c r="C10" s="20">
        <v>2429211</v>
      </c>
      <c r="D10" s="20"/>
      <c r="E10" s="21">
        <v>1747941</v>
      </c>
      <c r="F10" s="22">
        <v>1747941</v>
      </c>
      <c r="G10" s="22"/>
      <c r="H10" s="22">
        <v>155094</v>
      </c>
      <c r="I10" s="22">
        <v>149253</v>
      </c>
      <c r="J10" s="22">
        <v>304347</v>
      </c>
      <c r="K10" s="22">
        <v>207130</v>
      </c>
      <c r="L10" s="22">
        <v>171337</v>
      </c>
      <c r="M10" s="22">
        <v>130923</v>
      </c>
      <c r="N10" s="22">
        <v>509390</v>
      </c>
      <c r="O10" s="22">
        <v>135282</v>
      </c>
      <c r="P10" s="22">
        <v>316616</v>
      </c>
      <c r="Q10" s="22">
        <v>184840</v>
      </c>
      <c r="R10" s="22">
        <v>636738</v>
      </c>
      <c r="S10" s="22">
        <v>202490</v>
      </c>
      <c r="T10" s="22">
        <v>159354</v>
      </c>
      <c r="U10" s="22">
        <v>165658</v>
      </c>
      <c r="V10" s="22">
        <v>527502</v>
      </c>
      <c r="W10" s="22">
        <v>1977977</v>
      </c>
      <c r="X10" s="22">
        <v>1747941</v>
      </c>
      <c r="Y10" s="22">
        <v>230036</v>
      </c>
      <c r="Z10" s="23">
        <v>13.160398434500935</v>
      </c>
      <c r="AA10" s="20">
        <v>1747941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14172</v>
      </c>
      <c r="D20" s="20"/>
      <c r="E20" s="21">
        <v>14935</v>
      </c>
      <c r="F20" s="22">
        <v>14935</v>
      </c>
      <c r="G20" s="22"/>
      <c r="H20" s="22"/>
      <c r="I20" s="22"/>
      <c r="J20" s="22"/>
      <c r="K20" s="22">
        <v>1373</v>
      </c>
      <c r="L20" s="22">
        <v>3044</v>
      </c>
      <c r="M20" s="22"/>
      <c r="N20" s="22">
        <v>4417</v>
      </c>
      <c r="O20" s="22"/>
      <c r="P20" s="22">
        <v>12838</v>
      </c>
      <c r="Q20" s="22"/>
      <c r="R20" s="22">
        <v>12838</v>
      </c>
      <c r="S20" s="22">
        <v>761</v>
      </c>
      <c r="T20" s="22"/>
      <c r="U20" s="22">
        <v>267</v>
      </c>
      <c r="V20" s="22">
        <v>1028</v>
      </c>
      <c r="W20" s="22">
        <v>18283</v>
      </c>
      <c r="X20" s="22">
        <v>14935</v>
      </c>
      <c r="Y20" s="22">
        <v>3348</v>
      </c>
      <c r="Z20" s="18">
        <v>22.417140944091059</v>
      </c>
      <c r="AA20" s="20">
        <v>14935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18206198</v>
      </c>
      <c r="D26" s="20"/>
      <c r="E26" s="21">
        <v>19662694</v>
      </c>
      <c r="F26" s="22">
        <v>19662694</v>
      </c>
      <c r="G26" s="22">
        <v>8192747</v>
      </c>
      <c r="H26" s="22"/>
      <c r="I26" s="22"/>
      <c r="J26" s="22">
        <v>8192747</v>
      </c>
      <c r="K26" s="22"/>
      <c r="L26" s="22"/>
      <c r="M26" s="22">
        <v>6554274</v>
      </c>
      <c r="N26" s="22">
        <v>6554274</v>
      </c>
      <c r="O26" s="22"/>
      <c r="P26" s="22"/>
      <c r="Q26" s="22">
        <v>4915673</v>
      </c>
      <c r="R26" s="22">
        <v>4915673</v>
      </c>
      <c r="S26" s="22"/>
      <c r="T26" s="22"/>
      <c r="U26" s="22"/>
      <c r="V26" s="22"/>
      <c r="W26" s="22">
        <v>19662694</v>
      </c>
      <c r="X26" s="22">
        <v>19662694</v>
      </c>
      <c r="Y26" s="22"/>
      <c r="Z26" s="23"/>
      <c r="AA26" s="20">
        <v>19662694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3177140</v>
      </c>
      <c r="D29" s="20"/>
      <c r="E29" s="21">
        <v>3368627</v>
      </c>
      <c r="F29" s="22">
        <v>3392447</v>
      </c>
      <c r="G29" s="22">
        <v>283162</v>
      </c>
      <c r="H29" s="22">
        <v>286180</v>
      </c>
      <c r="I29" s="22">
        <v>283341</v>
      </c>
      <c r="J29" s="22">
        <v>852683</v>
      </c>
      <c r="K29" s="22">
        <v>282986</v>
      </c>
      <c r="L29" s="22">
        <v>282100</v>
      </c>
      <c r="M29" s="22">
        <v>281567</v>
      </c>
      <c r="N29" s="22">
        <v>846653</v>
      </c>
      <c r="O29" s="22">
        <v>279616</v>
      </c>
      <c r="P29" s="22">
        <v>279439</v>
      </c>
      <c r="Q29" s="22">
        <v>336565</v>
      </c>
      <c r="R29" s="22">
        <v>895620</v>
      </c>
      <c r="S29" s="22">
        <v>271985</v>
      </c>
      <c r="T29" s="22">
        <v>266840</v>
      </c>
      <c r="U29" s="22">
        <v>230291</v>
      </c>
      <c r="V29" s="22">
        <v>769116</v>
      </c>
      <c r="W29" s="22">
        <v>3364072</v>
      </c>
      <c r="X29" s="22">
        <v>3392447</v>
      </c>
      <c r="Y29" s="22">
        <v>-28375</v>
      </c>
      <c r="Z29" s="23">
        <v>-0.83641689907019923</v>
      </c>
      <c r="AA29" s="20">
        <v>3392447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57789280</v>
      </c>
      <c r="D33" s="29">
        <f t="shared" ref="D33:Y33" si="0">SUM(D6:D32)</f>
        <v>0</v>
      </c>
      <c r="E33" s="30">
        <f t="shared" si="0"/>
        <v>62881576</v>
      </c>
      <c r="F33" s="31">
        <f t="shared" si="0"/>
        <v>62881576</v>
      </c>
      <c r="G33" s="31">
        <f t="shared" si="0"/>
        <v>11617421</v>
      </c>
      <c r="H33" s="31">
        <f t="shared" si="0"/>
        <v>3647690</v>
      </c>
      <c r="I33" s="31">
        <f t="shared" si="0"/>
        <v>3619810</v>
      </c>
      <c r="J33" s="31">
        <f t="shared" si="0"/>
        <v>18884921</v>
      </c>
      <c r="K33" s="31">
        <f t="shared" si="0"/>
        <v>3740704</v>
      </c>
      <c r="L33" s="31">
        <f t="shared" si="0"/>
        <v>3660229</v>
      </c>
      <c r="M33" s="31">
        <f t="shared" si="0"/>
        <v>10170883</v>
      </c>
      <c r="N33" s="31">
        <f t="shared" si="0"/>
        <v>17571816</v>
      </c>
      <c r="O33" s="31">
        <f t="shared" si="0"/>
        <v>3644985</v>
      </c>
      <c r="P33" s="31">
        <f t="shared" si="0"/>
        <v>3870163</v>
      </c>
      <c r="Q33" s="31">
        <f t="shared" si="0"/>
        <v>8698755</v>
      </c>
      <c r="R33" s="31">
        <f t="shared" si="0"/>
        <v>16213903</v>
      </c>
      <c r="S33" s="31">
        <f t="shared" si="0"/>
        <v>3737957</v>
      </c>
      <c r="T33" s="31">
        <f t="shared" si="0"/>
        <v>3702501</v>
      </c>
      <c r="U33" s="31">
        <f t="shared" si="0"/>
        <v>3744060</v>
      </c>
      <c r="V33" s="31">
        <f t="shared" si="0"/>
        <v>11184518</v>
      </c>
      <c r="W33" s="31">
        <f t="shared" si="0"/>
        <v>63855158</v>
      </c>
      <c r="X33" s="31">
        <f t="shared" si="0"/>
        <v>62881576</v>
      </c>
      <c r="Y33" s="31">
        <f t="shared" si="0"/>
        <v>973582</v>
      </c>
      <c r="Z33" s="32">
        <f>+IF(X33&lt;&gt;0,+(Y33/X33)*100,0)</f>
        <v>1.5482786245688245</v>
      </c>
      <c r="AA33" s="29">
        <f>SUM(AA6:AA32)</f>
        <v>62881576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21233689</v>
      </c>
      <c r="D35" s="20"/>
      <c r="E35" s="21">
        <v>23121781</v>
      </c>
      <c r="F35" s="22">
        <v>22956781</v>
      </c>
      <c r="G35" s="22">
        <v>2397466</v>
      </c>
      <c r="H35" s="22">
        <v>668495</v>
      </c>
      <c r="I35" s="22">
        <v>1808598</v>
      </c>
      <c r="J35" s="22">
        <v>4874559</v>
      </c>
      <c r="K35" s="22">
        <v>1705728</v>
      </c>
      <c r="L35" s="22">
        <v>2877929</v>
      </c>
      <c r="M35" s="22">
        <v>1754271</v>
      </c>
      <c r="N35" s="22">
        <v>6337928</v>
      </c>
      <c r="O35" s="22">
        <v>1962126</v>
      </c>
      <c r="P35" s="22">
        <v>1820931</v>
      </c>
      <c r="Q35" s="22">
        <v>1514204</v>
      </c>
      <c r="R35" s="22">
        <v>5297261</v>
      </c>
      <c r="S35" s="22">
        <v>1905434</v>
      </c>
      <c r="T35" s="22">
        <v>1820661</v>
      </c>
      <c r="U35" s="22">
        <v>1735086</v>
      </c>
      <c r="V35" s="22">
        <v>5461181</v>
      </c>
      <c r="W35" s="22">
        <v>21970929</v>
      </c>
      <c r="X35" s="22">
        <v>22956781</v>
      </c>
      <c r="Y35" s="22">
        <v>-985852</v>
      </c>
      <c r="Z35" s="23">
        <v>-4.2943825617363336</v>
      </c>
      <c r="AA35" s="20">
        <v>22956781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4815057</v>
      </c>
      <c r="D38" s="20"/>
      <c r="E38" s="21">
        <v>6442617</v>
      </c>
      <c r="F38" s="22">
        <v>4695119</v>
      </c>
      <c r="G38" s="22">
        <v>417738</v>
      </c>
      <c r="H38" s="22">
        <v>386036</v>
      </c>
      <c r="I38" s="22">
        <v>317178</v>
      </c>
      <c r="J38" s="22">
        <v>1120952</v>
      </c>
      <c r="K38" s="22">
        <v>321543</v>
      </c>
      <c r="L38" s="22">
        <v>359246</v>
      </c>
      <c r="M38" s="22">
        <v>428474</v>
      </c>
      <c r="N38" s="22">
        <v>1109263</v>
      </c>
      <c r="O38" s="22">
        <v>388580</v>
      </c>
      <c r="P38" s="22">
        <v>351846</v>
      </c>
      <c r="Q38" s="22">
        <v>359336</v>
      </c>
      <c r="R38" s="22">
        <v>1099762</v>
      </c>
      <c r="S38" s="22">
        <v>358691</v>
      </c>
      <c r="T38" s="22">
        <v>351309</v>
      </c>
      <c r="U38" s="22">
        <v>294441</v>
      </c>
      <c r="V38" s="22">
        <v>1004441</v>
      </c>
      <c r="W38" s="22">
        <v>4334418</v>
      </c>
      <c r="X38" s="22">
        <v>4695119</v>
      </c>
      <c r="Y38" s="22">
        <v>-360701</v>
      </c>
      <c r="Z38" s="23">
        <v>-7.6824676861225463</v>
      </c>
      <c r="AA38" s="20">
        <v>4695119</v>
      </c>
    </row>
    <row r="39" spans="1:27" x14ac:dyDescent="0.25">
      <c r="A39" s="19" t="s">
        <v>65</v>
      </c>
      <c r="B39" s="15" t="s">
        <v>32</v>
      </c>
      <c r="C39" s="20">
        <v>757686</v>
      </c>
      <c r="D39" s="20"/>
      <c r="E39" s="21">
        <v>131648</v>
      </c>
      <c r="F39" s="22">
        <v>2500909</v>
      </c>
      <c r="G39" s="22">
        <v>679239</v>
      </c>
      <c r="H39" s="22">
        <v>-679239</v>
      </c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>
        <v>-658704</v>
      </c>
      <c r="V39" s="22">
        <v>-658704</v>
      </c>
      <c r="W39" s="22">
        <v>-658704</v>
      </c>
      <c r="X39" s="22">
        <v>2500909</v>
      </c>
      <c r="Y39" s="22">
        <v>-3159613</v>
      </c>
      <c r="Z39" s="23">
        <v>-126.33858329111536</v>
      </c>
      <c r="AA39" s="20">
        <v>2500909</v>
      </c>
    </row>
    <row r="40" spans="1:27" x14ac:dyDescent="0.25">
      <c r="A40" s="19" t="s">
        <v>66</v>
      </c>
      <c r="B40" s="15" t="s">
        <v>32</v>
      </c>
      <c r="C40" s="20">
        <v>4089357</v>
      </c>
      <c r="D40" s="20"/>
      <c r="E40" s="21">
        <v>5609483</v>
      </c>
      <c r="F40" s="22">
        <v>4082699</v>
      </c>
      <c r="G40" s="22">
        <v>-50512</v>
      </c>
      <c r="H40" s="22">
        <v>50512</v>
      </c>
      <c r="I40" s="22">
        <v>833055</v>
      </c>
      <c r="J40" s="22">
        <v>833055</v>
      </c>
      <c r="K40" s="22">
        <v>280703</v>
      </c>
      <c r="L40" s="22">
        <v>271637</v>
      </c>
      <c r="M40" s="22">
        <v>280529</v>
      </c>
      <c r="N40" s="22">
        <v>832869</v>
      </c>
      <c r="O40" s="22">
        <v>280530</v>
      </c>
      <c r="P40" s="22">
        <v>253383</v>
      </c>
      <c r="Q40" s="22">
        <v>280529</v>
      </c>
      <c r="R40" s="22">
        <v>814442</v>
      </c>
      <c r="S40" s="22">
        <v>271481</v>
      </c>
      <c r="T40" s="22">
        <v>280529</v>
      </c>
      <c r="U40" s="22">
        <v>271481</v>
      </c>
      <c r="V40" s="22">
        <v>823491</v>
      </c>
      <c r="W40" s="22">
        <v>3303857</v>
      </c>
      <c r="X40" s="22">
        <v>4082699</v>
      </c>
      <c r="Y40" s="22">
        <v>-778842</v>
      </c>
      <c r="Z40" s="23">
        <v>-19.07664513107628</v>
      </c>
      <c r="AA40" s="20">
        <v>4082699</v>
      </c>
    </row>
    <row r="41" spans="1:27" x14ac:dyDescent="0.25">
      <c r="A41" s="19" t="s">
        <v>40</v>
      </c>
      <c r="B41" s="15" t="s">
        <v>32</v>
      </c>
      <c r="C41" s="20">
        <v>5438659</v>
      </c>
      <c r="D41" s="20"/>
      <c r="E41" s="21">
        <v>7797081</v>
      </c>
      <c r="F41" s="22">
        <v>6679780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6679780</v>
      </c>
      <c r="Y41" s="22">
        <v>-6679780</v>
      </c>
      <c r="Z41" s="23">
        <v>-100</v>
      </c>
      <c r="AA41" s="20">
        <v>6679780</v>
      </c>
    </row>
    <row r="42" spans="1:27" x14ac:dyDescent="0.25">
      <c r="A42" s="19" t="s">
        <v>67</v>
      </c>
      <c r="B42" s="15" t="s">
        <v>32</v>
      </c>
      <c r="C42" s="20">
        <v>19838048</v>
      </c>
      <c r="D42" s="20"/>
      <c r="E42" s="21">
        <v>17953890</v>
      </c>
      <c r="F42" s="22">
        <v>20848771</v>
      </c>
      <c r="G42" s="22">
        <v>2317931</v>
      </c>
      <c r="H42" s="22">
        <v>315857</v>
      </c>
      <c r="I42" s="22">
        <v>1487605</v>
      </c>
      <c r="J42" s="22">
        <v>4121393</v>
      </c>
      <c r="K42" s="22">
        <v>1820021</v>
      </c>
      <c r="L42" s="22">
        <v>1825126</v>
      </c>
      <c r="M42" s="22">
        <v>1948188</v>
      </c>
      <c r="N42" s="22">
        <v>5593335</v>
      </c>
      <c r="O42" s="22">
        <v>1959525</v>
      </c>
      <c r="P42" s="22">
        <v>1703616</v>
      </c>
      <c r="Q42" s="22">
        <v>1589672</v>
      </c>
      <c r="R42" s="22">
        <v>5252813</v>
      </c>
      <c r="S42" s="22">
        <v>2170097</v>
      </c>
      <c r="T42" s="22">
        <v>1165100</v>
      </c>
      <c r="U42" s="22">
        <v>2139905</v>
      </c>
      <c r="V42" s="22">
        <v>5475102</v>
      </c>
      <c r="W42" s="22">
        <v>20442643</v>
      </c>
      <c r="X42" s="22">
        <v>20848771</v>
      </c>
      <c r="Y42" s="22">
        <v>-406128</v>
      </c>
      <c r="Z42" s="23">
        <v>-1.9479709379512107</v>
      </c>
      <c r="AA42" s="20">
        <v>20848771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1152174</v>
      </c>
      <c r="D44" s="20"/>
      <c r="E44" s="21">
        <v>1161875</v>
      </c>
      <c r="F44" s="22">
        <v>981857</v>
      </c>
      <c r="G44" s="22"/>
      <c r="H44" s="22"/>
      <c r="I44" s="22"/>
      <c r="J44" s="22"/>
      <c r="K44" s="22"/>
      <c r="L44" s="22"/>
      <c r="M44" s="22"/>
      <c r="N44" s="22"/>
      <c r="O44" s="22"/>
      <c r="P44" s="22">
        <v>868239</v>
      </c>
      <c r="Q44" s="22"/>
      <c r="R44" s="22">
        <v>868239</v>
      </c>
      <c r="S44" s="22"/>
      <c r="T44" s="22"/>
      <c r="U44" s="22">
        <v>460931</v>
      </c>
      <c r="V44" s="22">
        <v>460931</v>
      </c>
      <c r="W44" s="22">
        <v>1329170</v>
      </c>
      <c r="X44" s="22">
        <v>981857</v>
      </c>
      <c r="Y44" s="22">
        <v>347313</v>
      </c>
      <c r="Z44" s="23">
        <v>35.373073675698194</v>
      </c>
      <c r="AA44" s="20">
        <v>981857</v>
      </c>
    </row>
    <row r="45" spans="1:27" x14ac:dyDescent="0.25">
      <c r="A45" s="19" t="s">
        <v>70</v>
      </c>
      <c r="B45" s="15" t="s">
        <v>32</v>
      </c>
      <c r="C45" s="20">
        <v>1729102</v>
      </c>
      <c r="D45" s="20"/>
      <c r="E45" s="21">
        <v>2261083</v>
      </c>
      <c r="F45" s="22">
        <v>2023097</v>
      </c>
      <c r="G45" s="22">
        <v>342079</v>
      </c>
      <c r="H45" s="22">
        <v>52600</v>
      </c>
      <c r="I45" s="22">
        <v>173158</v>
      </c>
      <c r="J45" s="22">
        <v>567837</v>
      </c>
      <c r="K45" s="22">
        <v>133599</v>
      </c>
      <c r="L45" s="22">
        <v>184609</v>
      </c>
      <c r="M45" s="22">
        <v>248680</v>
      </c>
      <c r="N45" s="22">
        <v>566888</v>
      </c>
      <c r="O45" s="22">
        <v>174416</v>
      </c>
      <c r="P45" s="22">
        <v>47754</v>
      </c>
      <c r="Q45" s="22">
        <v>85984</v>
      </c>
      <c r="R45" s="22">
        <v>308154</v>
      </c>
      <c r="S45" s="22">
        <v>27421</v>
      </c>
      <c r="T45" s="22">
        <v>83999</v>
      </c>
      <c r="U45" s="22">
        <v>33138</v>
      </c>
      <c r="V45" s="22">
        <v>144558</v>
      </c>
      <c r="W45" s="22">
        <v>1587437</v>
      </c>
      <c r="X45" s="22">
        <v>2023097</v>
      </c>
      <c r="Y45" s="22">
        <v>-435660</v>
      </c>
      <c r="Z45" s="23">
        <v>-21.534311009308997</v>
      </c>
      <c r="AA45" s="20">
        <v>2023097</v>
      </c>
    </row>
    <row r="46" spans="1:27" x14ac:dyDescent="0.25">
      <c r="A46" s="19" t="s">
        <v>71</v>
      </c>
      <c r="B46" s="15" t="s">
        <v>32</v>
      </c>
      <c r="C46" s="20">
        <v>855735</v>
      </c>
      <c r="D46" s="20"/>
      <c r="E46" s="21">
        <v>1043160</v>
      </c>
      <c r="F46" s="22">
        <v>1043160</v>
      </c>
      <c r="G46" s="22"/>
      <c r="H46" s="22"/>
      <c r="I46" s="22"/>
      <c r="J46" s="22"/>
      <c r="K46" s="22"/>
      <c r="L46" s="22">
        <v>3426</v>
      </c>
      <c r="M46" s="22"/>
      <c r="N46" s="22">
        <v>3426</v>
      </c>
      <c r="O46" s="22"/>
      <c r="P46" s="22"/>
      <c r="Q46" s="22"/>
      <c r="R46" s="22"/>
      <c r="S46" s="22"/>
      <c r="T46" s="22"/>
      <c r="U46" s="22"/>
      <c r="V46" s="22"/>
      <c r="W46" s="22">
        <v>3426</v>
      </c>
      <c r="X46" s="22">
        <v>1043160</v>
      </c>
      <c r="Y46" s="22">
        <v>-1039734</v>
      </c>
      <c r="Z46" s="23">
        <v>-99.671574830323252</v>
      </c>
      <c r="AA46" s="20">
        <v>1043160</v>
      </c>
    </row>
    <row r="47" spans="1:27" x14ac:dyDescent="0.25">
      <c r="A47" s="19" t="s">
        <v>72</v>
      </c>
      <c r="B47" s="15" t="s">
        <v>32</v>
      </c>
      <c r="C47" s="20">
        <v>-13360</v>
      </c>
      <c r="D47" s="20"/>
      <c r="E47" s="21">
        <v>36429</v>
      </c>
      <c r="F47" s="22">
        <v>36429</v>
      </c>
      <c r="G47" s="22">
        <v>-13360</v>
      </c>
      <c r="H47" s="22">
        <v>13360</v>
      </c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36429</v>
      </c>
      <c r="Y47" s="22">
        <v>-36429</v>
      </c>
      <c r="Z47" s="23">
        <v>-100</v>
      </c>
      <c r="AA47" s="20">
        <v>36429</v>
      </c>
    </row>
    <row r="48" spans="1:27" x14ac:dyDescent="0.25">
      <c r="A48" s="37" t="s">
        <v>73</v>
      </c>
      <c r="B48" s="28" t="s">
        <v>32</v>
      </c>
      <c r="C48" s="29">
        <f>SUM(C35:C47)</f>
        <v>59896147</v>
      </c>
      <c r="D48" s="29">
        <f t="shared" ref="D48:Y48" si="1">SUM(D35:D47)</f>
        <v>0</v>
      </c>
      <c r="E48" s="30">
        <f t="shared" si="1"/>
        <v>65559047</v>
      </c>
      <c r="F48" s="31">
        <f t="shared" si="1"/>
        <v>65848602</v>
      </c>
      <c r="G48" s="31">
        <f t="shared" si="1"/>
        <v>6090581</v>
      </c>
      <c r="H48" s="31">
        <f t="shared" si="1"/>
        <v>807621</v>
      </c>
      <c r="I48" s="31">
        <f t="shared" si="1"/>
        <v>4619594</v>
      </c>
      <c r="J48" s="31">
        <f t="shared" si="1"/>
        <v>11517796</v>
      </c>
      <c r="K48" s="31">
        <f t="shared" si="1"/>
        <v>4261594</v>
      </c>
      <c r="L48" s="31">
        <f t="shared" si="1"/>
        <v>5521973</v>
      </c>
      <c r="M48" s="31">
        <f t="shared" si="1"/>
        <v>4660142</v>
      </c>
      <c r="N48" s="31">
        <f t="shared" si="1"/>
        <v>14443709</v>
      </c>
      <c r="O48" s="31">
        <f t="shared" si="1"/>
        <v>4765177</v>
      </c>
      <c r="P48" s="31">
        <f t="shared" si="1"/>
        <v>5045769</v>
      </c>
      <c r="Q48" s="31">
        <f t="shared" si="1"/>
        <v>3829725</v>
      </c>
      <c r="R48" s="31">
        <f t="shared" si="1"/>
        <v>13640671</v>
      </c>
      <c r="S48" s="31">
        <f t="shared" si="1"/>
        <v>4733124</v>
      </c>
      <c r="T48" s="31">
        <f t="shared" si="1"/>
        <v>3701598</v>
      </c>
      <c r="U48" s="31">
        <f t="shared" si="1"/>
        <v>4276278</v>
      </c>
      <c r="V48" s="31">
        <f t="shared" si="1"/>
        <v>12711000</v>
      </c>
      <c r="W48" s="31">
        <f t="shared" si="1"/>
        <v>52313176</v>
      </c>
      <c r="X48" s="31">
        <f t="shared" si="1"/>
        <v>65848602</v>
      </c>
      <c r="Y48" s="31">
        <f t="shared" si="1"/>
        <v>-13535426</v>
      </c>
      <c r="Z48" s="32">
        <f>+IF(X48&lt;&gt;0,+(Y48/X48)*100,0)</f>
        <v>-20.555373369961597</v>
      </c>
      <c r="AA48" s="29">
        <f>SUM(AA35:AA47)</f>
        <v>65848602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-2106867</v>
      </c>
      <c r="D49" s="39">
        <f t="shared" si="2"/>
        <v>0</v>
      </c>
      <c r="E49" s="40">
        <f t="shared" si="2"/>
        <v>-2677471</v>
      </c>
      <c r="F49" s="41">
        <f t="shared" si="2"/>
        <v>-2967026</v>
      </c>
      <c r="G49" s="41">
        <f t="shared" si="2"/>
        <v>5526840</v>
      </c>
      <c r="H49" s="41">
        <f t="shared" si="2"/>
        <v>2840069</v>
      </c>
      <c r="I49" s="41">
        <f t="shared" si="2"/>
        <v>-999784</v>
      </c>
      <c r="J49" s="41">
        <f t="shared" si="2"/>
        <v>7367125</v>
      </c>
      <c r="K49" s="41">
        <f t="shared" si="2"/>
        <v>-520890</v>
      </c>
      <c r="L49" s="41">
        <f t="shared" si="2"/>
        <v>-1861744</v>
      </c>
      <c r="M49" s="41">
        <f t="shared" si="2"/>
        <v>5510741</v>
      </c>
      <c r="N49" s="41">
        <f t="shared" si="2"/>
        <v>3128107</v>
      </c>
      <c r="O49" s="41">
        <f t="shared" si="2"/>
        <v>-1120192</v>
      </c>
      <c r="P49" s="41">
        <f t="shared" si="2"/>
        <v>-1175606</v>
      </c>
      <c r="Q49" s="41">
        <f t="shared" si="2"/>
        <v>4869030</v>
      </c>
      <c r="R49" s="41">
        <f t="shared" si="2"/>
        <v>2573232</v>
      </c>
      <c r="S49" s="41">
        <f t="shared" si="2"/>
        <v>-995167</v>
      </c>
      <c r="T49" s="41">
        <f t="shared" si="2"/>
        <v>903</v>
      </c>
      <c r="U49" s="41">
        <f t="shared" si="2"/>
        <v>-532218</v>
      </c>
      <c r="V49" s="41">
        <f t="shared" si="2"/>
        <v>-1526482</v>
      </c>
      <c r="W49" s="41">
        <f t="shared" si="2"/>
        <v>11541982</v>
      </c>
      <c r="X49" s="41">
        <f t="shared" si="2"/>
        <v>-2967026</v>
      </c>
      <c r="Y49" s="41">
        <f t="shared" si="2"/>
        <v>14509008</v>
      </c>
      <c r="Z49" s="42">
        <f>+IF(X49&lt;&gt;0,+(Y49/X49)*100,0)</f>
        <v>-489.00845493096455</v>
      </c>
      <c r="AA49" s="39">
        <f>+AA33-AA48</f>
        <v>-2967026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17338000</v>
      </c>
      <c r="F50" s="22">
        <v>15500000</v>
      </c>
      <c r="G50" s="22"/>
      <c r="H50" s="22"/>
      <c r="I50" s="22"/>
      <c r="J50" s="22"/>
      <c r="K50" s="22">
        <v>5406938</v>
      </c>
      <c r="L50" s="22">
        <v>4728111</v>
      </c>
      <c r="M50" s="22">
        <v>2249987</v>
      </c>
      <c r="N50" s="22">
        <v>12385036</v>
      </c>
      <c r="O50" s="22">
        <v>1113627</v>
      </c>
      <c r="P50" s="22">
        <v>1979803</v>
      </c>
      <c r="Q50" s="22">
        <v>81769</v>
      </c>
      <c r="R50" s="22">
        <v>3175199</v>
      </c>
      <c r="S50" s="22">
        <v>253342</v>
      </c>
      <c r="T50" s="22">
        <v>-915543</v>
      </c>
      <c r="U50" s="22">
        <v>601966</v>
      </c>
      <c r="V50" s="22">
        <v>-60235</v>
      </c>
      <c r="W50" s="22">
        <v>15500000</v>
      </c>
      <c r="X50" s="22">
        <v>15500000</v>
      </c>
      <c r="Y50" s="22"/>
      <c r="Z50" s="23"/>
      <c r="AA50" s="20">
        <v>15500000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-2106867</v>
      </c>
      <c r="D52" s="48">
        <f t="shared" si="3"/>
        <v>0</v>
      </c>
      <c r="E52" s="49">
        <f t="shared" si="3"/>
        <v>14660529</v>
      </c>
      <c r="F52" s="50">
        <f t="shared" si="3"/>
        <v>12532974</v>
      </c>
      <c r="G52" s="50">
        <f t="shared" si="3"/>
        <v>5526840</v>
      </c>
      <c r="H52" s="50">
        <f t="shared" si="3"/>
        <v>2840069</v>
      </c>
      <c r="I52" s="50">
        <f t="shared" si="3"/>
        <v>-999784</v>
      </c>
      <c r="J52" s="50">
        <f t="shared" si="3"/>
        <v>7367125</v>
      </c>
      <c r="K52" s="50">
        <f t="shared" si="3"/>
        <v>4886048</v>
      </c>
      <c r="L52" s="50">
        <f t="shared" si="3"/>
        <v>2866367</v>
      </c>
      <c r="M52" s="50">
        <f t="shared" si="3"/>
        <v>7760728</v>
      </c>
      <c r="N52" s="50">
        <f t="shared" si="3"/>
        <v>15513143</v>
      </c>
      <c r="O52" s="50">
        <f t="shared" si="3"/>
        <v>-6565</v>
      </c>
      <c r="P52" s="50">
        <f t="shared" si="3"/>
        <v>804197</v>
      </c>
      <c r="Q52" s="50">
        <f t="shared" si="3"/>
        <v>4950799</v>
      </c>
      <c r="R52" s="50">
        <f t="shared" si="3"/>
        <v>5748431</v>
      </c>
      <c r="S52" s="50">
        <f t="shared" si="3"/>
        <v>-741825</v>
      </c>
      <c r="T52" s="50">
        <f t="shared" si="3"/>
        <v>-914640</v>
      </c>
      <c r="U52" s="50">
        <f t="shared" si="3"/>
        <v>69748</v>
      </c>
      <c r="V52" s="50">
        <f t="shared" si="3"/>
        <v>-1586717</v>
      </c>
      <c r="W52" s="50">
        <f t="shared" si="3"/>
        <v>27041982</v>
      </c>
      <c r="X52" s="50">
        <f t="shared" si="3"/>
        <v>12532974</v>
      </c>
      <c r="Y52" s="50">
        <f t="shared" si="3"/>
        <v>14509008</v>
      </c>
      <c r="Z52" s="51">
        <f>+IF(X52&lt;&gt;0,+(Y52/X52)*100,0)</f>
        <v>115.76668075749619</v>
      </c>
      <c r="AA52" s="48">
        <f>SUM(AA49:AA51)</f>
        <v>12532974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-2106867</v>
      </c>
      <c r="D54" s="54">
        <f>+D52-D53</f>
        <v>0</v>
      </c>
      <c r="E54" s="55">
        <f t="shared" si="4"/>
        <v>14660529</v>
      </c>
      <c r="F54" s="56">
        <f t="shared" si="4"/>
        <v>12532974</v>
      </c>
      <c r="G54" s="56">
        <f t="shared" si="4"/>
        <v>5526840</v>
      </c>
      <c r="H54" s="56">
        <f t="shared" si="4"/>
        <v>2840069</v>
      </c>
      <c r="I54" s="56">
        <f t="shared" si="4"/>
        <v>-999784</v>
      </c>
      <c r="J54" s="56">
        <f t="shared" si="4"/>
        <v>7367125</v>
      </c>
      <c r="K54" s="56">
        <f t="shared" si="4"/>
        <v>4886048</v>
      </c>
      <c r="L54" s="56">
        <f t="shared" si="4"/>
        <v>2866367</v>
      </c>
      <c r="M54" s="56">
        <f t="shared" si="4"/>
        <v>7760728</v>
      </c>
      <c r="N54" s="56">
        <f t="shared" si="4"/>
        <v>15513143</v>
      </c>
      <c r="O54" s="56">
        <f t="shared" si="4"/>
        <v>-6565</v>
      </c>
      <c r="P54" s="56">
        <f t="shared" si="4"/>
        <v>804197</v>
      </c>
      <c r="Q54" s="56">
        <f t="shared" si="4"/>
        <v>4950799</v>
      </c>
      <c r="R54" s="56">
        <f t="shared" si="4"/>
        <v>5748431</v>
      </c>
      <c r="S54" s="56">
        <f t="shared" si="4"/>
        <v>-741825</v>
      </c>
      <c r="T54" s="56">
        <f t="shared" si="4"/>
        <v>-914640</v>
      </c>
      <c r="U54" s="56">
        <f t="shared" si="4"/>
        <v>69748</v>
      </c>
      <c r="V54" s="56">
        <f t="shared" si="4"/>
        <v>-1586717</v>
      </c>
      <c r="W54" s="56">
        <f t="shared" si="4"/>
        <v>27041982</v>
      </c>
      <c r="X54" s="56">
        <f t="shared" si="4"/>
        <v>12532974</v>
      </c>
      <c r="Y54" s="56">
        <f t="shared" si="4"/>
        <v>14509008</v>
      </c>
      <c r="Z54" s="57">
        <f>+IF(X54&lt;&gt;0,+(Y54/X54)*100,0)</f>
        <v>115.76668075749619</v>
      </c>
      <c r="AA54" s="54">
        <f>+AA52-AA53</f>
        <v>12532974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-2106867</v>
      </c>
      <c r="D57" s="48">
        <f>SUM(D54:D56)</f>
        <v>0</v>
      </c>
      <c r="E57" s="49">
        <f t="shared" si="5"/>
        <v>14660529</v>
      </c>
      <c r="F57" s="50">
        <f t="shared" si="5"/>
        <v>12532974</v>
      </c>
      <c r="G57" s="50">
        <f t="shared" si="5"/>
        <v>5526840</v>
      </c>
      <c r="H57" s="50">
        <f t="shared" si="5"/>
        <v>2840069</v>
      </c>
      <c r="I57" s="50">
        <f t="shared" si="5"/>
        <v>-999784</v>
      </c>
      <c r="J57" s="50">
        <f t="shared" si="5"/>
        <v>7367125</v>
      </c>
      <c r="K57" s="50">
        <f t="shared" si="5"/>
        <v>4886048</v>
      </c>
      <c r="L57" s="50">
        <f t="shared" si="5"/>
        <v>2866367</v>
      </c>
      <c r="M57" s="50">
        <f t="shared" si="5"/>
        <v>7760728</v>
      </c>
      <c r="N57" s="50">
        <f t="shared" si="5"/>
        <v>15513143</v>
      </c>
      <c r="O57" s="50">
        <f t="shared" si="5"/>
        <v>-6565</v>
      </c>
      <c r="P57" s="50">
        <f t="shared" si="5"/>
        <v>804197</v>
      </c>
      <c r="Q57" s="50">
        <f t="shared" si="5"/>
        <v>4950799</v>
      </c>
      <c r="R57" s="50">
        <f t="shared" si="5"/>
        <v>5748431</v>
      </c>
      <c r="S57" s="50">
        <f t="shared" si="5"/>
        <v>-741825</v>
      </c>
      <c r="T57" s="50">
        <f t="shared" si="5"/>
        <v>-914640</v>
      </c>
      <c r="U57" s="50">
        <f t="shared" si="5"/>
        <v>69748</v>
      </c>
      <c r="V57" s="50">
        <f t="shared" si="5"/>
        <v>-1586717</v>
      </c>
      <c r="W57" s="50">
        <f t="shared" si="5"/>
        <v>27041982</v>
      </c>
      <c r="X57" s="50">
        <f t="shared" si="5"/>
        <v>12532974</v>
      </c>
      <c r="Y57" s="50">
        <f t="shared" si="5"/>
        <v>14509008</v>
      </c>
      <c r="Z57" s="51">
        <f>+IF(X57&lt;&gt;0,+(Y57/X57)*100,0)</f>
        <v>115.76668075749619</v>
      </c>
      <c r="AA57" s="48">
        <f>SUM(AA54:AA56)</f>
        <v>12532974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-2106867</v>
      </c>
      <c r="D60" s="65">
        <f>SUM(D57:D59)</f>
        <v>0</v>
      </c>
      <c r="E60" s="66">
        <f t="shared" si="6"/>
        <v>14660529</v>
      </c>
      <c r="F60" s="67">
        <f t="shared" si="6"/>
        <v>12532974</v>
      </c>
      <c r="G60" s="67">
        <f t="shared" si="6"/>
        <v>5526840</v>
      </c>
      <c r="H60" s="67">
        <f t="shared" si="6"/>
        <v>2840069</v>
      </c>
      <c r="I60" s="67">
        <f t="shared" si="6"/>
        <v>-999784</v>
      </c>
      <c r="J60" s="67">
        <f t="shared" si="6"/>
        <v>7367125</v>
      </c>
      <c r="K60" s="67">
        <f t="shared" si="6"/>
        <v>4886048</v>
      </c>
      <c r="L60" s="67">
        <f t="shared" si="6"/>
        <v>2866367</v>
      </c>
      <c r="M60" s="67">
        <f t="shared" si="6"/>
        <v>7760728</v>
      </c>
      <c r="N60" s="67">
        <f t="shared" si="6"/>
        <v>15513143</v>
      </c>
      <c r="O60" s="67">
        <f t="shared" si="6"/>
        <v>-6565</v>
      </c>
      <c r="P60" s="67">
        <f t="shared" si="6"/>
        <v>804197</v>
      </c>
      <c r="Q60" s="67">
        <f t="shared" si="6"/>
        <v>4950799</v>
      </c>
      <c r="R60" s="67">
        <f t="shared" si="6"/>
        <v>5748431</v>
      </c>
      <c r="S60" s="67">
        <f t="shared" si="6"/>
        <v>-741825</v>
      </c>
      <c r="T60" s="67">
        <f t="shared" si="6"/>
        <v>-914640</v>
      </c>
      <c r="U60" s="67">
        <f t="shared" si="6"/>
        <v>69748</v>
      </c>
      <c r="V60" s="67">
        <f t="shared" si="6"/>
        <v>-1586717</v>
      </c>
      <c r="W60" s="67">
        <f t="shared" si="6"/>
        <v>27041982</v>
      </c>
      <c r="X60" s="67">
        <f t="shared" si="6"/>
        <v>12532974</v>
      </c>
      <c r="Y60" s="67">
        <f t="shared" si="6"/>
        <v>14509008</v>
      </c>
      <c r="Z60" s="68">
        <f>+IF(X60&lt;&gt;0,+(Y60/X60)*100,0)</f>
        <v>115.76668075749619</v>
      </c>
      <c r="AA60" s="65">
        <f>SUM(AA57:AA59)</f>
        <v>12532974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318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2126448</v>
      </c>
      <c r="F9" s="22">
        <v>2126448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2126448</v>
      </c>
      <c r="Y9" s="22">
        <v>-2126448</v>
      </c>
      <c r="Z9" s="23">
        <v>-100</v>
      </c>
      <c r="AA9" s="20">
        <v>2126448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1333146</v>
      </c>
      <c r="D20" s="20"/>
      <c r="E20" s="21">
        <v>12000000</v>
      </c>
      <c r="F20" s="22">
        <v>12000000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12000000</v>
      </c>
      <c r="Y20" s="22">
        <v>-12000000</v>
      </c>
      <c r="Z20" s="18">
        <v>-100</v>
      </c>
      <c r="AA20" s="20">
        <v>12000000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1333146</v>
      </c>
      <c r="D33" s="29">
        <f t="shared" ref="D33:Y33" si="0">SUM(D6:D32)</f>
        <v>0</v>
      </c>
      <c r="E33" s="30">
        <f t="shared" si="0"/>
        <v>14126448</v>
      </c>
      <c r="F33" s="31">
        <f t="shared" si="0"/>
        <v>14126448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14126448</v>
      </c>
      <c r="Y33" s="31">
        <f t="shared" si="0"/>
        <v>-14126448</v>
      </c>
      <c r="Z33" s="32">
        <f>+IF(X33&lt;&gt;0,+(Y33/X33)*100,0)</f>
        <v>-100</v>
      </c>
      <c r="AA33" s="29">
        <f>SUM(AA6:AA32)</f>
        <v>14126448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4168</v>
      </c>
      <c r="F40" s="22">
        <v>4168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4168</v>
      </c>
      <c r="Y40" s="22">
        <v>-4168</v>
      </c>
      <c r="Z40" s="23">
        <v>-100</v>
      </c>
      <c r="AA40" s="20">
        <v>4168</v>
      </c>
    </row>
    <row r="41" spans="1:27" x14ac:dyDescent="0.25">
      <c r="A41" s="19" t="s">
        <v>40</v>
      </c>
      <c r="B41" s="15" t="s">
        <v>32</v>
      </c>
      <c r="C41" s="20">
        <v>64957</v>
      </c>
      <c r="D41" s="20"/>
      <c r="E41" s="21">
        <v>12000000</v>
      </c>
      <c r="F41" s="22">
        <v>12000000</v>
      </c>
      <c r="G41" s="22"/>
      <c r="H41" s="22"/>
      <c r="I41" s="22"/>
      <c r="J41" s="22"/>
      <c r="K41" s="22"/>
      <c r="L41" s="22"/>
      <c r="M41" s="22">
        <v>4579456</v>
      </c>
      <c r="N41" s="22">
        <v>4579456</v>
      </c>
      <c r="O41" s="22"/>
      <c r="P41" s="22"/>
      <c r="Q41" s="22"/>
      <c r="R41" s="22"/>
      <c r="S41" s="22"/>
      <c r="T41" s="22"/>
      <c r="U41" s="22">
        <v>5878592</v>
      </c>
      <c r="V41" s="22">
        <v>5878592</v>
      </c>
      <c r="W41" s="22">
        <v>10458048</v>
      </c>
      <c r="X41" s="22">
        <v>12000000</v>
      </c>
      <c r="Y41" s="22">
        <v>-1541952</v>
      </c>
      <c r="Z41" s="23">
        <v>-12.849600000000001</v>
      </c>
      <c r="AA41" s="20">
        <v>12000000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2042005</v>
      </c>
      <c r="F42" s="22">
        <v>2042005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>
        <v>422074</v>
      </c>
      <c r="T42" s="22">
        <v>418050</v>
      </c>
      <c r="U42" s="22">
        <v>833434</v>
      </c>
      <c r="V42" s="22">
        <v>1673558</v>
      </c>
      <c r="W42" s="22">
        <v>1673558</v>
      </c>
      <c r="X42" s="22">
        <v>2042005</v>
      </c>
      <c r="Y42" s="22">
        <v>-368447</v>
      </c>
      <c r="Z42" s="23">
        <v>-18.043393625382894</v>
      </c>
      <c r="AA42" s="20">
        <v>2042005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84445</v>
      </c>
      <c r="F45" s="22">
        <v>84445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84445</v>
      </c>
      <c r="Y45" s="22">
        <v>-84445</v>
      </c>
      <c r="Z45" s="23">
        <v>-100</v>
      </c>
      <c r="AA45" s="20">
        <v>84445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64957</v>
      </c>
      <c r="D48" s="29">
        <f t="shared" ref="D48:Y48" si="1">SUM(D35:D47)</f>
        <v>0</v>
      </c>
      <c r="E48" s="30">
        <f t="shared" si="1"/>
        <v>14130618</v>
      </c>
      <c r="F48" s="31">
        <f t="shared" si="1"/>
        <v>14130618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4579456</v>
      </c>
      <c r="N48" s="31">
        <f t="shared" si="1"/>
        <v>4579456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422074</v>
      </c>
      <c r="T48" s="31">
        <f t="shared" si="1"/>
        <v>418050</v>
      </c>
      <c r="U48" s="31">
        <f t="shared" si="1"/>
        <v>6712026</v>
      </c>
      <c r="V48" s="31">
        <f t="shared" si="1"/>
        <v>7552150</v>
      </c>
      <c r="W48" s="31">
        <f t="shared" si="1"/>
        <v>12131606</v>
      </c>
      <c r="X48" s="31">
        <f t="shared" si="1"/>
        <v>14130618</v>
      </c>
      <c r="Y48" s="31">
        <f t="shared" si="1"/>
        <v>-1999012</v>
      </c>
      <c r="Z48" s="32">
        <f>+IF(X48&lt;&gt;0,+(Y48/X48)*100,0)</f>
        <v>-14.14667072593711</v>
      </c>
      <c r="AA48" s="29">
        <f>SUM(AA35:AA47)</f>
        <v>14130618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1268189</v>
      </c>
      <c r="D49" s="39">
        <f t="shared" si="2"/>
        <v>0</v>
      </c>
      <c r="E49" s="40">
        <f t="shared" si="2"/>
        <v>-4170</v>
      </c>
      <c r="F49" s="41">
        <f t="shared" si="2"/>
        <v>-4170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-4579456</v>
      </c>
      <c r="N49" s="41">
        <f t="shared" si="2"/>
        <v>-4579456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-422074</v>
      </c>
      <c r="T49" s="41">
        <f t="shared" si="2"/>
        <v>-418050</v>
      </c>
      <c r="U49" s="41">
        <f t="shared" si="2"/>
        <v>-6712026</v>
      </c>
      <c r="V49" s="41">
        <f t="shared" si="2"/>
        <v>-7552150</v>
      </c>
      <c r="W49" s="41">
        <f t="shared" si="2"/>
        <v>-12131606</v>
      </c>
      <c r="X49" s="41">
        <f t="shared" si="2"/>
        <v>-4170</v>
      </c>
      <c r="Y49" s="41">
        <f t="shared" si="2"/>
        <v>-12127436</v>
      </c>
      <c r="Z49" s="42">
        <f>+IF(X49&lt;&gt;0,+(Y49/X49)*100,0)</f>
        <v>290825.80335731414</v>
      </c>
      <c r="AA49" s="39">
        <f>+AA33-AA48</f>
        <v>-4170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1268189</v>
      </c>
      <c r="D52" s="48">
        <f t="shared" si="3"/>
        <v>0</v>
      </c>
      <c r="E52" s="49">
        <f t="shared" si="3"/>
        <v>-4170</v>
      </c>
      <c r="F52" s="50">
        <f t="shared" si="3"/>
        <v>-4170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-4579456</v>
      </c>
      <c r="N52" s="50">
        <f t="shared" si="3"/>
        <v>-4579456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-422074</v>
      </c>
      <c r="T52" s="50">
        <f t="shared" si="3"/>
        <v>-418050</v>
      </c>
      <c r="U52" s="50">
        <f t="shared" si="3"/>
        <v>-6712026</v>
      </c>
      <c r="V52" s="50">
        <f t="shared" si="3"/>
        <v>-7552150</v>
      </c>
      <c r="W52" s="50">
        <f t="shared" si="3"/>
        <v>-12131606</v>
      </c>
      <c r="X52" s="50">
        <f t="shared" si="3"/>
        <v>-4170</v>
      </c>
      <c r="Y52" s="50">
        <f t="shared" si="3"/>
        <v>-12127436</v>
      </c>
      <c r="Z52" s="51">
        <f>+IF(X52&lt;&gt;0,+(Y52/X52)*100,0)</f>
        <v>290825.80335731414</v>
      </c>
      <c r="AA52" s="48">
        <f>SUM(AA49:AA51)</f>
        <v>-4170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1268189</v>
      </c>
      <c r="D54" s="54">
        <f>+D52-D53</f>
        <v>0</v>
      </c>
      <c r="E54" s="55">
        <f t="shared" si="4"/>
        <v>-4170</v>
      </c>
      <c r="F54" s="56">
        <f t="shared" si="4"/>
        <v>-4170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-4579456</v>
      </c>
      <c r="N54" s="56">
        <f t="shared" si="4"/>
        <v>-4579456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-422074</v>
      </c>
      <c r="T54" s="56">
        <f t="shared" si="4"/>
        <v>-418050</v>
      </c>
      <c r="U54" s="56">
        <f t="shared" si="4"/>
        <v>-6712026</v>
      </c>
      <c r="V54" s="56">
        <f t="shared" si="4"/>
        <v>-7552150</v>
      </c>
      <c r="W54" s="56">
        <f t="shared" si="4"/>
        <v>-12131606</v>
      </c>
      <c r="X54" s="56">
        <f t="shared" si="4"/>
        <v>-4170</v>
      </c>
      <c r="Y54" s="56">
        <f t="shared" si="4"/>
        <v>-12127436</v>
      </c>
      <c r="Z54" s="57">
        <f>+IF(X54&lt;&gt;0,+(Y54/X54)*100,0)</f>
        <v>290825.80335731414</v>
      </c>
      <c r="AA54" s="54">
        <f>+AA52-AA53</f>
        <v>-4170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1268189</v>
      </c>
      <c r="D57" s="48">
        <f>SUM(D54:D56)</f>
        <v>0</v>
      </c>
      <c r="E57" s="49">
        <f t="shared" si="5"/>
        <v>-4170</v>
      </c>
      <c r="F57" s="50">
        <f t="shared" si="5"/>
        <v>-4170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-4579456</v>
      </c>
      <c r="N57" s="50">
        <f t="shared" si="5"/>
        <v>-4579456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-422074</v>
      </c>
      <c r="T57" s="50">
        <f t="shared" si="5"/>
        <v>-418050</v>
      </c>
      <c r="U57" s="50">
        <f t="shared" si="5"/>
        <v>-6712026</v>
      </c>
      <c r="V57" s="50">
        <f t="shared" si="5"/>
        <v>-7552150</v>
      </c>
      <c r="W57" s="50">
        <f t="shared" si="5"/>
        <v>-12131606</v>
      </c>
      <c r="X57" s="50">
        <f t="shared" si="5"/>
        <v>-4170</v>
      </c>
      <c r="Y57" s="50">
        <f t="shared" si="5"/>
        <v>-12127436</v>
      </c>
      <c r="Z57" s="51">
        <f>+IF(X57&lt;&gt;0,+(Y57/X57)*100,0)</f>
        <v>290825.80335731414</v>
      </c>
      <c r="AA57" s="48">
        <f>SUM(AA54:AA56)</f>
        <v>-4170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1268189</v>
      </c>
      <c r="D60" s="65">
        <f>SUM(D57:D59)</f>
        <v>0</v>
      </c>
      <c r="E60" s="66">
        <f t="shared" si="6"/>
        <v>-4170</v>
      </c>
      <c r="F60" s="67">
        <f t="shared" si="6"/>
        <v>-4170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-4579456</v>
      </c>
      <c r="N60" s="67">
        <f t="shared" si="6"/>
        <v>-4579456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-422074</v>
      </c>
      <c r="T60" s="67">
        <f t="shared" si="6"/>
        <v>-418050</v>
      </c>
      <c r="U60" s="67">
        <f t="shared" si="6"/>
        <v>-6712026</v>
      </c>
      <c r="V60" s="67">
        <f t="shared" si="6"/>
        <v>-7552150</v>
      </c>
      <c r="W60" s="67">
        <f t="shared" si="6"/>
        <v>-12131606</v>
      </c>
      <c r="X60" s="67">
        <f t="shared" si="6"/>
        <v>-4170</v>
      </c>
      <c r="Y60" s="67">
        <f t="shared" si="6"/>
        <v>-12127436</v>
      </c>
      <c r="Z60" s="68">
        <f>+IF(X60&lt;&gt;0,+(Y60/X60)*100,0)</f>
        <v>290825.80335731414</v>
      </c>
      <c r="AA60" s="65">
        <f>SUM(AA57:AA59)</f>
        <v>-4170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34182586</v>
      </c>
      <c r="D9" s="20"/>
      <c r="E9" s="21">
        <v>33773623</v>
      </c>
      <c r="F9" s="22">
        <v>33773623</v>
      </c>
      <c r="G9" s="22">
        <v>2987977</v>
      </c>
      <c r="H9" s="22">
        <v>3007384</v>
      </c>
      <c r="I9" s="22">
        <v>2872162</v>
      </c>
      <c r="J9" s="22">
        <v>8867523</v>
      </c>
      <c r="K9" s="22">
        <v>2963256</v>
      </c>
      <c r="L9" s="22">
        <v>2895623</v>
      </c>
      <c r="M9" s="22">
        <v>2846456</v>
      </c>
      <c r="N9" s="22">
        <v>8705335</v>
      </c>
      <c r="O9" s="22">
        <v>3093552</v>
      </c>
      <c r="P9" s="22">
        <v>2918020</v>
      </c>
      <c r="Q9" s="22">
        <v>2820809</v>
      </c>
      <c r="R9" s="22">
        <v>8832381</v>
      </c>
      <c r="S9" s="22">
        <v>2845220</v>
      </c>
      <c r="T9" s="22">
        <v>3966015</v>
      </c>
      <c r="U9" s="22">
        <v>2916601</v>
      </c>
      <c r="V9" s="22">
        <v>9727836</v>
      </c>
      <c r="W9" s="22">
        <v>36133075</v>
      </c>
      <c r="X9" s="22">
        <v>33773623</v>
      </c>
      <c r="Y9" s="22">
        <v>2359452</v>
      </c>
      <c r="Z9" s="23">
        <v>6.9860790475454762</v>
      </c>
      <c r="AA9" s="20">
        <v>33773623</v>
      </c>
    </row>
    <row r="10" spans="1:27" x14ac:dyDescent="0.25">
      <c r="A10" s="19" t="s">
        <v>38</v>
      </c>
      <c r="B10" s="15" t="s">
        <v>32</v>
      </c>
      <c r="C10" s="20">
        <v>229174</v>
      </c>
      <c r="D10" s="20"/>
      <c r="E10" s="21">
        <v>122350</v>
      </c>
      <c r="F10" s="22">
        <v>122350</v>
      </c>
      <c r="G10" s="22">
        <v>3410</v>
      </c>
      <c r="H10" s="22">
        <v>3988</v>
      </c>
      <c r="I10" s="22">
        <v>10269</v>
      </c>
      <c r="J10" s="22">
        <v>17667</v>
      </c>
      <c r="K10" s="22">
        <v>3628</v>
      </c>
      <c r="L10" s="22">
        <v>128926</v>
      </c>
      <c r="M10" s="22">
        <v>5194</v>
      </c>
      <c r="N10" s="22">
        <v>137748</v>
      </c>
      <c r="O10" s="22">
        <v>46062</v>
      </c>
      <c r="P10" s="22">
        <v>16058</v>
      </c>
      <c r="Q10" s="22">
        <v>46249</v>
      </c>
      <c r="R10" s="22">
        <v>108369</v>
      </c>
      <c r="S10" s="22">
        <v>3410</v>
      </c>
      <c r="T10" s="22">
        <v>3853</v>
      </c>
      <c r="U10" s="22">
        <v>44897</v>
      </c>
      <c r="V10" s="22">
        <v>52160</v>
      </c>
      <c r="W10" s="22">
        <v>315944</v>
      </c>
      <c r="X10" s="22">
        <v>122350</v>
      </c>
      <c r="Y10" s="22">
        <v>193594</v>
      </c>
      <c r="Z10" s="23">
        <v>158.22966898242746</v>
      </c>
      <c r="AA10" s="20">
        <v>122350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7638800</v>
      </c>
      <c r="D13" s="20"/>
      <c r="E13" s="21">
        <v>6463684</v>
      </c>
      <c r="F13" s="22">
        <v>6463684</v>
      </c>
      <c r="G13" s="22">
        <v>444261</v>
      </c>
      <c r="H13" s="22">
        <v>451556</v>
      </c>
      <c r="I13" s="22">
        <v>457533</v>
      </c>
      <c r="J13" s="22">
        <v>1353350</v>
      </c>
      <c r="K13" s="22">
        <v>466869</v>
      </c>
      <c r="L13" s="22">
        <v>477463</v>
      </c>
      <c r="M13" s="22">
        <v>480102</v>
      </c>
      <c r="N13" s="22">
        <v>1424434</v>
      </c>
      <c r="O13" s="22">
        <v>490388</v>
      </c>
      <c r="P13" s="22">
        <v>465211</v>
      </c>
      <c r="Q13" s="22">
        <v>475663</v>
      </c>
      <c r="R13" s="22">
        <v>1431262</v>
      </c>
      <c r="S13" s="22">
        <v>486872</v>
      </c>
      <c r="T13" s="22">
        <v>496566</v>
      </c>
      <c r="U13" s="22">
        <v>461150</v>
      </c>
      <c r="V13" s="22">
        <v>1444588</v>
      </c>
      <c r="W13" s="22">
        <v>5653634</v>
      </c>
      <c r="X13" s="22">
        <v>6463684</v>
      </c>
      <c r="Y13" s="22">
        <v>-810050</v>
      </c>
      <c r="Z13" s="23">
        <v>-12.532326765974327</v>
      </c>
      <c r="AA13" s="20">
        <v>6463684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>
        <v>33522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33522</v>
      </c>
      <c r="Y23" s="22">
        <v>-33522</v>
      </c>
      <c r="Z23" s="23">
        <v>-100</v>
      </c>
      <c r="AA23" s="20">
        <v>33522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425319</v>
      </c>
      <c r="D29" s="20"/>
      <c r="E29" s="21">
        <v>794044</v>
      </c>
      <c r="F29" s="22">
        <v>794044</v>
      </c>
      <c r="G29" s="22">
        <v>37335</v>
      </c>
      <c r="H29" s="22">
        <v>34650</v>
      </c>
      <c r="I29" s="22">
        <v>37335</v>
      </c>
      <c r="J29" s="22">
        <v>109320</v>
      </c>
      <c r="K29" s="22">
        <v>35220</v>
      </c>
      <c r="L29" s="22">
        <v>-13436</v>
      </c>
      <c r="M29" s="22">
        <v>36486</v>
      </c>
      <c r="N29" s="22">
        <v>58270</v>
      </c>
      <c r="O29" s="22">
        <v>36204</v>
      </c>
      <c r="P29" s="22">
        <v>36204</v>
      </c>
      <c r="Q29" s="22">
        <v>36204</v>
      </c>
      <c r="R29" s="22">
        <v>108612</v>
      </c>
      <c r="S29" s="22">
        <v>36015</v>
      </c>
      <c r="T29" s="22">
        <v>36015</v>
      </c>
      <c r="U29" s="22">
        <v>36015</v>
      </c>
      <c r="V29" s="22">
        <v>108045</v>
      </c>
      <c r="W29" s="22">
        <v>384247</v>
      </c>
      <c r="X29" s="22">
        <v>794044</v>
      </c>
      <c r="Y29" s="22">
        <v>-409797</v>
      </c>
      <c r="Z29" s="23">
        <v>-51.608852909914319</v>
      </c>
      <c r="AA29" s="20">
        <v>794044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42475879</v>
      </c>
      <c r="D33" s="29">
        <f t="shared" ref="D33:Y33" si="0">SUM(D6:D32)</f>
        <v>0</v>
      </c>
      <c r="E33" s="30">
        <f t="shared" si="0"/>
        <v>41153701</v>
      </c>
      <c r="F33" s="31">
        <f t="shared" si="0"/>
        <v>41187223</v>
      </c>
      <c r="G33" s="31">
        <f t="shared" si="0"/>
        <v>3472983</v>
      </c>
      <c r="H33" s="31">
        <f t="shared" si="0"/>
        <v>3497578</v>
      </c>
      <c r="I33" s="31">
        <f t="shared" si="0"/>
        <v>3377299</v>
      </c>
      <c r="J33" s="31">
        <f t="shared" si="0"/>
        <v>10347860</v>
      </c>
      <c r="K33" s="31">
        <f t="shared" si="0"/>
        <v>3468973</v>
      </c>
      <c r="L33" s="31">
        <f t="shared" si="0"/>
        <v>3488576</v>
      </c>
      <c r="M33" s="31">
        <f t="shared" si="0"/>
        <v>3368238</v>
      </c>
      <c r="N33" s="31">
        <f t="shared" si="0"/>
        <v>10325787</v>
      </c>
      <c r="O33" s="31">
        <f t="shared" si="0"/>
        <v>3666206</v>
      </c>
      <c r="P33" s="31">
        <f t="shared" si="0"/>
        <v>3435493</v>
      </c>
      <c r="Q33" s="31">
        <f t="shared" si="0"/>
        <v>3378925</v>
      </c>
      <c r="R33" s="31">
        <f t="shared" si="0"/>
        <v>10480624</v>
      </c>
      <c r="S33" s="31">
        <f t="shared" si="0"/>
        <v>3371517</v>
      </c>
      <c r="T33" s="31">
        <f t="shared" si="0"/>
        <v>4502449</v>
      </c>
      <c r="U33" s="31">
        <f t="shared" si="0"/>
        <v>3458663</v>
      </c>
      <c r="V33" s="31">
        <f t="shared" si="0"/>
        <v>11332629</v>
      </c>
      <c r="W33" s="31">
        <f t="shared" si="0"/>
        <v>42486900</v>
      </c>
      <c r="X33" s="31">
        <f t="shared" si="0"/>
        <v>41187223</v>
      </c>
      <c r="Y33" s="31">
        <f t="shared" si="0"/>
        <v>1299677</v>
      </c>
      <c r="Z33" s="32">
        <f>+IF(X33&lt;&gt;0,+(Y33/X33)*100,0)</f>
        <v>3.1555344238673242</v>
      </c>
      <c r="AA33" s="29">
        <f>SUM(AA6:AA32)</f>
        <v>41187223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19462801</v>
      </c>
      <c r="D35" s="20"/>
      <c r="E35" s="21">
        <v>21521804</v>
      </c>
      <c r="F35" s="22">
        <v>21521804</v>
      </c>
      <c r="G35" s="22">
        <v>1493285</v>
      </c>
      <c r="H35" s="22">
        <v>1641131</v>
      </c>
      <c r="I35" s="22">
        <v>2132085</v>
      </c>
      <c r="J35" s="22">
        <v>5266501</v>
      </c>
      <c r="K35" s="22">
        <v>1878379</v>
      </c>
      <c r="L35" s="22">
        <v>1896269</v>
      </c>
      <c r="M35" s="22">
        <v>1866366</v>
      </c>
      <c r="N35" s="22">
        <v>5641014</v>
      </c>
      <c r="O35" s="22">
        <v>2099038</v>
      </c>
      <c r="P35" s="22">
        <v>1845077</v>
      </c>
      <c r="Q35" s="22">
        <v>1847044</v>
      </c>
      <c r="R35" s="22">
        <v>5791159</v>
      </c>
      <c r="S35" s="22">
        <v>1832770</v>
      </c>
      <c r="T35" s="22">
        <v>1952868</v>
      </c>
      <c r="U35" s="22">
        <v>1870510</v>
      </c>
      <c r="V35" s="22">
        <v>5656148</v>
      </c>
      <c r="W35" s="22">
        <v>22354822</v>
      </c>
      <c r="X35" s="22">
        <v>21521804</v>
      </c>
      <c r="Y35" s="22">
        <v>833018</v>
      </c>
      <c r="Z35" s="23">
        <v>3.8705770204021932</v>
      </c>
      <c r="AA35" s="20">
        <v>21521804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3144137</v>
      </c>
      <c r="D38" s="20"/>
      <c r="E38" s="21">
        <v>3278229</v>
      </c>
      <c r="F38" s="22">
        <v>3476077</v>
      </c>
      <c r="G38" s="22">
        <v>703664</v>
      </c>
      <c r="H38" s="22">
        <v>127672</v>
      </c>
      <c r="I38" s="22">
        <v>63445</v>
      </c>
      <c r="J38" s="22">
        <v>894781</v>
      </c>
      <c r="K38" s="22">
        <v>449983</v>
      </c>
      <c r="L38" s="22">
        <v>384122</v>
      </c>
      <c r="M38" s="22">
        <v>101386</v>
      </c>
      <c r="N38" s="22">
        <v>935491</v>
      </c>
      <c r="O38" s="22">
        <v>222646</v>
      </c>
      <c r="P38" s="22">
        <v>244108</v>
      </c>
      <c r="Q38" s="22">
        <v>558384</v>
      </c>
      <c r="R38" s="22">
        <v>1025138</v>
      </c>
      <c r="S38" s="22">
        <v>188182</v>
      </c>
      <c r="T38" s="22">
        <v>144390</v>
      </c>
      <c r="U38" s="22">
        <v>827329</v>
      </c>
      <c r="V38" s="22">
        <v>1159901</v>
      </c>
      <c r="W38" s="22">
        <v>4015311</v>
      </c>
      <c r="X38" s="22">
        <v>3476077</v>
      </c>
      <c r="Y38" s="22">
        <v>539234</v>
      </c>
      <c r="Z38" s="23">
        <v>15.512717353499362</v>
      </c>
      <c r="AA38" s="20">
        <v>3476077</v>
      </c>
    </row>
    <row r="39" spans="1:27" x14ac:dyDescent="0.25">
      <c r="A39" s="19" t="s">
        <v>65</v>
      </c>
      <c r="B39" s="15" t="s">
        <v>32</v>
      </c>
      <c r="C39" s="20">
        <v>-17832626</v>
      </c>
      <c r="D39" s="20"/>
      <c r="E39" s="21">
        <v>12098684</v>
      </c>
      <c r="F39" s="22">
        <v>12098684</v>
      </c>
      <c r="G39" s="22"/>
      <c r="H39" s="22"/>
      <c r="I39" s="22">
        <v>3505652</v>
      </c>
      <c r="J39" s="22">
        <v>3505652</v>
      </c>
      <c r="K39" s="22"/>
      <c r="L39" s="22"/>
      <c r="M39" s="22"/>
      <c r="N39" s="22"/>
      <c r="O39" s="22"/>
      <c r="P39" s="22"/>
      <c r="Q39" s="22"/>
      <c r="R39" s="22"/>
      <c r="S39" s="22">
        <v>5926083</v>
      </c>
      <c r="T39" s="22"/>
      <c r="U39" s="22"/>
      <c r="V39" s="22">
        <v>5926083</v>
      </c>
      <c r="W39" s="22">
        <v>9431735</v>
      </c>
      <c r="X39" s="22">
        <v>12098684</v>
      </c>
      <c r="Y39" s="22">
        <v>-2666949</v>
      </c>
      <c r="Z39" s="23">
        <v>-22.043298262852389</v>
      </c>
      <c r="AA39" s="20">
        <v>12098684</v>
      </c>
    </row>
    <row r="40" spans="1:27" x14ac:dyDescent="0.25">
      <c r="A40" s="19" t="s">
        <v>66</v>
      </c>
      <c r="B40" s="15" t="s">
        <v>32</v>
      </c>
      <c r="C40" s="20">
        <v>1131889</v>
      </c>
      <c r="D40" s="20"/>
      <c r="E40" s="21">
        <v>18552398</v>
      </c>
      <c r="F40" s="22">
        <v>18552398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>
        <v>1093002</v>
      </c>
      <c r="V40" s="22">
        <v>1093002</v>
      </c>
      <c r="W40" s="22">
        <v>1093002</v>
      </c>
      <c r="X40" s="22">
        <v>18552398</v>
      </c>
      <c r="Y40" s="22">
        <v>-17459396</v>
      </c>
      <c r="Z40" s="23">
        <v>-94.108567528575009</v>
      </c>
      <c r="AA40" s="20">
        <v>18552398</v>
      </c>
    </row>
    <row r="41" spans="1:27" x14ac:dyDescent="0.25">
      <c r="A41" s="19" t="s">
        <v>40</v>
      </c>
      <c r="B41" s="15" t="s">
        <v>32</v>
      </c>
      <c r="C41" s="20">
        <v>5166330</v>
      </c>
      <c r="D41" s="20"/>
      <c r="E41" s="21">
        <v>9922548</v>
      </c>
      <c r="F41" s="22">
        <v>9922548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9922548</v>
      </c>
      <c r="Y41" s="22">
        <v>-9922548</v>
      </c>
      <c r="Z41" s="23">
        <v>-100</v>
      </c>
      <c r="AA41" s="20">
        <v>9922548</v>
      </c>
    </row>
    <row r="42" spans="1:27" x14ac:dyDescent="0.25">
      <c r="A42" s="19" t="s">
        <v>67</v>
      </c>
      <c r="B42" s="15" t="s">
        <v>32</v>
      </c>
      <c r="C42" s="20">
        <v>2291972</v>
      </c>
      <c r="D42" s="20"/>
      <c r="E42" s="21">
        <v>3518344</v>
      </c>
      <c r="F42" s="22">
        <v>3562130</v>
      </c>
      <c r="G42" s="22">
        <v>4442</v>
      </c>
      <c r="H42" s="22">
        <v>291155</v>
      </c>
      <c r="I42" s="22">
        <v>317878</v>
      </c>
      <c r="J42" s="22">
        <v>613475</v>
      </c>
      <c r="K42" s="22">
        <v>280046</v>
      </c>
      <c r="L42" s="22">
        <v>191860</v>
      </c>
      <c r="M42" s="22">
        <v>129246</v>
      </c>
      <c r="N42" s="22">
        <v>601152</v>
      </c>
      <c r="O42" s="22">
        <v>247324</v>
      </c>
      <c r="P42" s="22">
        <v>197836</v>
      </c>
      <c r="Q42" s="22">
        <v>450385</v>
      </c>
      <c r="R42" s="22">
        <v>895545</v>
      </c>
      <c r="S42" s="22">
        <v>135350</v>
      </c>
      <c r="T42" s="22">
        <v>196432</v>
      </c>
      <c r="U42" s="22">
        <v>737582</v>
      </c>
      <c r="V42" s="22">
        <v>1069364</v>
      </c>
      <c r="W42" s="22">
        <v>3179536</v>
      </c>
      <c r="X42" s="22">
        <v>3562130</v>
      </c>
      <c r="Y42" s="22">
        <v>-382594</v>
      </c>
      <c r="Z42" s="23">
        <v>-10.740596216308781</v>
      </c>
      <c r="AA42" s="20">
        <v>3562130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44022184</v>
      </c>
      <c r="D44" s="20"/>
      <c r="E44" s="21">
        <v>192414</v>
      </c>
      <c r="F44" s="22">
        <v>192415</v>
      </c>
      <c r="G44" s="22"/>
      <c r="H44" s="22">
        <v>4483</v>
      </c>
      <c r="I44" s="22">
        <v>385</v>
      </c>
      <c r="J44" s="22">
        <v>4868</v>
      </c>
      <c r="K44" s="22">
        <v>952</v>
      </c>
      <c r="L44" s="22">
        <v>5620</v>
      </c>
      <c r="M44" s="22">
        <v>1242</v>
      </c>
      <c r="N44" s="22">
        <v>7814</v>
      </c>
      <c r="O44" s="22"/>
      <c r="P44" s="22">
        <v>2344204</v>
      </c>
      <c r="Q44" s="22">
        <v>13694</v>
      </c>
      <c r="R44" s="22">
        <v>2357898</v>
      </c>
      <c r="S44" s="22">
        <v>1255</v>
      </c>
      <c r="T44" s="22">
        <v>8341</v>
      </c>
      <c r="U44" s="22">
        <v>5798</v>
      </c>
      <c r="V44" s="22">
        <v>15394</v>
      </c>
      <c r="W44" s="22">
        <v>2385974</v>
      </c>
      <c r="X44" s="22">
        <v>192415</v>
      </c>
      <c r="Y44" s="22">
        <v>2193559</v>
      </c>
      <c r="Z44" s="23">
        <v>1140.0145518800509</v>
      </c>
      <c r="AA44" s="20">
        <v>192415</v>
      </c>
    </row>
    <row r="45" spans="1:27" x14ac:dyDescent="0.25">
      <c r="A45" s="19" t="s">
        <v>70</v>
      </c>
      <c r="B45" s="15" t="s">
        <v>32</v>
      </c>
      <c r="C45" s="20">
        <v>4000483</v>
      </c>
      <c r="D45" s="20"/>
      <c r="E45" s="21">
        <v>7567910</v>
      </c>
      <c r="F45" s="22">
        <v>7155232</v>
      </c>
      <c r="G45" s="22">
        <v>225448</v>
      </c>
      <c r="H45" s="22">
        <v>344680</v>
      </c>
      <c r="I45" s="22">
        <v>573547</v>
      </c>
      <c r="J45" s="22">
        <v>1143675</v>
      </c>
      <c r="K45" s="22">
        <v>719211</v>
      </c>
      <c r="L45" s="22">
        <v>618922</v>
      </c>
      <c r="M45" s="22">
        <v>631237</v>
      </c>
      <c r="N45" s="22">
        <v>1969370</v>
      </c>
      <c r="O45" s="22">
        <v>744590</v>
      </c>
      <c r="P45" s="22">
        <v>438055</v>
      </c>
      <c r="Q45" s="22">
        <v>648127</v>
      </c>
      <c r="R45" s="22">
        <v>1830772</v>
      </c>
      <c r="S45" s="22">
        <v>656454</v>
      </c>
      <c r="T45" s="22">
        <v>540163</v>
      </c>
      <c r="U45" s="22">
        <v>482196</v>
      </c>
      <c r="V45" s="22">
        <v>1678813</v>
      </c>
      <c r="W45" s="22">
        <v>6622630</v>
      </c>
      <c r="X45" s="22">
        <v>7155232</v>
      </c>
      <c r="Y45" s="22">
        <v>-532602</v>
      </c>
      <c r="Z45" s="23">
        <v>-7.4435322292834112</v>
      </c>
      <c r="AA45" s="20">
        <v>7155232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61387170</v>
      </c>
      <c r="D48" s="29">
        <f t="shared" ref="D48:Y48" si="1">SUM(D35:D47)</f>
        <v>0</v>
      </c>
      <c r="E48" s="30">
        <f t="shared" si="1"/>
        <v>76652331</v>
      </c>
      <c r="F48" s="31">
        <f t="shared" si="1"/>
        <v>76481288</v>
      </c>
      <c r="G48" s="31">
        <f t="shared" si="1"/>
        <v>2426839</v>
      </c>
      <c r="H48" s="31">
        <f t="shared" si="1"/>
        <v>2409121</v>
      </c>
      <c r="I48" s="31">
        <f t="shared" si="1"/>
        <v>6592992</v>
      </c>
      <c r="J48" s="31">
        <f t="shared" si="1"/>
        <v>11428952</v>
      </c>
      <c r="K48" s="31">
        <f t="shared" si="1"/>
        <v>3328571</v>
      </c>
      <c r="L48" s="31">
        <f t="shared" si="1"/>
        <v>3096793</v>
      </c>
      <c r="M48" s="31">
        <f t="shared" si="1"/>
        <v>2729477</v>
      </c>
      <c r="N48" s="31">
        <f t="shared" si="1"/>
        <v>9154841</v>
      </c>
      <c r="O48" s="31">
        <f t="shared" si="1"/>
        <v>3313598</v>
      </c>
      <c r="P48" s="31">
        <f t="shared" si="1"/>
        <v>5069280</v>
      </c>
      <c r="Q48" s="31">
        <f t="shared" si="1"/>
        <v>3517634</v>
      </c>
      <c r="R48" s="31">
        <f t="shared" si="1"/>
        <v>11900512</v>
      </c>
      <c r="S48" s="31">
        <f t="shared" si="1"/>
        <v>8740094</v>
      </c>
      <c r="T48" s="31">
        <f t="shared" si="1"/>
        <v>2842194</v>
      </c>
      <c r="U48" s="31">
        <f t="shared" si="1"/>
        <v>5016417</v>
      </c>
      <c r="V48" s="31">
        <f t="shared" si="1"/>
        <v>16598705</v>
      </c>
      <c r="W48" s="31">
        <f t="shared" si="1"/>
        <v>49083010</v>
      </c>
      <c r="X48" s="31">
        <f t="shared" si="1"/>
        <v>76481288</v>
      </c>
      <c r="Y48" s="31">
        <f t="shared" si="1"/>
        <v>-27398278</v>
      </c>
      <c r="Z48" s="32">
        <f>+IF(X48&lt;&gt;0,+(Y48/X48)*100,0)</f>
        <v>-35.823504959801411</v>
      </c>
      <c r="AA48" s="29">
        <f>SUM(AA35:AA47)</f>
        <v>76481288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-18911291</v>
      </c>
      <c r="D49" s="39">
        <f t="shared" si="2"/>
        <v>0</v>
      </c>
      <c r="E49" s="40">
        <f t="shared" si="2"/>
        <v>-35498630</v>
      </c>
      <c r="F49" s="41">
        <f t="shared" si="2"/>
        <v>-35294065</v>
      </c>
      <c r="G49" s="41">
        <f t="shared" si="2"/>
        <v>1046144</v>
      </c>
      <c r="H49" s="41">
        <f t="shared" si="2"/>
        <v>1088457</v>
      </c>
      <c r="I49" s="41">
        <f t="shared" si="2"/>
        <v>-3215693</v>
      </c>
      <c r="J49" s="41">
        <f t="shared" si="2"/>
        <v>-1081092</v>
      </c>
      <c r="K49" s="41">
        <f t="shared" si="2"/>
        <v>140402</v>
      </c>
      <c r="L49" s="41">
        <f t="shared" si="2"/>
        <v>391783</v>
      </c>
      <c r="M49" s="41">
        <f t="shared" si="2"/>
        <v>638761</v>
      </c>
      <c r="N49" s="41">
        <f t="shared" si="2"/>
        <v>1170946</v>
      </c>
      <c r="O49" s="41">
        <f t="shared" si="2"/>
        <v>352608</v>
      </c>
      <c r="P49" s="41">
        <f t="shared" si="2"/>
        <v>-1633787</v>
      </c>
      <c r="Q49" s="41">
        <f t="shared" si="2"/>
        <v>-138709</v>
      </c>
      <c r="R49" s="41">
        <f t="shared" si="2"/>
        <v>-1419888</v>
      </c>
      <c r="S49" s="41">
        <f t="shared" si="2"/>
        <v>-5368577</v>
      </c>
      <c r="T49" s="41">
        <f t="shared" si="2"/>
        <v>1660255</v>
      </c>
      <c r="U49" s="41">
        <f t="shared" si="2"/>
        <v>-1557754</v>
      </c>
      <c r="V49" s="41">
        <f t="shared" si="2"/>
        <v>-5266076</v>
      </c>
      <c r="W49" s="41">
        <f t="shared" si="2"/>
        <v>-6596110</v>
      </c>
      <c r="X49" s="41">
        <f t="shared" si="2"/>
        <v>-35294065</v>
      </c>
      <c r="Y49" s="41">
        <f t="shared" si="2"/>
        <v>28697955</v>
      </c>
      <c r="Z49" s="42">
        <f>+IF(X49&lt;&gt;0,+(Y49/X49)*100,0)</f>
        <v>-81.310993788899069</v>
      </c>
      <c r="AA49" s="39">
        <f>+AA33-AA48</f>
        <v>-35294065</v>
      </c>
    </row>
    <row r="50" spans="1:27" x14ac:dyDescent="0.25">
      <c r="A50" s="43" t="s">
        <v>75</v>
      </c>
      <c r="B50" s="15" t="s">
        <v>32</v>
      </c>
      <c r="C50" s="20">
        <v>1421793</v>
      </c>
      <c r="D50" s="20"/>
      <c r="E50" s="21"/>
      <c r="F50" s="22">
        <v>223478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223478</v>
      </c>
      <c r="Y50" s="22">
        <v>-223478</v>
      </c>
      <c r="Z50" s="23">
        <v>-100</v>
      </c>
      <c r="AA50" s="20">
        <v>223478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-17489498</v>
      </c>
      <c r="D52" s="48">
        <f t="shared" si="3"/>
        <v>0</v>
      </c>
      <c r="E52" s="49">
        <f t="shared" si="3"/>
        <v>-35498630</v>
      </c>
      <c r="F52" s="50">
        <f t="shared" si="3"/>
        <v>-35070587</v>
      </c>
      <c r="G52" s="50">
        <f t="shared" si="3"/>
        <v>1046144</v>
      </c>
      <c r="H52" s="50">
        <f t="shared" si="3"/>
        <v>1088457</v>
      </c>
      <c r="I52" s="50">
        <f t="shared" si="3"/>
        <v>-3215693</v>
      </c>
      <c r="J52" s="50">
        <f t="shared" si="3"/>
        <v>-1081092</v>
      </c>
      <c r="K52" s="50">
        <f t="shared" si="3"/>
        <v>140402</v>
      </c>
      <c r="L52" s="50">
        <f t="shared" si="3"/>
        <v>391783</v>
      </c>
      <c r="M52" s="50">
        <f t="shared" si="3"/>
        <v>638761</v>
      </c>
      <c r="N52" s="50">
        <f t="shared" si="3"/>
        <v>1170946</v>
      </c>
      <c r="O52" s="50">
        <f t="shared" si="3"/>
        <v>352608</v>
      </c>
      <c r="P52" s="50">
        <f t="shared" si="3"/>
        <v>-1633787</v>
      </c>
      <c r="Q52" s="50">
        <f t="shared" si="3"/>
        <v>-138709</v>
      </c>
      <c r="R52" s="50">
        <f t="shared" si="3"/>
        <v>-1419888</v>
      </c>
      <c r="S52" s="50">
        <f t="shared" si="3"/>
        <v>-5368577</v>
      </c>
      <c r="T52" s="50">
        <f t="shared" si="3"/>
        <v>1660255</v>
      </c>
      <c r="U52" s="50">
        <f t="shared" si="3"/>
        <v>-1557754</v>
      </c>
      <c r="V52" s="50">
        <f t="shared" si="3"/>
        <v>-5266076</v>
      </c>
      <c r="W52" s="50">
        <f t="shared" si="3"/>
        <v>-6596110</v>
      </c>
      <c r="X52" s="50">
        <f t="shared" si="3"/>
        <v>-35070587</v>
      </c>
      <c r="Y52" s="50">
        <f t="shared" si="3"/>
        <v>28474477</v>
      </c>
      <c r="Z52" s="51">
        <f>+IF(X52&lt;&gt;0,+(Y52/X52)*100,0)</f>
        <v>-81.191903061103602</v>
      </c>
      <c r="AA52" s="48">
        <f>SUM(AA49:AA51)</f>
        <v>-35070587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-17489498</v>
      </c>
      <c r="D54" s="54">
        <f>+D52-D53</f>
        <v>0</v>
      </c>
      <c r="E54" s="55">
        <f t="shared" si="4"/>
        <v>-35498630</v>
      </c>
      <c r="F54" s="56">
        <f t="shared" si="4"/>
        <v>-35070587</v>
      </c>
      <c r="G54" s="56">
        <f t="shared" si="4"/>
        <v>1046144</v>
      </c>
      <c r="H54" s="56">
        <f t="shared" si="4"/>
        <v>1088457</v>
      </c>
      <c r="I54" s="56">
        <f t="shared" si="4"/>
        <v>-3215693</v>
      </c>
      <c r="J54" s="56">
        <f t="shared" si="4"/>
        <v>-1081092</v>
      </c>
      <c r="K54" s="56">
        <f t="shared" si="4"/>
        <v>140402</v>
      </c>
      <c r="L54" s="56">
        <f t="shared" si="4"/>
        <v>391783</v>
      </c>
      <c r="M54" s="56">
        <f t="shared" si="4"/>
        <v>638761</v>
      </c>
      <c r="N54" s="56">
        <f t="shared" si="4"/>
        <v>1170946</v>
      </c>
      <c r="O54" s="56">
        <f t="shared" si="4"/>
        <v>352608</v>
      </c>
      <c r="P54" s="56">
        <f t="shared" si="4"/>
        <v>-1633787</v>
      </c>
      <c r="Q54" s="56">
        <f t="shared" si="4"/>
        <v>-138709</v>
      </c>
      <c r="R54" s="56">
        <f t="shared" si="4"/>
        <v>-1419888</v>
      </c>
      <c r="S54" s="56">
        <f t="shared" si="4"/>
        <v>-5368577</v>
      </c>
      <c r="T54" s="56">
        <f t="shared" si="4"/>
        <v>1660255</v>
      </c>
      <c r="U54" s="56">
        <f t="shared" si="4"/>
        <v>-1557754</v>
      </c>
      <c r="V54" s="56">
        <f t="shared" si="4"/>
        <v>-5266076</v>
      </c>
      <c r="W54" s="56">
        <f t="shared" si="4"/>
        <v>-6596110</v>
      </c>
      <c r="X54" s="56">
        <f t="shared" si="4"/>
        <v>-35070587</v>
      </c>
      <c r="Y54" s="56">
        <f t="shared" si="4"/>
        <v>28474477</v>
      </c>
      <c r="Z54" s="57">
        <f>+IF(X54&lt;&gt;0,+(Y54/X54)*100,0)</f>
        <v>-81.191903061103602</v>
      </c>
      <c r="AA54" s="54">
        <f>+AA52-AA53</f>
        <v>-35070587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-17489498</v>
      </c>
      <c r="D57" s="48">
        <f>SUM(D54:D56)</f>
        <v>0</v>
      </c>
      <c r="E57" s="49">
        <f t="shared" si="5"/>
        <v>-35498630</v>
      </c>
      <c r="F57" s="50">
        <f t="shared" si="5"/>
        <v>-35070587</v>
      </c>
      <c r="G57" s="50">
        <f t="shared" si="5"/>
        <v>1046144</v>
      </c>
      <c r="H57" s="50">
        <f t="shared" si="5"/>
        <v>1088457</v>
      </c>
      <c r="I57" s="50">
        <f t="shared" si="5"/>
        <v>-3215693</v>
      </c>
      <c r="J57" s="50">
        <f t="shared" si="5"/>
        <v>-1081092</v>
      </c>
      <c r="K57" s="50">
        <f t="shared" si="5"/>
        <v>140402</v>
      </c>
      <c r="L57" s="50">
        <f t="shared" si="5"/>
        <v>391783</v>
      </c>
      <c r="M57" s="50">
        <f t="shared" si="5"/>
        <v>638761</v>
      </c>
      <c r="N57" s="50">
        <f t="shared" si="5"/>
        <v>1170946</v>
      </c>
      <c r="O57" s="50">
        <f t="shared" si="5"/>
        <v>352608</v>
      </c>
      <c r="P57" s="50">
        <f t="shared" si="5"/>
        <v>-1633787</v>
      </c>
      <c r="Q57" s="50">
        <f t="shared" si="5"/>
        <v>-138709</v>
      </c>
      <c r="R57" s="50">
        <f t="shared" si="5"/>
        <v>-1419888</v>
      </c>
      <c r="S57" s="50">
        <f t="shared" si="5"/>
        <v>-5368577</v>
      </c>
      <c r="T57" s="50">
        <f t="shared" si="5"/>
        <v>1660255</v>
      </c>
      <c r="U57" s="50">
        <f t="shared" si="5"/>
        <v>-1557754</v>
      </c>
      <c r="V57" s="50">
        <f t="shared" si="5"/>
        <v>-5266076</v>
      </c>
      <c r="W57" s="50">
        <f t="shared" si="5"/>
        <v>-6596110</v>
      </c>
      <c r="X57" s="50">
        <f t="shared" si="5"/>
        <v>-35070587</v>
      </c>
      <c r="Y57" s="50">
        <f t="shared" si="5"/>
        <v>28474477</v>
      </c>
      <c r="Z57" s="51">
        <f>+IF(X57&lt;&gt;0,+(Y57/X57)*100,0)</f>
        <v>-81.191903061103602</v>
      </c>
      <c r="AA57" s="48">
        <f>SUM(AA54:AA56)</f>
        <v>-35070587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-17489498</v>
      </c>
      <c r="D60" s="65">
        <f>SUM(D57:D59)</f>
        <v>0</v>
      </c>
      <c r="E60" s="66">
        <f t="shared" si="6"/>
        <v>-35498630</v>
      </c>
      <c r="F60" s="67">
        <f t="shared" si="6"/>
        <v>-35070587</v>
      </c>
      <c r="G60" s="67">
        <f t="shared" si="6"/>
        <v>1046144</v>
      </c>
      <c r="H60" s="67">
        <f t="shared" si="6"/>
        <v>1088457</v>
      </c>
      <c r="I60" s="67">
        <f t="shared" si="6"/>
        <v>-3215693</v>
      </c>
      <c r="J60" s="67">
        <f t="shared" si="6"/>
        <v>-1081092</v>
      </c>
      <c r="K60" s="67">
        <f t="shared" si="6"/>
        <v>140402</v>
      </c>
      <c r="L60" s="67">
        <f t="shared" si="6"/>
        <v>391783</v>
      </c>
      <c r="M60" s="67">
        <f t="shared" si="6"/>
        <v>638761</v>
      </c>
      <c r="N60" s="67">
        <f t="shared" si="6"/>
        <v>1170946</v>
      </c>
      <c r="O60" s="67">
        <f t="shared" si="6"/>
        <v>352608</v>
      </c>
      <c r="P60" s="67">
        <f t="shared" si="6"/>
        <v>-1633787</v>
      </c>
      <c r="Q60" s="67">
        <f t="shared" si="6"/>
        <v>-138709</v>
      </c>
      <c r="R60" s="67">
        <f t="shared" si="6"/>
        <v>-1419888</v>
      </c>
      <c r="S60" s="67">
        <f t="shared" si="6"/>
        <v>-5368577</v>
      </c>
      <c r="T60" s="67">
        <f t="shared" si="6"/>
        <v>1660255</v>
      </c>
      <c r="U60" s="67">
        <f t="shared" si="6"/>
        <v>-1557754</v>
      </c>
      <c r="V60" s="67">
        <f t="shared" si="6"/>
        <v>-5266076</v>
      </c>
      <c r="W60" s="67">
        <f t="shared" si="6"/>
        <v>-6596110</v>
      </c>
      <c r="X60" s="67">
        <f t="shared" si="6"/>
        <v>-35070587</v>
      </c>
      <c r="Y60" s="67">
        <f t="shared" si="6"/>
        <v>28474477</v>
      </c>
      <c r="Z60" s="68">
        <f>+IF(X60&lt;&gt;0,+(Y60/X60)*100,0)</f>
        <v>-81.191903061103602</v>
      </c>
      <c r="AA60" s="65">
        <f>SUM(AA57:AA59)</f>
        <v>-35070587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173960289</v>
      </c>
      <c r="D9" s="20"/>
      <c r="E9" s="21">
        <v>185036842</v>
      </c>
      <c r="F9" s="22">
        <v>186910368</v>
      </c>
      <c r="G9" s="22">
        <v>15501727</v>
      </c>
      <c r="H9" s="22">
        <v>15516591</v>
      </c>
      <c r="I9" s="22">
        <v>15495131</v>
      </c>
      <c r="J9" s="22">
        <v>46513449</v>
      </c>
      <c r="K9" s="22">
        <v>15449832</v>
      </c>
      <c r="L9" s="22">
        <v>15550406</v>
      </c>
      <c r="M9" s="22">
        <v>15514877</v>
      </c>
      <c r="N9" s="22">
        <v>46515115</v>
      </c>
      <c r="O9" s="22">
        <v>15456225</v>
      </c>
      <c r="P9" s="22">
        <v>15564977</v>
      </c>
      <c r="Q9" s="22">
        <v>15966092</v>
      </c>
      <c r="R9" s="22">
        <v>46987294</v>
      </c>
      <c r="S9" s="22">
        <v>15741061</v>
      </c>
      <c r="T9" s="22">
        <v>15747564</v>
      </c>
      <c r="U9" s="22">
        <v>15681311</v>
      </c>
      <c r="V9" s="22">
        <v>47169936</v>
      </c>
      <c r="W9" s="22">
        <v>187185794</v>
      </c>
      <c r="X9" s="22">
        <v>186910368</v>
      </c>
      <c r="Y9" s="22">
        <v>275426</v>
      </c>
      <c r="Z9" s="23">
        <v>0.14735726163676485</v>
      </c>
      <c r="AA9" s="20">
        <v>186910368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5611934</v>
      </c>
      <c r="D13" s="20"/>
      <c r="E13" s="21">
        <v>5267670</v>
      </c>
      <c r="F13" s="22">
        <v>5267670</v>
      </c>
      <c r="G13" s="22">
        <v>510507</v>
      </c>
      <c r="H13" s="22">
        <v>504590</v>
      </c>
      <c r="I13" s="22">
        <v>510832</v>
      </c>
      <c r="J13" s="22">
        <v>1525929</v>
      </c>
      <c r="K13" s="22">
        <v>495823</v>
      </c>
      <c r="L13" s="22">
        <v>502674</v>
      </c>
      <c r="M13" s="22">
        <v>503579</v>
      </c>
      <c r="N13" s="22">
        <v>1502076</v>
      </c>
      <c r="O13" s="22">
        <v>487382</v>
      </c>
      <c r="P13" s="22">
        <v>499445</v>
      </c>
      <c r="Q13" s="22">
        <v>495094</v>
      </c>
      <c r="R13" s="22">
        <v>1481921</v>
      </c>
      <c r="S13" s="22">
        <v>504078</v>
      </c>
      <c r="T13" s="22">
        <v>509209</v>
      </c>
      <c r="U13" s="22">
        <v>495414</v>
      </c>
      <c r="V13" s="22">
        <v>1508701</v>
      </c>
      <c r="W13" s="22">
        <v>6018627</v>
      </c>
      <c r="X13" s="22">
        <v>5267670</v>
      </c>
      <c r="Y13" s="22">
        <v>750957</v>
      </c>
      <c r="Z13" s="23">
        <v>14.255961364322367</v>
      </c>
      <c r="AA13" s="20">
        <v>5267670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58221487</v>
      </c>
      <c r="D26" s="20"/>
      <c r="E26" s="21">
        <v>59407566</v>
      </c>
      <c r="F26" s="22">
        <v>59407566</v>
      </c>
      <c r="G26" s="22"/>
      <c r="H26" s="22"/>
      <c r="I26" s="22"/>
      <c r="J26" s="22"/>
      <c r="K26" s="22">
        <v>26472153</v>
      </c>
      <c r="L26" s="22"/>
      <c r="M26" s="22">
        <v>21177303</v>
      </c>
      <c r="N26" s="22">
        <v>47649456</v>
      </c>
      <c r="O26" s="22"/>
      <c r="P26" s="22"/>
      <c r="Q26" s="22">
        <v>11758110</v>
      </c>
      <c r="R26" s="22">
        <v>11758110</v>
      </c>
      <c r="S26" s="22"/>
      <c r="T26" s="22"/>
      <c r="U26" s="22"/>
      <c r="V26" s="22"/>
      <c r="W26" s="22">
        <v>59407566</v>
      </c>
      <c r="X26" s="22">
        <v>59407566</v>
      </c>
      <c r="Y26" s="22"/>
      <c r="Z26" s="23"/>
      <c r="AA26" s="20">
        <v>59407566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237793710</v>
      </c>
      <c r="D33" s="29">
        <f t="shared" ref="D33:Y33" si="0">SUM(D6:D32)</f>
        <v>0</v>
      </c>
      <c r="E33" s="30">
        <f t="shared" si="0"/>
        <v>249712078</v>
      </c>
      <c r="F33" s="31">
        <f t="shared" si="0"/>
        <v>251585604</v>
      </c>
      <c r="G33" s="31">
        <f t="shared" si="0"/>
        <v>16012234</v>
      </c>
      <c r="H33" s="31">
        <f t="shared" si="0"/>
        <v>16021181</v>
      </c>
      <c r="I33" s="31">
        <f t="shared" si="0"/>
        <v>16005963</v>
      </c>
      <c r="J33" s="31">
        <f t="shared" si="0"/>
        <v>48039378</v>
      </c>
      <c r="K33" s="31">
        <f t="shared" si="0"/>
        <v>42417808</v>
      </c>
      <c r="L33" s="31">
        <f t="shared" si="0"/>
        <v>16053080</v>
      </c>
      <c r="M33" s="31">
        <f t="shared" si="0"/>
        <v>37195759</v>
      </c>
      <c r="N33" s="31">
        <f t="shared" si="0"/>
        <v>95666647</v>
      </c>
      <c r="O33" s="31">
        <f t="shared" si="0"/>
        <v>15943607</v>
      </c>
      <c r="P33" s="31">
        <f t="shared" si="0"/>
        <v>16064422</v>
      </c>
      <c r="Q33" s="31">
        <f t="shared" si="0"/>
        <v>28219296</v>
      </c>
      <c r="R33" s="31">
        <f t="shared" si="0"/>
        <v>60227325</v>
      </c>
      <c r="S33" s="31">
        <f t="shared" si="0"/>
        <v>16245139</v>
      </c>
      <c r="T33" s="31">
        <f t="shared" si="0"/>
        <v>16256773</v>
      </c>
      <c r="U33" s="31">
        <f t="shared" si="0"/>
        <v>16176725</v>
      </c>
      <c r="V33" s="31">
        <f t="shared" si="0"/>
        <v>48678637</v>
      </c>
      <c r="W33" s="31">
        <f t="shared" si="0"/>
        <v>252611987</v>
      </c>
      <c r="X33" s="31">
        <f t="shared" si="0"/>
        <v>251585604</v>
      </c>
      <c r="Y33" s="31">
        <f t="shared" si="0"/>
        <v>1026383</v>
      </c>
      <c r="Z33" s="32">
        <f>+IF(X33&lt;&gt;0,+(Y33/X33)*100,0)</f>
        <v>0.40796571174239366</v>
      </c>
      <c r="AA33" s="29">
        <f>SUM(AA6:AA32)</f>
        <v>251585604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35798452</v>
      </c>
      <c r="D35" s="20"/>
      <c r="E35" s="21">
        <v>38811008</v>
      </c>
      <c r="F35" s="22">
        <v>38563963</v>
      </c>
      <c r="G35" s="22">
        <v>2833749</v>
      </c>
      <c r="H35" s="22">
        <v>2611768</v>
      </c>
      <c r="I35" s="22">
        <v>3027905</v>
      </c>
      <c r="J35" s="22">
        <v>8473422</v>
      </c>
      <c r="K35" s="22">
        <v>2904253</v>
      </c>
      <c r="L35" s="22">
        <v>4463931</v>
      </c>
      <c r="M35" s="22">
        <v>2981498</v>
      </c>
      <c r="N35" s="22">
        <v>10349682</v>
      </c>
      <c r="O35" s="22">
        <v>2882852</v>
      </c>
      <c r="P35" s="22">
        <v>2743341</v>
      </c>
      <c r="Q35" s="22">
        <v>2915183</v>
      </c>
      <c r="R35" s="22">
        <v>8541376</v>
      </c>
      <c r="S35" s="22">
        <v>2831094</v>
      </c>
      <c r="T35" s="22">
        <v>2772698</v>
      </c>
      <c r="U35" s="22">
        <v>2958658</v>
      </c>
      <c r="V35" s="22">
        <v>8562450</v>
      </c>
      <c r="W35" s="22">
        <v>35926930</v>
      </c>
      <c r="X35" s="22">
        <v>38563963</v>
      </c>
      <c r="Y35" s="22">
        <v>-2637033</v>
      </c>
      <c r="Z35" s="23">
        <v>-6.8380757444456624</v>
      </c>
      <c r="AA35" s="20">
        <v>38563963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2347128</v>
      </c>
      <c r="D38" s="20"/>
      <c r="E38" s="21">
        <v>1995716</v>
      </c>
      <c r="F38" s="22">
        <v>3621423</v>
      </c>
      <c r="G38" s="22">
        <v>225546</v>
      </c>
      <c r="H38" s="22">
        <v>262619</v>
      </c>
      <c r="I38" s="22">
        <v>191577</v>
      </c>
      <c r="J38" s="22">
        <v>679742</v>
      </c>
      <c r="K38" s="22">
        <v>259034</v>
      </c>
      <c r="L38" s="22">
        <v>304136</v>
      </c>
      <c r="M38" s="22">
        <v>230099</v>
      </c>
      <c r="N38" s="22">
        <v>793269</v>
      </c>
      <c r="O38" s="22">
        <v>250465</v>
      </c>
      <c r="P38" s="22">
        <v>267936</v>
      </c>
      <c r="Q38" s="22">
        <v>189397</v>
      </c>
      <c r="R38" s="22">
        <v>707798</v>
      </c>
      <c r="S38" s="22">
        <v>388070</v>
      </c>
      <c r="T38" s="22">
        <v>387084</v>
      </c>
      <c r="U38" s="22">
        <v>249219</v>
      </c>
      <c r="V38" s="22">
        <v>1024373</v>
      </c>
      <c r="W38" s="22">
        <v>3205182</v>
      </c>
      <c r="X38" s="22">
        <v>3621423</v>
      </c>
      <c r="Y38" s="22">
        <v>-416241</v>
      </c>
      <c r="Z38" s="23">
        <v>-11.493852002375862</v>
      </c>
      <c r="AA38" s="20">
        <v>3621423</v>
      </c>
    </row>
    <row r="39" spans="1:27" x14ac:dyDescent="0.25">
      <c r="A39" s="19" t="s">
        <v>65</v>
      </c>
      <c r="B39" s="15" t="s">
        <v>32</v>
      </c>
      <c r="C39" s="20">
        <v>6415273</v>
      </c>
      <c r="D39" s="20"/>
      <c r="E39" s="21">
        <v>9521973</v>
      </c>
      <c r="F39" s="22">
        <v>7401474</v>
      </c>
      <c r="G39" s="22">
        <v>616790</v>
      </c>
      <c r="H39" s="22">
        <v>616790</v>
      </c>
      <c r="I39" s="22">
        <v>616790</v>
      </c>
      <c r="J39" s="22">
        <v>1850370</v>
      </c>
      <c r="K39" s="22">
        <v>616790</v>
      </c>
      <c r="L39" s="22">
        <v>616790</v>
      </c>
      <c r="M39" s="22">
        <v>616790</v>
      </c>
      <c r="N39" s="22">
        <v>1850370</v>
      </c>
      <c r="O39" s="22">
        <v>616790</v>
      </c>
      <c r="P39" s="22">
        <v>1656790</v>
      </c>
      <c r="Q39" s="22">
        <v>1656789</v>
      </c>
      <c r="R39" s="22">
        <v>3930369</v>
      </c>
      <c r="S39" s="22">
        <v>1656789</v>
      </c>
      <c r="T39" s="22">
        <v>1656789</v>
      </c>
      <c r="U39" s="22">
        <v>1656787</v>
      </c>
      <c r="V39" s="22">
        <v>4970365</v>
      </c>
      <c r="W39" s="22">
        <v>12601474</v>
      </c>
      <c r="X39" s="22">
        <v>7401474</v>
      </c>
      <c r="Y39" s="22">
        <v>5200000</v>
      </c>
      <c r="Z39" s="23">
        <v>70.256275979622444</v>
      </c>
      <c r="AA39" s="20">
        <v>7401474</v>
      </c>
    </row>
    <row r="40" spans="1:27" x14ac:dyDescent="0.25">
      <c r="A40" s="19" t="s">
        <v>66</v>
      </c>
      <c r="B40" s="15" t="s">
        <v>32</v>
      </c>
      <c r="C40" s="20">
        <v>11347177</v>
      </c>
      <c r="D40" s="20"/>
      <c r="E40" s="21">
        <v>9943522</v>
      </c>
      <c r="F40" s="22">
        <v>10079463</v>
      </c>
      <c r="G40" s="22"/>
      <c r="H40" s="22">
        <v>1657256</v>
      </c>
      <c r="I40" s="22">
        <v>828628</v>
      </c>
      <c r="J40" s="22">
        <v>2485884</v>
      </c>
      <c r="K40" s="22">
        <v>873939</v>
      </c>
      <c r="L40" s="22">
        <v>839955</v>
      </c>
      <c r="M40" s="22">
        <v>839955</v>
      </c>
      <c r="N40" s="22">
        <v>2553849</v>
      </c>
      <c r="O40" s="22">
        <v>839955</v>
      </c>
      <c r="P40" s="22">
        <v>839955</v>
      </c>
      <c r="Q40" s="22">
        <v>839955</v>
      </c>
      <c r="R40" s="22">
        <v>2519865</v>
      </c>
      <c r="S40" s="22">
        <v>839955</v>
      </c>
      <c r="T40" s="22">
        <v>839955</v>
      </c>
      <c r="U40" s="22">
        <v>839955</v>
      </c>
      <c r="V40" s="22">
        <v>2519865</v>
      </c>
      <c r="W40" s="22">
        <v>10079463</v>
      </c>
      <c r="X40" s="22">
        <v>10079463</v>
      </c>
      <c r="Y40" s="22"/>
      <c r="Z40" s="23"/>
      <c r="AA40" s="20">
        <v>10079463</v>
      </c>
    </row>
    <row r="41" spans="1:27" x14ac:dyDescent="0.25">
      <c r="A41" s="19" t="s">
        <v>40</v>
      </c>
      <c r="B41" s="15" t="s">
        <v>32</v>
      </c>
      <c r="C41" s="20">
        <v>26369973</v>
      </c>
      <c r="D41" s="20"/>
      <c r="E41" s="21">
        <v>5996455</v>
      </c>
      <c r="F41" s="22">
        <v>24946680</v>
      </c>
      <c r="G41" s="22"/>
      <c r="H41" s="22">
        <v>999409</v>
      </c>
      <c r="I41" s="22">
        <v>499705</v>
      </c>
      <c r="J41" s="22">
        <v>1499114</v>
      </c>
      <c r="K41" s="22">
        <v>499705</v>
      </c>
      <c r="L41" s="22">
        <v>499705</v>
      </c>
      <c r="M41" s="22">
        <v>499705</v>
      </c>
      <c r="N41" s="22">
        <v>1499115</v>
      </c>
      <c r="O41" s="22">
        <v>571884</v>
      </c>
      <c r="P41" s="22">
        <v>3488284</v>
      </c>
      <c r="Q41" s="22">
        <v>2141336</v>
      </c>
      <c r="R41" s="22">
        <v>6201504</v>
      </c>
      <c r="S41" s="22">
        <v>5255072</v>
      </c>
      <c r="T41" s="22">
        <v>5248983</v>
      </c>
      <c r="U41" s="22">
        <v>5248983</v>
      </c>
      <c r="V41" s="22">
        <v>15753038</v>
      </c>
      <c r="W41" s="22">
        <v>24952771</v>
      </c>
      <c r="X41" s="22">
        <v>24946680</v>
      </c>
      <c r="Y41" s="22">
        <v>6091</v>
      </c>
      <c r="Z41" s="23">
        <v>2.4416074603915233E-2</v>
      </c>
      <c r="AA41" s="20">
        <v>24946680</v>
      </c>
    </row>
    <row r="42" spans="1:27" x14ac:dyDescent="0.25">
      <c r="A42" s="19" t="s">
        <v>67</v>
      </c>
      <c r="B42" s="15" t="s">
        <v>32</v>
      </c>
      <c r="C42" s="20">
        <v>22327319</v>
      </c>
      <c r="D42" s="20"/>
      <c r="E42" s="21">
        <v>22538360</v>
      </c>
      <c r="F42" s="22">
        <v>25287099</v>
      </c>
      <c r="G42" s="22"/>
      <c r="H42" s="22">
        <v>82380</v>
      </c>
      <c r="I42" s="22">
        <v>3455692</v>
      </c>
      <c r="J42" s="22">
        <v>3538072</v>
      </c>
      <c r="K42" s="22">
        <v>1484143</v>
      </c>
      <c r="L42" s="22">
        <v>1572738</v>
      </c>
      <c r="M42" s="22">
        <v>2214674</v>
      </c>
      <c r="N42" s="22">
        <v>5271555</v>
      </c>
      <c r="O42" s="22">
        <v>3850446</v>
      </c>
      <c r="P42" s="22">
        <v>32575</v>
      </c>
      <c r="Q42" s="22">
        <v>1986560</v>
      </c>
      <c r="R42" s="22">
        <v>5869581</v>
      </c>
      <c r="S42" s="22">
        <v>1604813</v>
      </c>
      <c r="T42" s="22">
        <v>3650218</v>
      </c>
      <c r="U42" s="22">
        <v>3071211</v>
      </c>
      <c r="V42" s="22">
        <v>8326242</v>
      </c>
      <c r="W42" s="22">
        <v>23005450</v>
      </c>
      <c r="X42" s="22">
        <v>25287099</v>
      </c>
      <c r="Y42" s="22">
        <v>-2281649</v>
      </c>
      <c r="Z42" s="23">
        <v>-9.0229764988067629</v>
      </c>
      <c r="AA42" s="20">
        <v>25287099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6711406</v>
      </c>
      <c r="D44" s="20"/>
      <c r="E44" s="21">
        <v>5200000</v>
      </c>
      <c r="F44" s="22">
        <v>5200000</v>
      </c>
      <c r="G44" s="22">
        <v>3239228</v>
      </c>
      <c r="H44" s="22">
        <v>266235</v>
      </c>
      <c r="I44" s="22">
        <v>408901</v>
      </c>
      <c r="J44" s="22">
        <v>3914364</v>
      </c>
      <c r="K44" s="22">
        <v>390215</v>
      </c>
      <c r="L44" s="22">
        <v>381557</v>
      </c>
      <c r="M44" s="22">
        <v>317164</v>
      </c>
      <c r="N44" s="22">
        <v>1088936</v>
      </c>
      <c r="O44" s="22">
        <v>264449</v>
      </c>
      <c r="P44" s="22">
        <v>289722</v>
      </c>
      <c r="Q44" s="22">
        <v>534630</v>
      </c>
      <c r="R44" s="22">
        <v>1088801</v>
      </c>
      <c r="S44" s="22">
        <v>395067</v>
      </c>
      <c r="T44" s="22">
        <v>151733</v>
      </c>
      <c r="U44" s="22">
        <v>214435</v>
      </c>
      <c r="V44" s="22">
        <v>761235</v>
      </c>
      <c r="W44" s="22">
        <v>6853336</v>
      </c>
      <c r="X44" s="22">
        <v>5200000</v>
      </c>
      <c r="Y44" s="22">
        <v>1653336</v>
      </c>
      <c r="Z44" s="23">
        <v>31.794923076923077</v>
      </c>
      <c r="AA44" s="20">
        <v>5200000</v>
      </c>
    </row>
    <row r="45" spans="1:27" x14ac:dyDescent="0.25">
      <c r="A45" s="19" t="s">
        <v>70</v>
      </c>
      <c r="B45" s="15" t="s">
        <v>32</v>
      </c>
      <c r="C45" s="20">
        <v>16385393</v>
      </c>
      <c r="D45" s="20"/>
      <c r="E45" s="21">
        <v>23112296</v>
      </c>
      <c r="F45" s="22">
        <v>24047850</v>
      </c>
      <c r="G45" s="22">
        <v>2021250</v>
      </c>
      <c r="H45" s="22">
        <v>1872961</v>
      </c>
      <c r="I45" s="22">
        <v>1906900</v>
      </c>
      <c r="J45" s="22">
        <v>5801111</v>
      </c>
      <c r="K45" s="22">
        <v>1908576</v>
      </c>
      <c r="L45" s="22">
        <v>1871574</v>
      </c>
      <c r="M45" s="22">
        <v>1900159</v>
      </c>
      <c r="N45" s="22">
        <v>5680309</v>
      </c>
      <c r="O45" s="22">
        <v>1998629</v>
      </c>
      <c r="P45" s="22">
        <v>1880389</v>
      </c>
      <c r="Q45" s="22">
        <v>247084</v>
      </c>
      <c r="R45" s="22">
        <v>4126102</v>
      </c>
      <c r="S45" s="22">
        <v>1574810</v>
      </c>
      <c r="T45" s="22">
        <v>2194595</v>
      </c>
      <c r="U45" s="22">
        <v>5002163</v>
      </c>
      <c r="V45" s="22">
        <v>8771568</v>
      </c>
      <c r="W45" s="22">
        <v>24379090</v>
      </c>
      <c r="X45" s="22">
        <v>24047850</v>
      </c>
      <c r="Y45" s="22">
        <v>331240</v>
      </c>
      <c r="Z45" s="23">
        <v>1.3774204346750334</v>
      </c>
      <c r="AA45" s="20">
        <v>24047850</v>
      </c>
    </row>
    <row r="46" spans="1:27" x14ac:dyDescent="0.25">
      <c r="A46" s="19" t="s">
        <v>71</v>
      </c>
      <c r="B46" s="15" t="s">
        <v>32</v>
      </c>
      <c r="C46" s="20">
        <v>13025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127715146</v>
      </c>
      <c r="D48" s="29">
        <f t="shared" ref="D48:Y48" si="1">SUM(D35:D47)</f>
        <v>0</v>
      </c>
      <c r="E48" s="30">
        <f t="shared" si="1"/>
        <v>117119330</v>
      </c>
      <c r="F48" s="31">
        <f t="shared" si="1"/>
        <v>139147952</v>
      </c>
      <c r="G48" s="31">
        <f t="shared" si="1"/>
        <v>8936563</v>
      </c>
      <c r="H48" s="31">
        <f t="shared" si="1"/>
        <v>8369418</v>
      </c>
      <c r="I48" s="31">
        <f t="shared" si="1"/>
        <v>10936098</v>
      </c>
      <c r="J48" s="31">
        <f t="shared" si="1"/>
        <v>28242079</v>
      </c>
      <c r="K48" s="31">
        <f t="shared" si="1"/>
        <v>8936655</v>
      </c>
      <c r="L48" s="31">
        <f t="shared" si="1"/>
        <v>10550386</v>
      </c>
      <c r="M48" s="31">
        <f t="shared" si="1"/>
        <v>9600044</v>
      </c>
      <c r="N48" s="31">
        <f t="shared" si="1"/>
        <v>29087085</v>
      </c>
      <c r="O48" s="31">
        <f t="shared" si="1"/>
        <v>11275470</v>
      </c>
      <c r="P48" s="31">
        <f t="shared" si="1"/>
        <v>11198992</v>
      </c>
      <c r="Q48" s="31">
        <f t="shared" si="1"/>
        <v>10510934</v>
      </c>
      <c r="R48" s="31">
        <f t="shared" si="1"/>
        <v>32985396</v>
      </c>
      <c r="S48" s="31">
        <f t="shared" si="1"/>
        <v>14545670</v>
      </c>
      <c r="T48" s="31">
        <f t="shared" si="1"/>
        <v>16902055</v>
      </c>
      <c r="U48" s="31">
        <f t="shared" si="1"/>
        <v>19241411</v>
      </c>
      <c r="V48" s="31">
        <f t="shared" si="1"/>
        <v>50689136</v>
      </c>
      <c r="W48" s="31">
        <f t="shared" si="1"/>
        <v>141003696</v>
      </c>
      <c r="X48" s="31">
        <f t="shared" si="1"/>
        <v>139147952</v>
      </c>
      <c r="Y48" s="31">
        <f t="shared" si="1"/>
        <v>1855744</v>
      </c>
      <c r="Z48" s="32">
        <f>+IF(X48&lt;&gt;0,+(Y48/X48)*100,0)</f>
        <v>1.3336480870376015</v>
      </c>
      <c r="AA48" s="29">
        <f>SUM(AA35:AA47)</f>
        <v>139147952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110078564</v>
      </c>
      <c r="D49" s="39">
        <f t="shared" si="2"/>
        <v>0</v>
      </c>
      <c r="E49" s="40">
        <f t="shared" si="2"/>
        <v>132592748</v>
      </c>
      <c r="F49" s="41">
        <f t="shared" si="2"/>
        <v>112437652</v>
      </c>
      <c r="G49" s="41">
        <f t="shared" si="2"/>
        <v>7075671</v>
      </c>
      <c r="H49" s="41">
        <f t="shared" si="2"/>
        <v>7651763</v>
      </c>
      <c r="I49" s="41">
        <f t="shared" si="2"/>
        <v>5069865</v>
      </c>
      <c r="J49" s="41">
        <f t="shared" si="2"/>
        <v>19797299</v>
      </c>
      <c r="K49" s="41">
        <f t="shared" si="2"/>
        <v>33481153</v>
      </c>
      <c r="L49" s="41">
        <f t="shared" si="2"/>
        <v>5502694</v>
      </c>
      <c r="M49" s="41">
        <f t="shared" si="2"/>
        <v>27595715</v>
      </c>
      <c r="N49" s="41">
        <f t="shared" si="2"/>
        <v>66579562</v>
      </c>
      <c r="O49" s="41">
        <f t="shared" si="2"/>
        <v>4668137</v>
      </c>
      <c r="P49" s="41">
        <f t="shared" si="2"/>
        <v>4865430</v>
      </c>
      <c r="Q49" s="41">
        <f t="shared" si="2"/>
        <v>17708362</v>
      </c>
      <c r="R49" s="41">
        <f t="shared" si="2"/>
        <v>27241929</v>
      </c>
      <c r="S49" s="41">
        <f t="shared" si="2"/>
        <v>1699469</v>
      </c>
      <c r="T49" s="41">
        <f t="shared" si="2"/>
        <v>-645282</v>
      </c>
      <c r="U49" s="41">
        <f t="shared" si="2"/>
        <v>-3064686</v>
      </c>
      <c r="V49" s="41">
        <f t="shared" si="2"/>
        <v>-2010499</v>
      </c>
      <c r="W49" s="41">
        <f t="shared" si="2"/>
        <v>111608291</v>
      </c>
      <c r="X49" s="41">
        <f t="shared" si="2"/>
        <v>112437652</v>
      </c>
      <c r="Y49" s="41">
        <f t="shared" si="2"/>
        <v>-829361</v>
      </c>
      <c r="Z49" s="42">
        <f>+IF(X49&lt;&gt;0,+(Y49/X49)*100,0)</f>
        <v>-0.7376185692671704</v>
      </c>
      <c r="AA49" s="39">
        <f>+AA33-AA48</f>
        <v>112437652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110078564</v>
      </c>
      <c r="D52" s="48">
        <f t="shared" si="3"/>
        <v>0</v>
      </c>
      <c r="E52" s="49">
        <f t="shared" si="3"/>
        <v>132592748</v>
      </c>
      <c r="F52" s="50">
        <f t="shared" si="3"/>
        <v>112437652</v>
      </c>
      <c r="G52" s="50">
        <f t="shared" si="3"/>
        <v>7075671</v>
      </c>
      <c r="H52" s="50">
        <f t="shared" si="3"/>
        <v>7651763</v>
      </c>
      <c r="I52" s="50">
        <f t="shared" si="3"/>
        <v>5069865</v>
      </c>
      <c r="J52" s="50">
        <f t="shared" si="3"/>
        <v>19797299</v>
      </c>
      <c r="K52" s="50">
        <f t="shared" si="3"/>
        <v>33481153</v>
      </c>
      <c r="L52" s="50">
        <f t="shared" si="3"/>
        <v>5502694</v>
      </c>
      <c r="M52" s="50">
        <f t="shared" si="3"/>
        <v>27595715</v>
      </c>
      <c r="N52" s="50">
        <f t="shared" si="3"/>
        <v>66579562</v>
      </c>
      <c r="O52" s="50">
        <f t="shared" si="3"/>
        <v>4668137</v>
      </c>
      <c r="P52" s="50">
        <f t="shared" si="3"/>
        <v>4865430</v>
      </c>
      <c r="Q52" s="50">
        <f t="shared" si="3"/>
        <v>17708362</v>
      </c>
      <c r="R52" s="50">
        <f t="shared" si="3"/>
        <v>27241929</v>
      </c>
      <c r="S52" s="50">
        <f t="shared" si="3"/>
        <v>1699469</v>
      </c>
      <c r="T52" s="50">
        <f t="shared" si="3"/>
        <v>-645282</v>
      </c>
      <c r="U52" s="50">
        <f t="shared" si="3"/>
        <v>-3064686</v>
      </c>
      <c r="V52" s="50">
        <f t="shared" si="3"/>
        <v>-2010499</v>
      </c>
      <c r="W52" s="50">
        <f t="shared" si="3"/>
        <v>111608291</v>
      </c>
      <c r="X52" s="50">
        <f t="shared" si="3"/>
        <v>112437652</v>
      </c>
      <c r="Y52" s="50">
        <f t="shared" si="3"/>
        <v>-829361</v>
      </c>
      <c r="Z52" s="51">
        <f>+IF(X52&lt;&gt;0,+(Y52/X52)*100,0)</f>
        <v>-0.7376185692671704</v>
      </c>
      <c r="AA52" s="48">
        <f>SUM(AA49:AA51)</f>
        <v>112437652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110078564</v>
      </c>
      <c r="D54" s="54">
        <f>+D52-D53</f>
        <v>0</v>
      </c>
      <c r="E54" s="55">
        <f t="shared" si="4"/>
        <v>132592748</v>
      </c>
      <c r="F54" s="56">
        <f t="shared" si="4"/>
        <v>112437652</v>
      </c>
      <c r="G54" s="56">
        <f t="shared" si="4"/>
        <v>7075671</v>
      </c>
      <c r="H54" s="56">
        <f t="shared" si="4"/>
        <v>7651763</v>
      </c>
      <c r="I54" s="56">
        <f t="shared" si="4"/>
        <v>5069865</v>
      </c>
      <c r="J54" s="56">
        <f t="shared" si="4"/>
        <v>19797299</v>
      </c>
      <c r="K54" s="56">
        <f t="shared" si="4"/>
        <v>33481153</v>
      </c>
      <c r="L54" s="56">
        <f t="shared" si="4"/>
        <v>5502694</v>
      </c>
      <c r="M54" s="56">
        <f t="shared" si="4"/>
        <v>27595715</v>
      </c>
      <c r="N54" s="56">
        <f t="shared" si="4"/>
        <v>66579562</v>
      </c>
      <c r="O54" s="56">
        <f t="shared" si="4"/>
        <v>4668137</v>
      </c>
      <c r="P54" s="56">
        <f t="shared" si="4"/>
        <v>4865430</v>
      </c>
      <c r="Q54" s="56">
        <f t="shared" si="4"/>
        <v>17708362</v>
      </c>
      <c r="R54" s="56">
        <f t="shared" si="4"/>
        <v>27241929</v>
      </c>
      <c r="S54" s="56">
        <f t="shared" si="4"/>
        <v>1699469</v>
      </c>
      <c r="T54" s="56">
        <f t="shared" si="4"/>
        <v>-645282</v>
      </c>
      <c r="U54" s="56">
        <f t="shared" si="4"/>
        <v>-3064686</v>
      </c>
      <c r="V54" s="56">
        <f t="shared" si="4"/>
        <v>-2010499</v>
      </c>
      <c r="W54" s="56">
        <f t="shared" si="4"/>
        <v>111608291</v>
      </c>
      <c r="X54" s="56">
        <f t="shared" si="4"/>
        <v>112437652</v>
      </c>
      <c r="Y54" s="56">
        <f t="shared" si="4"/>
        <v>-829361</v>
      </c>
      <c r="Z54" s="57">
        <f>+IF(X54&lt;&gt;0,+(Y54/X54)*100,0)</f>
        <v>-0.7376185692671704</v>
      </c>
      <c r="AA54" s="54">
        <f>+AA52-AA53</f>
        <v>112437652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110078564</v>
      </c>
      <c r="D57" s="48">
        <f>SUM(D54:D56)</f>
        <v>0</v>
      </c>
      <c r="E57" s="49">
        <f t="shared" si="5"/>
        <v>132592748</v>
      </c>
      <c r="F57" s="50">
        <f t="shared" si="5"/>
        <v>112437652</v>
      </c>
      <c r="G57" s="50">
        <f t="shared" si="5"/>
        <v>7075671</v>
      </c>
      <c r="H57" s="50">
        <f t="shared" si="5"/>
        <v>7651763</v>
      </c>
      <c r="I57" s="50">
        <f t="shared" si="5"/>
        <v>5069865</v>
      </c>
      <c r="J57" s="50">
        <f t="shared" si="5"/>
        <v>19797299</v>
      </c>
      <c r="K57" s="50">
        <f t="shared" si="5"/>
        <v>33481153</v>
      </c>
      <c r="L57" s="50">
        <f t="shared" si="5"/>
        <v>5502694</v>
      </c>
      <c r="M57" s="50">
        <f t="shared" si="5"/>
        <v>27595715</v>
      </c>
      <c r="N57" s="50">
        <f t="shared" si="5"/>
        <v>66579562</v>
      </c>
      <c r="O57" s="50">
        <f t="shared" si="5"/>
        <v>4668137</v>
      </c>
      <c r="P57" s="50">
        <f t="shared" si="5"/>
        <v>4865430</v>
      </c>
      <c r="Q57" s="50">
        <f t="shared" si="5"/>
        <v>17708362</v>
      </c>
      <c r="R57" s="50">
        <f t="shared" si="5"/>
        <v>27241929</v>
      </c>
      <c r="S57" s="50">
        <f t="shared" si="5"/>
        <v>1699469</v>
      </c>
      <c r="T57" s="50">
        <f t="shared" si="5"/>
        <v>-645282</v>
      </c>
      <c r="U57" s="50">
        <f t="shared" si="5"/>
        <v>-3064686</v>
      </c>
      <c r="V57" s="50">
        <f t="shared" si="5"/>
        <v>-2010499</v>
      </c>
      <c r="W57" s="50">
        <f t="shared" si="5"/>
        <v>111608291</v>
      </c>
      <c r="X57" s="50">
        <f t="shared" si="5"/>
        <v>112437652</v>
      </c>
      <c r="Y57" s="50">
        <f t="shared" si="5"/>
        <v>-829361</v>
      </c>
      <c r="Z57" s="51">
        <f>+IF(X57&lt;&gt;0,+(Y57/X57)*100,0)</f>
        <v>-0.7376185692671704</v>
      </c>
      <c r="AA57" s="48">
        <f>SUM(AA54:AA56)</f>
        <v>112437652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110078564</v>
      </c>
      <c r="D60" s="65">
        <f>SUM(D57:D59)</f>
        <v>0</v>
      </c>
      <c r="E60" s="66">
        <f t="shared" si="6"/>
        <v>132592748</v>
      </c>
      <c r="F60" s="67">
        <f t="shared" si="6"/>
        <v>112437652</v>
      </c>
      <c r="G60" s="67">
        <f t="shared" si="6"/>
        <v>7075671</v>
      </c>
      <c r="H60" s="67">
        <f t="shared" si="6"/>
        <v>7651763</v>
      </c>
      <c r="I60" s="67">
        <f t="shared" si="6"/>
        <v>5069865</v>
      </c>
      <c r="J60" s="67">
        <f t="shared" si="6"/>
        <v>19797299</v>
      </c>
      <c r="K60" s="67">
        <f t="shared" si="6"/>
        <v>33481153</v>
      </c>
      <c r="L60" s="67">
        <f t="shared" si="6"/>
        <v>5502694</v>
      </c>
      <c r="M60" s="67">
        <f t="shared" si="6"/>
        <v>27595715</v>
      </c>
      <c r="N60" s="67">
        <f t="shared" si="6"/>
        <v>66579562</v>
      </c>
      <c r="O60" s="67">
        <f t="shared" si="6"/>
        <v>4668137</v>
      </c>
      <c r="P60" s="67">
        <f t="shared" si="6"/>
        <v>4865430</v>
      </c>
      <c r="Q60" s="67">
        <f t="shared" si="6"/>
        <v>17708362</v>
      </c>
      <c r="R60" s="67">
        <f t="shared" si="6"/>
        <v>27241929</v>
      </c>
      <c r="S60" s="67">
        <f t="shared" si="6"/>
        <v>1699469</v>
      </c>
      <c r="T60" s="67">
        <f t="shared" si="6"/>
        <v>-645282</v>
      </c>
      <c r="U60" s="67">
        <f t="shared" si="6"/>
        <v>-3064686</v>
      </c>
      <c r="V60" s="67">
        <f t="shared" si="6"/>
        <v>-2010499</v>
      </c>
      <c r="W60" s="67">
        <f t="shared" si="6"/>
        <v>111608291</v>
      </c>
      <c r="X60" s="67">
        <f t="shared" si="6"/>
        <v>112437652</v>
      </c>
      <c r="Y60" s="67">
        <f t="shared" si="6"/>
        <v>-829361</v>
      </c>
      <c r="Z60" s="68">
        <f>+IF(X60&lt;&gt;0,+(Y60/X60)*100,0)</f>
        <v>-0.7376185692671704</v>
      </c>
      <c r="AA60" s="65">
        <f>SUM(AA57:AA59)</f>
        <v>112437652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96326521</v>
      </c>
      <c r="D9" s="20"/>
      <c r="E9" s="21">
        <v>115081671</v>
      </c>
      <c r="F9" s="22">
        <v>110081671</v>
      </c>
      <c r="G9" s="22">
        <v>16774399</v>
      </c>
      <c r="H9" s="22">
        <v>7756914</v>
      </c>
      <c r="I9" s="22">
        <v>7898463</v>
      </c>
      <c r="J9" s="22">
        <v>32429776</v>
      </c>
      <c r="K9" s="22">
        <v>7761735</v>
      </c>
      <c r="L9" s="22">
        <v>7777377</v>
      </c>
      <c r="M9" s="22">
        <v>7628412</v>
      </c>
      <c r="N9" s="22">
        <v>23167524</v>
      </c>
      <c r="O9" s="22">
        <v>7747337</v>
      </c>
      <c r="P9" s="22">
        <v>7787085</v>
      </c>
      <c r="Q9" s="22">
        <v>7619613</v>
      </c>
      <c r="R9" s="22">
        <v>23154035</v>
      </c>
      <c r="S9" s="22">
        <v>7592436</v>
      </c>
      <c r="T9" s="22">
        <v>7645675</v>
      </c>
      <c r="U9" s="22">
        <v>7497506</v>
      </c>
      <c r="V9" s="22">
        <v>22735617</v>
      </c>
      <c r="W9" s="22">
        <v>101486952</v>
      </c>
      <c r="X9" s="22">
        <v>110081671</v>
      </c>
      <c r="Y9" s="22">
        <v>-8594719</v>
      </c>
      <c r="Z9" s="23">
        <v>-7.8075840618371428</v>
      </c>
      <c r="AA9" s="20">
        <v>110081671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3992025</v>
      </c>
      <c r="D13" s="20"/>
      <c r="E13" s="21">
        <v>3096897</v>
      </c>
      <c r="F13" s="22">
        <v>3096897</v>
      </c>
      <c r="G13" s="22">
        <v>363787</v>
      </c>
      <c r="H13" s="22">
        <v>376409</v>
      </c>
      <c r="I13" s="22">
        <v>379876</v>
      </c>
      <c r="J13" s="22">
        <v>1120072</v>
      </c>
      <c r="K13" s="22">
        <v>409798</v>
      </c>
      <c r="L13" s="22">
        <v>402209</v>
      </c>
      <c r="M13" s="22">
        <v>398700</v>
      </c>
      <c r="N13" s="22">
        <v>1210707</v>
      </c>
      <c r="O13" s="22">
        <v>407025</v>
      </c>
      <c r="P13" s="22">
        <v>415256</v>
      </c>
      <c r="Q13" s="22">
        <v>400870</v>
      </c>
      <c r="R13" s="22">
        <v>1223151</v>
      </c>
      <c r="S13" s="22">
        <v>340832</v>
      </c>
      <c r="T13" s="22">
        <v>342953</v>
      </c>
      <c r="U13" s="22">
        <v>335897</v>
      </c>
      <c r="V13" s="22">
        <v>1019682</v>
      </c>
      <c r="W13" s="22">
        <v>4573612</v>
      </c>
      <c r="X13" s="22">
        <v>3096897</v>
      </c>
      <c r="Y13" s="22">
        <v>1476715</v>
      </c>
      <c r="Z13" s="23">
        <v>47.683697585034309</v>
      </c>
      <c r="AA13" s="20">
        <v>3096897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1301765</v>
      </c>
      <c r="D20" s="20"/>
      <c r="E20" s="21">
        <v>2124775</v>
      </c>
      <c r="F20" s="22">
        <v>2124775</v>
      </c>
      <c r="G20" s="22">
        <v>118234</v>
      </c>
      <c r="H20" s="22">
        <v>246720</v>
      </c>
      <c r="I20" s="22"/>
      <c r="J20" s="22">
        <v>364954</v>
      </c>
      <c r="K20" s="22">
        <v>10280</v>
      </c>
      <c r="L20" s="22">
        <v>4914</v>
      </c>
      <c r="M20" s="22">
        <v>94062</v>
      </c>
      <c r="N20" s="22">
        <v>109256</v>
      </c>
      <c r="O20" s="22">
        <v>67848</v>
      </c>
      <c r="P20" s="22">
        <v>10033</v>
      </c>
      <c r="Q20" s="22">
        <v>184464</v>
      </c>
      <c r="R20" s="22">
        <v>262345</v>
      </c>
      <c r="S20" s="22">
        <v>318865</v>
      </c>
      <c r="T20" s="22">
        <v>459917</v>
      </c>
      <c r="U20" s="22">
        <v>20381</v>
      </c>
      <c r="V20" s="22">
        <v>799163</v>
      </c>
      <c r="W20" s="22">
        <v>1535718</v>
      </c>
      <c r="X20" s="22">
        <v>2124775</v>
      </c>
      <c r="Y20" s="22">
        <v>-589057</v>
      </c>
      <c r="Z20" s="18">
        <v>-27.723264816274661</v>
      </c>
      <c r="AA20" s="20">
        <v>2124775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40072978</v>
      </c>
      <c r="D26" s="20"/>
      <c r="E26" s="21">
        <v>23210922</v>
      </c>
      <c r="F26" s="22">
        <v>23210922</v>
      </c>
      <c r="G26" s="22">
        <v>9617001</v>
      </c>
      <c r="H26" s="22"/>
      <c r="I26" s="22"/>
      <c r="J26" s="22">
        <v>9617001</v>
      </c>
      <c r="K26" s="22"/>
      <c r="L26" s="22"/>
      <c r="M26" s="22">
        <v>7682681</v>
      </c>
      <c r="N26" s="22">
        <v>7682681</v>
      </c>
      <c r="O26" s="22">
        <v>42143</v>
      </c>
      <c r="P26" s="22">
        <v>19406</v>
      </c>
      <c r="Q26" s="22">
        <v>5775325</v>
      </c>
      <c r="R26" s="22">
        <v>5836874</v>
      </c>
      <c r="S26" s="22"/>
      <c r="T26" s="22">
        <v>10736</v>
      </c>
      <c r="U26" s="22">
        <v>5002</v>
      </c>
      <c r="V26" s="22">
        <v>15738</v>
      </c>
      <c r="W26" s="22">
        <v>23152294</v>
      </c>
      <c r="X26" s="22">
        <v>23210922</v>
      </c>
      <c r="Y26" s="22">
        <v>-58628</v>
      </c>
      <c r="Z26" s="23">
        <v>-0.252587984225702</v>
      </c>
      <c r="AA26" s="20">
        <v>23210922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>
        <v>58877</v>
      </c>
      <c r="R30" s="22">
        <v>58877</v>
      </c>
      <c r="S30" s="22"/>
      <c r="T30" s="22"/>
      <c r="U30" s="22"/>
      <c r="V30" s="22"/>
      <c r="W30" s="22">
        <v>58877</v>
      </c>
      <c r="X30" s="22"/>
      <c r="Y30" s="22">
        <v>58877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141693289</v>
      </c>
      <c r="D33" s="29">
        <f t="shared" ref="D33:Y33" si="0">SUM(D6:D32)</f>
        <v>0</v>
      </c>
      <c r="E33" s="30">
        <f t="shared" si="0"/>
        <v>143514265</v>
      </c>
      <c r="F33" s="31">
        <f t="shared" si="0"/>
        <v>138514265</v>
      </c>
      <c r="G33" s="31">
        <f t="shared" si="0"/>
        <v>26873421</v>
      </c>
      <c r="H33" s="31">
        <f t="shared" si="0"/>
        <v>8380043</v>
      </c>
      <c r="I33" s="31">
        <f t="shared" si="0"/>
        <v>8278339</v>
      </c>
      <c r="J33" s="31">
        <f t="shared" si="0"/>
        <v>43531803</v>
      </c>
      <c r="K33" s="31">
        <f t="shared" si="0"/>
        <v>8181813</v>
      </c>
      <c r="L33" s="31">
        <f t="shared" si="0"/>
        <v>8184500</v>
      </c>
      <c r="M33" s="31">
        <f t="shared" si="0"/>
        <v>15803855</v>
      </c>
      <c r="N33" s="31">
        <f t="shared" si="0"/>
        <v>32170168</v>
      </c>
      <c r="O33" s="31">
        <f t="shared" si="0"/>
        <v>8264353</v>
      </c>
      <c r="P33" s="31">
        <f t="shared" si="0"/>
        <v>8231780</v>
      </c>
      <c r="Q33" s="31">
        <f t="shared" si="0"/>
        <v>14039149</v>
      </c>
      <c r="R33" s="31">
        <f t="shared" si="0"/>
        <v>30535282</v>
      </c>
      <c r="S33" s="31">
        <f t="shared" si="0"/>
        <v>8252133</v>
      </c>
      <c r="T33" s="31">
        <f t="shared" si="0"/>
        <v>8459281</v>
      </c>
      <c r="U33" s="31">
        <f t="shared" si="0"/>
        <v>7858786</v>
      </c>
      <c r="V33" s="31">
        <f t="shared" si="0"/>
        <v>24570200</v>
      </c>
      <c r="W33" s="31">
        <f t="shared" si="0"/>
        <v>130807453</v>
      </c>
      <c r="X33" s="31">
        <f t="shared" si="0"/>
        <v>138514265</v>
      </c>
      <c r="Y33" s="31">
        <f t="shared" si="0"/>
        <v>-7706812</v>
      </c>
      <c r="Z33" s="32">
        <f>+IF(X33&lt;&gt;0,+(Y33/X33)*100,0)</f>
        <v>-5.5639121356923056</v>
      </c>
      <c r="AA33" s="29">
        <f>SUM(AA6:AA32)</f>
        <v>138514265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49758767</v>
      </c>
      <c r="D35" s="20"/>
      <c r="E35" s="21">
        <v>31276909</v>
      </c>
      <c r="F35" s="22">
        <v>31276909</v>
      </c>
      <c r="G35" s="22"/>
      <c r="H35" s="22"/>
      <c r="I35" s="22"/>
      <c r="J35" s="22"/>
      <c r="K35" s="22"/>
      <c r="L35" s="22"/>
      <c r="M35" s="22"/>
      <c r="N35" s="22"/>
      <c r="O35" s="22">
        <v>20165747</v>
      </c>
      <c r="P35" s="22">
        <v>15004891</v>
      </c>
      <c r="Q35" s="22">
        <v>6034306</v>
      </c>
      <c r="R35" s="22">
        <v>41204944</v>
      </c>
      <c r="S35" s="22">
        <v>3503363</v>
      </c>
      <c r="T35" s="22">
        <v>4560187</v>
      </c>
      <c r="U35" s="22">
        <v>4455498</v>
      </c>
      <c r="V35" s="22">
        <v>12519048</v>
      </c>
      <c r="W35" s="22">
        <v>53723992</v>
      </c>
      <c r="X35" s="22">
        <v>31276909</v>
      </c>
      <c r="Y35" s="22">
        <v>22447083</v>
      </c>
      <c r="Z35" s="23">
        <v>71.768866290463677</v>
      </c>
      <c r="AA35" s="20">
        <v>31276909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7408593</v>
      </c>
      <c r="D38" s="20"/>
      <c r="E38" s="21">
        <v>10596896</v>
      </c>
      <c r="F38" s="22">
        <v>7596896</v>
      </c>
      <c r="G38" s="22">
        <v>26035</v>
      </c>
      <c r="H38" s="22">
        <v>374269</v>
      </c>
      <c r="I38" s="22">
        <v>960244</v>
      </c>
      <c r="J38" s="22">
        <v>1360548</v>
      </c>
      <c r="K38" s="22">
        <v>509176</v>
      </c>
      <c r="L38" s="22">
        <v>1466849</v>
      </c>
      <c r="M38" s="22">
        <v>785058</v>
      </c>
      <c r="N38" s="22">
        <v>2761083</v>
      </c>
      <c r="O38" s="22">
        <v>388740</v>
      </c>
      <c r="P38" s="22">
        <v>120617</v>
      </c>
      <c r="Q38" s="22">
        <v>341174</v>
      </c>
      <c r="R38" s="22">
        <v>850531</v>
      </c>
      <c r="S38" s="22">
        <v>453732</v>
      </c>
      <c r="T38" s="22">
        <v>1013948</v>
      </c>
      <c r="U38" s="22">
        <v>1080598</v>
      </c>
      <c r="V38" s="22">
        <v>2548278</v>
      </c>
      <c r="W38" s="22">
        <v>7520440</v>
      </c>
      <c r="X38" s="22">
        <v>7596896</v>
      </c>
      <c r="Y38" s="22">
        <v>-76456</v>
      </c>
      <c r="Z38" s="23">
        <v>-1.0064110394561148</v>
      </c>
      <c r="AA38" s="20">
        <v>7596896</v>
      </c>
    </row>
    <row r="39" spans="1:27" x14ac:dyDescent="0.25">
      <c r="A39" s="19" t="s">
        <v>65</v>
      </c>
      <c r="B39" s="15" t="s">
        <v>32</v>
      </c>
      <c r="C39" s="20">
        <v>10546974</v>
      </c>
      <c r="D39" s="20"/>
      <c r="E39" s="21">
        <v>9276126</v>
      </c>
      <c r="F39" s="22">
        <v>9276126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9276126</v>
      </c>
      <c r="Y39" s="22">
        <v>-9276126</v>
      </c>
      <c r="Z39" s="23">
        <v>-100</v>
      </c>
      <c r="AA39" s="20">
        <v>9276126</v>
      </c>
    </row>
    <row r="40" spans="1:27" x14ac:dyDescent="0.25">
      <c r="A40" s="19" t="s">
        <v>66</v>
      </c>
      <c r="B40" s="15" t="s">
        <v>32</v>
      </c>
      <c r="C40" s="20">
        <v>11446349</v>
      </c>
      <c r="D40" s="20"/>
      <c r="E40" s="21">
        <v>12498494</v>
      </c>
      <c r="F40" s="22">
        <v>19210298</v>
      </c>
      <c r="G40" s="22"/>
      <c r="H40" s="22">
        <v>1780241</v>
      </c>
      <c r="I40" s="22"/>
      <c r="J40" s="22">
        <v>1780241</v>
      </c>
      <c r="K40" s="22">
        <v>1723498</v>
      </c>
      <c r="L40" s="22"/>
      <c r="M40" s="22"/>
      <c r="N40" s="22">
        <v>1723498</v>
      </c>
      <c r="O40" s="22"/>
      <c r="P40" s="22">
        <v>2695079</v>
      </c>
      <c r="Q40" s="22">
        <v>1371501</v>
      </c>
      <c r="R40" s="22">
        <v>4066580</v>
      </c>
      <c r="S40" s="22">
        <v>769807</v>
      </c>
      <c r="T40" s="22">
        <v>774832</v>
      </c>
      <c r="U40" s="22">
        <v>360855</v>
      </c>
      <c r="V40" s="22">
        <v>1905494</v>
      </c>
      <c r="W40" s="22">
        <v>9475813</v>
      </c>
      <c r="X40" s="22">
        <v>19210320</v>
      </c>
      <c r="Y40" s="22">
        <v>-9734507</v>
      </c>
      <c r="Z40" s="23">
        <v>-50.673320381961361</v>
      </c>
      <c r="AA40" s="20">
        <v>19210298</v>
      </c>
    </row>
    <row r="41" spans="1:27" x14ac:dyDescent="0.25">
      <c r="A41" s="19" t="s">
        <v>40</v>
      </c>
      <c r="B41" s="15" t="s">
        <v>32</v>
      </c>
      <c r="C41" s="20">
        <v>10734972</v>
      </c>
      <c r="D41" s="20"/>
      <c r="E41" s="21">
        <v>24497352</v>
      </c>
      <c r="F41" s="22">
        <v>24497352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214758</v>
      </c>
      <c r="R41" s="22">
        <v>214758</v>
      </c>
      <c r="S41" s="22"/>
      <c r="T41" s="22"/>
      <c r="U41" s="22"/>
      <c r="V41" s="22"/>
      <c r="W41" s="22">
        <v>214758</v>
      </c>
      <c r="X41" s="22">
        <v>24497352</v>
      </c>
      <c r="Y41" s="22">
        <v>-24282594</v>
      </c>
      <c r="Z41" s="23">
        <v>-99.12334198406424</v>
      </c>
      <c r="AA41" s="20">
        <v>24497352</v>
      </c>
    </row>
    <row r="42" spans="1:27" x14ac:dyDescent="0.25">
      <c r="A42" s="19" t="s">
        <v>67</v>
      </c>
      <c r="B42" s="15" t="s">
        <v>32</v>
      </c>
      <c r="C42" s="20">
        <v>63888423</v>
      </c>
      <c r="D42" s="20"/>
      <c r="E42" s="21">
        <v>57548895</v>
      </c>
      <c r="F42" s="22">
        <v>60358895</v>
      </c>
      <c r="G42" s="22"/>
      <c r="H42" s="22">
        <v>2045813</v>
      </c>
      <c r="I42" s="22">
        <v>6431196</v>
      </c>
      <c r="J42" s="22">
        <v>8477009</v>
      </c>
      <c r="K42" s="22">
        <v>8642672</v>
      </c>
      <c r="L42" s="22">
        <v>4456042</v>
      </c>
      <c r="M42" s="22">
        <v>3787457</v>
      </c>
      <c r="N42" s="22">
        <v>16886171</v>
      </c>
      <c r="O42" s="22">
        <v>1932971</v>
      </c>
      <c r="P42" s="22">
        <v>2500663</v>
      </c>
      <c r="Q42" s="22">
        <v>2224710</v>
      </c>
      <c r="R42" s="22">
        <v>6658344</v>
      </c>
      <c r="S42" s="22">
        <v>3859974</v>
      </c>
      <c r="T42" s="22">
        <v>4533363</v>
      </c>
      <c r="U42" s="22">
        <v>3459172</v>
      </c>
      <c r="V42" s="22">
        <v>11852509</v>
      </c>
      <c r="W42" s="22">
        <v>43874033</v>
      </c>
      <c r="X42" s="22">
        <v>60358895</v>
      </c>
      <c r="Y42" s="22">
        <v>-16484862</v>
      </c>
      <c r="Z42" s="23">
        <v>-27.311404557687812</v>
      </c>
      <c r="AA42" s="20">
        <v>60358895</v>
      </c>
    </row>
    <row r="43" spans="1:27" x14ac:dyDescent="0.25">
      <c r="A43" s="19" t="s">
        <v>68</v>
      </c>
      <c r="B43" s="15" t="s">
        <v>32</v>
      </c>
      <c r="C43" s="20">
        <v>2394279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6074</v>
      </c>
      <c r="D44" s="20"/>
      <c r="E44" s="21">
        <v>1016861</v>
      </c>
      <c r="F44" s="22">
        <v>1016861</v>
      </c>
      <c r="G44" s="22"/>
      <c r="H44" s="22">
        <v>69275</v>
      </c>
      <c r="I44" s="22">
        <v>13533</v>
      </c>
      <c r="J44" s="22">
        <v>82808</v>
      </c>
      <c r="K44" s="22">
        <v>16296</v>
      </c>
      <c r="L44" s="22"/>
      <c r="M44" s="22"/>
      <c r="N44" s="22">
        <v>16296</v>
      </c>
      <c r="O44" s="22"/>
      <c r="P44" s="22">
        <v>2107</v>
      </c>
      <c r="Q44" s="22"/>
      <c r="R44" s="22">
        <v>2107</v>
      </c>
      <c r="S44" s="22">
        <v>8875491</v>
      </c>
      <c r="T44" s="22"/>
      <c r="U44" s="22">
        <v>-11936</v>
      </c>
      <c r="V44" s="22">
        <v>8863555</v>
      </c>
      <c r="W44" s="22">
        <v>8964766</v>
      </c>
      <c r="X44" s="22">
        <v>1016861</v>
      </c>
      <c r="Y44" s="22">
        <v>7947905</v>
      </c>
      <c r="Z44" s="23">
        <v>781.61174437804175</v>
      </c>
      <c r="AA44" s="20">
        <v>1016861</v>
      </c>
    </row>
    <row r="45" spans="1:27" x14ac:dyDescent="0.25">
      <c r="A45" s="19" t="s">
        <v>70</v>
      </c>
      <c r="B45" s="15" t="s">
        <v>32</v>
      </c>
      <c r="C45" s="20">
        <v>10927667</v>
      </c>
      <c r="D45" s="20"/>
      <c r="E45" s="21">
        <v>14402532</v>
      </c>
      <c r="F45" s="22">
        <v>14402532</v>
      </c>
      <c r="G45" s="22">
        <v>52320</v>
      </c>
      <c r="H45" s="22">
        <v>397214</v>
      </c>
      <c r="I45" s="22">
        <v>243215</v>
      </c>
      <c r="J45" s="22">
        <v>692749</v>
      </c>
      <c r="K45" s="22">
        <v>975966</v>
      </c>
      <c r="L45" s="22">
        <v>1381606</v>
      </c>
      <c r="M45" s="22">
        <v>1482133</v>
      </c>
      <c r="N45" s="22">
        <v>3839705</v>
      </c>
      <c r="O45" s="22">
        <v>490475</v>
      </c>
      <c r="P45" s="22">
        <v>641958</v>
      </c>
      <c r="Q45" s="22">
        <v>1198864</v>
      </c>
      <c r="R45" s="22">
        <v>2331297</v>
      </c>
      <c r="S45" s="22">
        <v>738753</v>
      </c>
      <c r="T45" s="22">
        <v>1251446</v>
      </c>
      <c r="U45" s="22">
        <v>265931</v>
      </c>
      <c r="V45" s="22">
        <v>2256130</v>
      </c>
      <c r="W45" s="22">
        <v>9119881</v>
      </c>
      <c r="X45" s="22">
        <v>14402532</v>
      </c>
      <c r="Y45" s="22">
        <v>-5282651</v>
      </c>
      <c r="Z45" s="23">
        <v>-36.678627063630195</v>
      </c>
      <c r="AA45" s="20">
        <v>14402532</v>
      </c>
    </row>
    <row r="46" spans="1:27" x14ac:dyDescent="0.25">
      <c r="A46" s="19" t="s">
        <v>71</v>
      </c>
      <c r="B46" s="15" t="s">
        <v>32</v>
      </c>
      <c r="C46" s="20">
        <v>2288327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169400425</v>
      </c>
      <c r="D48" s="29">
        <f t="shared" ref="D48:Y48" si="1">SUM(D35:D47)</f>
        <v>0</v>
      </c>
      <c r="E48" s="30">
        <f t="shared" si="1"/>
        <v>161114065</v>
      </c>
      <c r="F48" s="31">
        <f t="shared" si="1"/>
        <v>167635869</v>
      </c>
      <c r="G48" s="31">
        <f t="shared" si="1"/>
        <v>78355</v>
      </c>
      <c r="H48" s="31">
        <f t="shared" si="1"/>
        <v>4666812</v>
      </c>
      <c r="I48" s="31">
        <f t="shared" si="1"/>
        <v>7648188</v>
      </c>
      <c r="J48" s="31">
        <f t="shared" si="1"/>
        <v>12393355</v>
      </c>
      <c r="K48" s="31">
        <f t="shared" si="1"/>
        <v>11867608</v>
      </c>
      <c r="L48" s="31">
        <f t="shared" si="1"/>
        <v>7304497</v>
      </c>
      <c r="M48" s="31">
        <f t="shared" si="1"/>
        <v>6054648</v>
      </c>
      <c r="N48" s="31">
        <f t="shared" si="1"/>
        <v>25226753</v>
      </c>
      <c r="O48" s="31">
        <f t="shared" si="1"/>
        <v>22977933</v>
      </c>
      <c r="P48" s="31">
        <f t="shared" si="1"/>
        <v>20965315</v>
      </c>
      <c r="Q48" s="31">
        <f t="shared" si="1"/>
        <v>11385313</v>
      </c>
      <c r="R48" s="31">
        <f t="shared" si="1"/>
        <v>55328561</v>
      </c>
      <c r="S48" s="31">
        <f t="shared" si="1"/>
        <v>18201120</v>
      </c>
      <c r="T48" s="31">
        <f t="shared" si="1"/>
        <v>12133776</v>
      </c>
      <c r="U48" s="31">
        <f t="shared" si="1"/>
        <v>9610118</v>
      </c>
      <c r="V48" s="31">
        <f t="shared" si="1"/>
        <v>39945014</v>
      </c>
      <c r="W48" s="31">
        <f t="shared" si="1"/>
        <v>132893683</v>
      </c>
      <c r="X48" s="31">
        <f t="shared" si="1"/>
        <v>167635891</v>
      </c>
      <c r="Y48" s="31">
        <f t="shared" si="1"/>
        <v>-34742208</v>
      </c>
      <c r="Z48" s="32">
        <f>+IF(X48&lt;&gt;0,+(Y48/X48)*100,0)</f>
        <v>-20.724802900352646</v>
      </c>
      <c r="AA48" s="29">
        <f>SUM(AA35:AA47)</f>
        <v>167635869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-27707136</v>
      </c>
      <c r="D49" s="39">
        <f t="shared" si="2"/>
        <v>0</v>
      </c>
      <c r="E49" s="40">
        <f t="shared" si="2"/>
        <v>-17599800</v>
      </c>
      <c r="F49" s="41">
        <f t="shared" si="2"/>
        <v>-29121604</v>
      </c>
      <c r="G49" s="41">
        <f t="shared" si="2"/>
        <v>26795066</v>
      </c>
      <c r="H49" s="41">
        <f t="shared" si="2"/>
        <v>3713231</v>
      </c>
      <c r="I49" s="41">
        <f t="shared" si="2"/>
        <v>630151</v>
      </c>
      <c r="J49" s="41">
        <f t="shared" si="2"/>
        <v>31138448</v>
      </c>
      <c r="K49" s="41">
        <f t="shared" si="2"/>
        <v>-3685795</v>
      </c>
      <c r="L49" s="41">
        <f t="shared" si="2"/>
        <v>880003</v>
      </c>
      <c r="M49" s="41">
        <f t="shared" si="2"/>
        <v>9749207</v>
      </c>
      <c r="N49" s="41">
        <f t="shared" si="2"/>
        <v>6943415</v>
      </c>
      <c r="O49" s="41">
        <f t="shared" si="2"/>
        <v>-14713580</v>
      </c>
      <c r="P49" s="41">
        <f t="shared" si="2"/>
        <v>-12733535</v>
      </c>
      <c r="Q49" s="41">
        <f t="shared" si="2"/>
        <v>2653836</v>
      </c>
      <c r="R49" s="41">
        <f t="shared" si="2"/>
        <v>-24793279</v>
      </c>
      <c r="S49" s="41">
        <f t="shared" si="2"/>
        <v>-9948987</v>
      </c>
      <c r="T49" s="41">
        <f t="shared" si="2"/>
        <v>-3674495</v>
      </c>
      <c r="U49" s="41">
        <f t="shared" si="2"/>
        <v>-1751332</v>
      </c>
      <c r="V49" s="41">
        <f t="shared" si="2"/>
        <v>-15374814</v>
      </c>
      <c r="W49" s="41">
        <f t="shared" si="2"/>
        <v>-2086230</v>
      </c>
      <c r="X49" s="41">
        <f t="shared" si="2"/>
        <v>-29121626</v>
      </c>
      <c r="Y49" s="41">
        <f t="shared" si="2"/>
        <v>27035396</v>
      </c>
      <c r="Z49" s="42">
        <f>+IF(X49&lt;&gt;0,+(Y49/X49)*100,0)</f>
        <v>-92.836148640876033</v>
      </c>
      <c r="AA49" s="39">
        <f>+AA33-AA48</f>
        <v>-29121604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5136813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-22570323</v>
      </c>
      <c r="D52" s="48">
        <f t="shared" si="3"/>
        <v>0</v>
      </c>
      <c r="E52" s="49">
        <f t="shared" si="3"/>
        <v>-17599800</v>
      </c>
      <c r="F52" s="50">
        <f t="shared" si="3"/>
        <v>-29121604</v>
      </c>
      <c r="G52" s="50">
        <f t="shared" si="3"/>
        <v>26795066</v>
      </c>
      <c r="H52" s="50">
        <f t="shared" si="3"/>
        <v>3713231</v>
      </c>
      <c r="I52" s="50">
        <f t="shared" si="3"/>
        <v>630151</v>
      </c>
      <c r="J52" s="50">
        <f t="shared" si="3"/>
        <v>31138448</v>
      </c>
      <c r="K52" s="50">
        <f t="shared" si="3"/>
        <v>-3685795</v>
      </c>
      <c r="L52" s="50">
        <f t="shared" si="3"/>
        <v>880003</v>
      </c>
      <c r="M52" s="50">
        <f t="shared" si="3"/>
        <v>9749207</v>
      </c>
      <c r="N52" s="50">
        <f t="shared" si="3"/>
        <v>6943415</v>
      </c>
      <c r="O52" s="50">
        <f t="shared" si="3"/>
        <v>-14713580</v>
      </c>
      <c r="P52" s="50">
        <f t="shared" si="3"/>
        <v>-12733535</v>
      </c>
      <c r="Q52" s="50">
        <f t="shared" si="3"/>
        <v>2653836</v>
      </c>
      <c r="R52" s="50">
        <f t="shared" si="3"/>
        <v>-24793279</v>
      </c>
      <c r="S52" s="50">
        <f t="shared" si="3"/>
        <v>-9948987</v>
      </c>
      <c r="T52" s="50">
        <f t="shared" si="3"/>
        <v>-3674495</v>
      </c>
      <c r="U52" s="50">
        <f t="shared" si="3"/>
        <v>-1751332</v>
      </c>
      <c r="V52" s="50">
        <f t="shared" si="3"/>
        <v>-15374814</v>
      </c>
      <c r="W52" s="50">
        <f t="shared" si="3"/>
        <v>-2086230</v>
      </c>
      <c r="X52" s="50">
        <f t="shared" si="3"/>
        <v>-29121626</v>
      </c>
      <c r="Y52" s="50">
        <f t="shared" si="3"/>
        <v>27035396</v>
      </c>
      <c r="Z52" s="51">
        <f>+IF(X52&lt;&gt;0,+(Y52/X52)*100,0)</f>
        <v>-92.836148640876033</v>
      </c>
      <c r="AA52" s="48">
        <f>SUM(AA49:AA51)</f>
        <v>-29121604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-22570323</v>
      </c>
      <c r="D54" s="54">
        <f>+D52-D53</f>
        <v>0</v>
      </c>
      <c r="E54" s="55">
        <f t="shared" si="4"/>
        <v>-17599800</v>
      </c>
      <c r="F54" s="56">
        <f t="shared" si="4"/>
        <v>-29121604</v>
      </c>
      <c r="G54" s="56">
        <f t="shared" si="4"/>
        <v>26795066</v>
      </c>
      <c r="H54" s="56">
        <f t="shared" si="4"/>
        <v>3713231</v>
      </c>
      <c r="I54" s="56">
        <f t="shared" si="4"/>
        <v>630151</v>
      </c>
      <c r="J54" s="56">
        <f t="shared" si="4"/>
        <v>31138448</v>
      </c>
      <c r="K54" s="56">
        <f t="shared" si="4"/>
        <v>-3685795</v>
      </c>
      <c r="L54" s="56">
        <f t="shared" si="4"/>
        <v>880003</v>
      </c>
      <c r="M54" s="56">
        <f t="shared" si="4"/>
        <v>9749207</v>
      </c>
      <c r="N54" s="56">
        <f t="shared" si="4"/>
        <v>6943415</v>
      </c>
      <c r="O54" s="56">
        <f t="shared" si="4"/>
        <v>-14713580</v>
      </c>
      <c r="P54" s="56">
        <f t="shared" si="4"/>
        <v>-12733535</v>
      </c>
      <c r="Q54" s="56">
        <f t="shared" si="4"/>
        <v>2653836</v>
      </c>
      <c r="R54" s="56">
        <f t="shared" si="4"/>
        <v>-24793279</v>
      </c>
      <c r="S54" s="56">
        <f t="shared" si="4"/>
        <v>-9948987</v>
      </c>
      <c r="T54" s="56">
        <f t="shared" si="4"/>
        <v>-3674495</v>
      </c>
      <c r="U54" s="56">
        <f t="shared" si="4"/>
        <v>-1751332</v>
      </c>
      <c r="V54" s="56">
        <f t="shared" si="4"/>
        <v>-15374814</v>
      </c>
      <c r="W54" s="56">
        <f t="shared" si="4"/>
        <v>-2086230</v>
      </c>
      <c r="X54" s="56">
        <f t="shared" si="4"/>
        <v>-29121626</v>
      </c>
      <c r="Y54" s="56">
        <f t="shared" si="4"/>
        <v>27035396</v>
      </c>
      <c r="Z54" s="57">
        <f>+IF(X54&lt;&gt;0,+(Y54/X54)*100,0)</f>
        <v>-92.836148640876033</v>
      </c>
      <c r="AA54" s="54">
        <f>+AA52-AA53</f>
        <v>-29121604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-22570323</v>
      </c>
      <c r="D57" s="48">
        <f>SUM(D54:D56)</f>
        <v>0</v>
      </c>
      <c r="E57" s="49">
        <f t="shared" si="5"/>
        <v>-17599800</v>
      </c>
      <c r="F57" s="50">
        <f t="shared" si="5"/>
        <v>-29121604</v>
      </c>
      <c r="G57" s="50">
        <f t="shared" si="5"/>
        <v>26795066</v>
      </c>
      <c r="H57" s="50">
        <f t="shared" si="5"/>
        <v>3713231</v>
      </c>
      <c r="I57" s="50">
        <f t="shared" si="5"/>
        <v>630151</v>
      </c>
      <c r="J57" s="50">
        <f t="shared" si="5"/>
        <v>31138448</v>
      </c>
      <c r="K57" s="50">
        <f t="shared" si="5"/>
        <v>-3685795</v>
      </c>
      <c r="L57" s="50">
        <f t="shared" si="5"/>
        <v>880003</v>
      </c>
      <c r="M57" s="50">
        <f t="shared" si="5"/>
        <v>9749207</v>
      </c>
      <c r="N57" s="50">
        <f t="shared" si="5"/>
        <v>6943415</v>
      </c>
      <c r="O57" s="50">
        <f t="shared" si="5"/>
        <v>-14713580</v>
      </c>
      <c r="P57" s="50">
        <f t="shared" si="5"/>
        <v>-12733535</v>
      </c>
      <c r="Q57" s="50">
        <f t="shared" si="5"/>
        <v>2653836</v>
      </c>
      <c r="R57" s="50">
        <f t="shared" si="5"/>
        <v>-24793279</v>
      </c>
      <c r="S57" s="50">
        <f t="shared" si="5"/>
        <v>-9948987</v>
      </c>
      <c r="T57" s="50">
        <f t="shared" si="5"/>
        <v>-3674495</v>
      </c>
      <c r="U57" s="50">
        <f t="shared" si="5"/>
        <v>-1751332</v>
      </c>
      <c r="V57" s="50">
        <f t="shared" si="5"/>
        <v>-15374814</v>
      </c>
      <c r="W57" s="50">
        <f t="shared" si="5"/>
        <v>-2086230</v>
      </c>
      <c r="X57" s="50">
        <f t="shared" si="5"/>
        <v>-29121626</v>
      </c>
      <c r="Y57" s="50">
        <f t="shared" si="5"/>
        <v>27035396</v>
      </c>
      <c r="Z57" s="51">
        <f>+IF(X57&lt;&gt;0,+(Y57/X57)*100,0)</f>
        <v>-92.836148640876033</v>
      </c>
      <c r="AA57" s="48">
        <f>SUM(AA54:AA56)</f>
        <v>-29121604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-22570323</v>
      </c>
      <c r="D60" s="65">
        <f>SUM(D57:D59)</f>
        <v>0</v>
      </c>
      <c r="E60" s="66">
        <f t="shared" si="6"/>
        <v>-17599800</v>
      </c>
      <c r="F60" s="67">
        <f t="shared" si="6"/>
        <v>-29121604</v>
      </c>
      <c r="G60" s="67">
        <f t="shared" si="6"/>
        <v>26795066</v>
      </c>
      <c r="H60" s="67">
        <f t="shared" si="6"/>
        <v>3713231</v>
      </c>
      <c r="I60" s="67">
        <f t="shared" si="6"/>
        <v>630151</v>
      </c>
      <c r="J60" s="67">
        <f t="shared" si="6"/>
        <v>31138448</v>
      </c>
      <c r="K60" s="67">
        <f t="shared" si="6"/>
        <v>-3685795</v>
      </c>
      <c r="L60" s="67">
        <f t="shared" si="6"/>
        <v>880003</v>
      </c>
      <c r="M60" s="67">
        <f t="shared" si="6"/>
        <v>9749207</v>
      </c>
      <c r="N60" s="67">
        <f t="shared" si="6"/>
        <v>6943415</v>
      </c>
      <c r="O60" s="67">
        <f t="shared" si="6"/>
        <v>-14713580</v>
      </c>
      <c r="P60" s="67">
        <f t="shared" si="6"/>
        <v>-12733535</v>
      </c>
      <c r="Q60" s="67">
        <f t="shared" si="6"/>
        <v>2653836</v>
      </c>
      <c r="R60" s="67">
        <f t="shared" si="6"/>
        <v>-24793279</v>
      </c>
      <c r="S60" s="67">
        <f t="shared" si="6"/>
        <v>-9948987</v>
      </c>
      <c r="T60" s="67">
        <f t="shared" si="6"/>
        <v>-3674495</v>
      </c>
      <c r="U60" s="67">
        <f t="shared" si="6"/>
        <v>-1751332</v>
      </c>
      <c r="V60" s="67">
        <f t="shared" si="6"/>
        <v>-15374814</v>
      </c>
      <c r="W60" s="67">
        <f t="shared" si="6"/>
        <v>-2086230</v>
      </c>
      <c r="X60" s="67">
        <f t="shared" si="6"/>
        <v>-29121626</v>
      </c>
      <c r="Y60" s="67">
        <f t="shared" si="6"/>
        <v>27035396</v>
      </c>
      <c r="Z60" s="68">
        <f>+IF(X60&lt;&gt;0,+(Y60/X60)*100,0)</f>
        <v>-92.836148640876033</v>
      </c>
      <c r="AA60" s="65">
        <f>SUM(AA57:AA59)</f>
        <v>-29121604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54421758</v>
      </c>
      <c r="D9" s="20"/>
      <c r="E9" s="21">
        <v>50190000</v>
      </c>
      <c r="F9" s="22">
        <v>56500000</v>
      </c>
      <c r="G9" s="22">
        <v>7121856</v>
      </c>
      <c r="H9" s="22">
        <v>4988959</v>
      </c>
      <c r="I9" s="22">
        <v>4543338</v>
      </c>
      <c r="J9" s="22">
        <v>16654153</v>
      </c>
      <c r="K9" s="22">
        <v>4712743</v>
      </c>
      <c r="L9" s="22">
        <v>4719438</v>
      </c>
      <c r="M9" s="22">
        <v>4709235</v>
      </c>
      <c r="N9" s="22">
        <v>14141416</v>
      </c>
      <c r="O9" s="22">
        <v>4703567</v>
      </c>
      <c r="P9" s="22">
        <v>4689618</v>
      </c>
      <c r="Q9" s="22">
        <v>4686000</v>
      </c>
      <c r="R9" s="22">
        <v>14079185</v>
      </c>
      <c r="S9" s="22">
        <v>4685377</v>
      </c>
      <c r="T9" s="22">
        <v>4689077</v>
      </c>
      <c r="U9" s="22">
        <v>4569664</v>
      </c>
      <c r="V9" s="22">
        <v>13944118</v>
      </c>
      <c r="W9" s="22">
        <v>58818872</v>
      </c>
      <c r="X9" s="22">
        <v>56500000</v>
      </c>
      <c r="Y9" s="22">
        <v>2318872</v>
      </c>
      <c r="Z9" s="23">
        <v>4.1041982300884952</v>
      </c>
      <c r="AA9" s="20">
        <v>56500000</v>
      </c>
    </row>
    <row r="10" spans="1:27" x14ac:dyDescent="0.25">
      <c r="A10" s="19" t="s">
        <v>38</v>
      </c>
      <c r="B10" s="15" t="s">
        <v>32</v>
      </c>
      <c r="C10" s="20">
        <v>13554</v>
      </c>
      <c r="D10" s="20"/>
      <c r="E10" s="21">
        <v>13600</v>
      </c>
      <c r="F10" s="22">
        <v>13600</v>
      </c>
      <c r="G10" s="22">
        <v>1119</v>
      </c>
      <c r="H10" s="22">
        <v>949</v>
      </c>
      <c r="I10" s="22">
        <v>963</v>
      </c>
      <c r="J10" s="22">
        <v>3031</v>
      </c>
      <c r="K10" s="22">
        <v>1226</v>
      </c>
      <c r="L10" s="22">
        <v>1189</v>
      </c>
      <c r="M10" s="22">
        <v>1193</v>
      </c>
      <c r="N10" s="22">
        <v>3608</v>
      </c>
      <c r="O10" s="22">
        <v>1033</v>
      </c>
      <c r="P10" s="22">
        <v>1196</v>
      </c>
      <c r="Q10" s="22">
        <v>1332</v>
      </c>
      <c r="R10" s="22">
        <v>3561</v>
      </c>
      <c r="S10" s="22">
        <v>1431</v>
      </c>
      <c r="T10" s="22">
        <v>1159</v>
      </c>
      <c r="U10" s="22">
        <v>1162</v>
      </c>
      <c r="V10" s="22">
        <v>3752</v>
      </c>
      <c r="W10" s="22">
        <v>13952</v>
      </c>
      <c r="X10" s="22">
        <v>13600</v>
      </c>
      <c r="Y10" s="22">
        <v>352</v>
      </c>
      <c r="Z10" s="23">
        <v>2.5882352941176472</v>
      </c>
      <c r="AA10" s="20">
        <v>13600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24416600</v>
      </c>
      <c r="D26" s="20"/>
      <c r="E26" s="21">
        <v>27775500</v>
      </c>
      <c r="F26" s="22">
        <v>27775500</v>
      </c>
      <c r="G26" s="22">
        <v>25880500</v>
      </c>
      <c r="H26" s="22"/>
      <c r="I26" s="22"/>
      <c r="J26" s="22">
        <v>25880500</v>
      </c>
      <c r="K26" s="22"/>
      <c r="L26" s="22"/>
      <c r="M26" s="22"/>
      <c r="N26" s="22"/>
      <c r="O26" s="22"/>
      <c r="P26" s="22">
        <v>568000</v>
      </c>
      <c r="Q26" s="22"/>
      <c r="R26" s="22">
        <v>568000</v>
      </c>
      <c r="S26" s="22"/>
      <c r="T26" s="22">
        <v>1327000</v>
      </c>
      <c r="U26" s="22"/>
      <c r="V26" s="22">
        <v>1327000</v>
      </c>
      <c r="W26" s="22">
        <v>27775500</v>
      </c>
      <c r="X26" s="22">
        <v>27775500</v>
      </c>
      <c r="Y26" s="22"/>
      <c r="Z26" s="23"/>
      <c r="AA26" s="20">
        <v>27775500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1056934</v>
      </c>
      <c r="D29" s="20"/>
      <c r="E29" s="21">
        <v>1153900</v>
      </c>
      <c r="F29" s="22">
        <v>1200000</v>
      </c>
      <c r="G29" s="22">
        <v>94162</v>
      </c>
      <c r="H29" s="22">
        <v>93910</v>
      </c>
      <c r="I29" s="22">
        <v>94745</v>
      </c>
      <c r="J29" s="22">
        <v>282817</v>
      </c>
      <c r="K29" s="22">
        <v>94115</v>
      </c>
      <c r="L29" s="22">
        <v>93736</v>
      </c>
      <c r="M29" s="22">
        <v>94493</v>
      </c>
      <c r="N29" s="22">
        <v>282344</v>
      </c>
      <c r="O29" s="22">
        <v>92980</v>
      </c>
      <c r="P29" s="22">
        <v>92475</v>
      </c>
      <c r="Q29" s="22">
        <v>91419</v>
      </c>
      <c r="R29" s="22">
        <v>276874</v>
      </c>
      <c r="S29" s="22">
        <v>92302</v>
      </c>
      <c r="T29" s="22">
        <v>85218</v>
      </c>
      <c r="U29" s="22">
        <v>90284</v>
      </c>
      <c r="V29" s="22">
        <v>267804</v>
      </c>
      <c r="W29" s="22">
        <v>1109839</v>
      </c>
      <c r="X29" s="22">
        <v>1200000</v>
      </c>
      <c r="Y29" s="22">
        <v>-90161</v>
      </c>
      <c r="Z29" s="23">
        <v>-7.5134166666666671</v>
      </c>
      <c r="AA29" s="20">
        <v>1200000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79908846</v>
      </c>
      <c r="D33" s="29">
        <f t="shared" ref="D33:Y33" si="0">SUM(D6:D32)</f>
        <v>0</v>
      </c>
      <c r="E33" s="30">
        <f t="shared" si="0"/>
        <v>79133000</v>
      </c>
      <c r="F33" s="31">
        <f t="shared" si="0"/>
        <v>85489100</v>
      </c>
      <c r="G33" s="31">
        <f t="shared" si="0"/>
        <v>33097637</v>
      </c>
      <c r="H33" s="31">
        <f t="shared" si="0"/>
        <v>5083818</v>
      </c>
      <c r="I33" s="31">
        <f t="shared" si="0"/>
        <v>4639046</v>
      </c>
      <c r="J33" s="31">
        <f t="shared" si="0"/>
        <v>42820501</v>
      </c>
      <c r="K33" s="31">
        <f t="shared" si="0"/>
        <v>4808084</v>
      </c>
      <c r="L33" s="31">
        <f t="shared" si="0"/>
        <v>4814363</v>
      </c>
      <c r="M33" s="31">
        <f t="shared" si="0"/>
        <v>4804921</v>
      </c>
      <c r="N33" s="31">
        <f t="shared" si="0"/>
        <v>14427368</v>
      </c>
      <c r="O33" s="31">
        <f t="shared" si="0"/>
        <v>4797580</v>
      </c>
      <c r="P33" s="31">
        <f t="shared" si="0"/>
        <v>5351289</v>
      </c>
      <c r="Q33" s="31">
        <f t="shared" si="0"/>
        <v>4778751</v>
      </c>
      <c r="R33" s="31">
        <f t="shared" si="0"/>
        <v>14927620</v>
      </c>
      <c r="S33" s="31">
        <f t="shared" si="0"/>
        <v>4779110</v>
      </c>
      <c r="T33" s="31">
        <f t="shared" si="0"/>
        <v>6102454</v>
      </c>
      <c r="U33" s="31">
        <f t="shared" si="0"/>
        <v>4661110</v>
      </c>
      <c r="V33" s="31">
        <f t="shared" si="0"/>
        <v>15542674</v>
      </c>
      <c r="W33" s="31">
        <f t="shared" si="0"/>
        <v>87718163</v>
      </c>
      <c r="X33" s="31">
        <f t="shared" si="0"/>
        <v>85489100</v>
      </c>
      <c r="Y33" s="31">
        <f t="shared" si="0"/>
        <v>2229063</v>
      </c>
      <c r="Z33" s="32">
        <f>+IF(X33&lt;&gt;0,+(Y33/X33)*100,0)</f>
        <v>2.6074236364635963</v>
      </c>
      <c r="AA33" s="29">
        <f>SUM(AA6:AA32)</f>
        <v>85489100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25051058</v>
      </c>
      <c r="D35" s="20"/>
      <c r="E35" s="21">
        <v>32887744</v>
      </c>
      <c r="F35" s="22">
        <v>27722344</v>
      </c>
      <c r="G35" s="22">
        <v>1951337</v>
      </c>
      <c r="H35" s="22">
        <v>1534220</v>
      </c>
      <c r="I35" s="22">
        <v>2094251</v>
      </c>
      <c r="J35" s="22">
        <v>5579808</v>
      </c>
      <c r="K35" s="22">
        <v>1998158</v>
      </c>
      <c r="L35" s="22">
        <v>1969067</v>
      </c>
      <c r="M35" s="22">
        <v>2070189</v>
      </c>
      <c r="N35" s="22">
        <v>6037414</v>
      </c>
      <c r="O35" s="22">
        <v>2100162</v>
      </c>
      <c r="P35" s="22">
        <v>2145587</v>
      </c>
      <c r="Q35" s="22">
        <v>2269590</v>
      </c>
      <c r="R35" s="22">
        <v>6515339</v>
      </c>
      <c r="S35" s="22">
        <v>2244088</v>
      </c>
      <c r="T35" s="22">
        <v>2187414</v>
      </c>
      <c r="U35" s="22">
        <v>2086335</v>
      </c>
      <c r="V35" s="22">
        <v>6517837</v>
      </c>
      <c r="W35" s="22">
        <v>24650398</v>
      </c>
      <c r="X35" s="22">
        <v>27722344</v>
      </c>
      <c r="Y35" s="22">
        <v>-3071946</v>
      </c>
      <c r="Z35" s="23">
        <v>-11.081119258890951</v>
      </c>
      <c r="AA35" s="20">
        <v>27722344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1247080</v>
      </c>
      <c r="D38" s="20"/>
      <c r="E38" s="21">
        <v>1120200</v>
      </c>
      <c r="F38" s="22">
        <v>989200</v>
      </c>
      <c r="G38" s="22">
        <v>133613</v>
      </c>
      <c r="H38" s="22">
        <v>94219</v>
      </c>
      <c r="I38" s="22">
        <v>45611</v>
      </c>
      <c r="J38" s="22">
        <v>273443</v>
      </c>
      <c r="K38" s="22">
        <v>184463</v>
      </c>
      <c r="L38" s="22">
        <v>174703</v>
      </c>
      <c r="M38" s="22">
        <v>23753</v>
      </c>
      <c r="N38" s="22">
        <v>382919</v>
      </c>
      <c r="O38" s="22">
        <v>58066</v>
      </c>
      <c r="P38" s="22">
        <v>34129</v>
      </c>
      <c r="Q38" s="22">
        <v>2173</v>
      </c>
      <c r="R38" s="22">
        <v>94368</v>
      </c>
      <c r="S38" s="22">
        <v>97087</v>
      </c>
      <c r="T38" s="22">
        <v>70388</v>
      </c>
      <c r="U38" s="22">
        <v>88668</v>
      </c>
      <c r="V38" s="22">
        <v>256143</v>
      </c>
      <c r="W38" s="22">
        <v>1006873</v>
      </c>
      <c r="X38" s="22">
        <v>989200</v>
      </c>
      <c r="Y38" s="22">
        <v>17673</v>
      </c>
      <c r="Z38" s="23">
        <v>1.7865952284674482</v>
      </c>
      <c r="AA38" s="20">
        <v>989200</v>
      </c>
    </row>
    <row r="39" spans="1:27" x14ac:dyDescent="0.25">
      <c r="A39" s="19" t="s">
        <v>65</v>
      </c>
      <c r="B39" s="15" t="s">
        <v>32</v>
      </c>
      <c r="C39" s="20">
        <v>9919788</v>
      </c>
      <c r="D39" s="20"/>
      <c r="E39" s="21">
        <v>8916500</v>
      </c>
      <c r="F39" s="22">
        <v>1916500</v>
      </c>
      <c r="G39" s="22"/>
      <c r="H39" s="22">
        <v>367600</v>
      </c>
      <c r="I39" s="22">
        <v>150292</v>
      </c>
      <c r="J39" s="22">
        <v>517892</v>
      </c>
      <c r="K39" s="22"/>
      <c r="L39" s="22"/>
      <c r="M39" s="22"/>
      <c r="N39" s="22"/>
      <c r="O39" s="22"/>
      <c r="P39" s="22"/>
      <c r="Q39" s="22">
        <v>-517892</v>
      </c>
      <c r="R39" s="22">
        <v>-517892</v>
      </c>
      <c r="S39" s="22"/>
      <c r="T39" s="22"/>
      <c r="U39" s="22"/>
      <c r="V39" s="22"/>
      <c r="W39" s="22"/>
      <c r="X39" s="22">
        <v>1916500</v>
      </c>
      <c r="Y39" s="22">
        <v>-1916500</v>
      </c>
      <c r="Z39" s="23">
        <v>-100</v>
      </c>
      <c r="AA39" s="20">
        <v>1916500</v>
      </c>
    </row>
    <row r="40" spans="1:27" x14ac:dyDescent="0.25">
      <c r="A40" s="19" t="s">
        <v>66</v>
      </c>
      <c r="B40" s="15" t="s">
        <v>32</v>
      </c>
      <c r="C40" s="20">
        <v>3824346</v>
      </c>
      <c r="D40" s="20"/>
      <c r="E40" s="21">
        <v>13182800</v>
      </c>
      <c r="F40" s="22">
        <v>13182800</v>
      </c>
      <c r="G40" s="22"/>
      <c r="H40" s="22"/>
      <c r="I40" s="22"/>
      <c r="J40" s="22"/>
      <c r="K40" s="22"/>
      <c r="L40" s="22"/>
      <c r="M40" s="22"/>
      <c r="N40" s="22"/>
      <c r="O40" s="22">
        <v>319956</v>
      </c>
      <c r="P40" s="22"/>
      <c r="Q40" s="22">
        <v>2452566</v>
      </c>
      <c r="R40" s="22">
        <v>2772522</v>
      </c>
      <c r="S40" s="22">
        <v>299539</v>
      </c>
      <c r="T40" s="22">
        <v>307151</v>
      </c>
      <c r="U40" s="22">
        <v>290286</v>
      </c>
      <c r="V40" s="22">
        <v>896976</v>
      </c>
      <c r="W40" s="22">
        <v>3669498</v>
      </c>
      <c r="X40" s="22">
        <v>13182800</v>
      </c>
      <c r="Y40" s="22">
        <v>-9513302</v>
      </c>
      <c r="Z40" s="23">
        <v>-72.164502230178712</v>
      </c>
      <c r="AA40" s="20">
        <v>13182800</v>
      </c>
    </row>
    <row r="41" spans="1:27" x14ac:dyDescent="0.25">
      <c r="A41" s="19" t="s">
        <v>40</v>
      </c>
      <c r="B41" s="15" t="s">
        <v>32</v>
      </c>
      <c r="C41" s="20">
        <v>33969</v>
      </c>
      <c r="D41" s="20"/>
      <c r="E41" s="21">
        <v>51500</v>
      </c>
      <c r="F41" s="22">
        <v>51500</v>
      </c>
      <c r="G41" s="22">
        <v>-250</v>
      </c>
      <c r="H41" s="22">
        <v>5539</v>
      </c>
      <c r="I41" s="22">
        <v>3088</v>
      </c>
      <c r="J41" s="22">
        <v>8377</v>
      </c>
      <c r="K41" s="22"/>
      <c r="L41" s="22">
        <v>5432</v>
      </c>
      <c r="M41" s="22">
        <v>2716</v>
      </c>
      <c r="N41" s="22">
        <v>8148</v>
      </c>
      <c r="O41" s="22">
        <v>2716</v>
      </c>
      <c r="P41" s="22"/>
      <c r="Q41" s="22">
        <v>5387</v>
      </c>
      <c r="R41" s="22">
        <v>8103</v>
      </c>
      <c r="S41" s="22">
        <v>2656</v>
      </c>
      <c r="T41" s="22">
        <v>2656</v>
      </c>
      <c r="U41" s="22">
        <v>2656</v>
      </c>
      <c r="V41" s="22">
        <v>7968</v>
      </c>
      <c r="W41" s="22">
        <v>32596</v>
      </c>
      <c r="X41" s="22">
        <v>51500</v>
      </c>
      <c r="Y41" s="22">
        <v>-18904</v>
      </c>
      <c r="Z41" s="23">
        <v>-36.706796116504854</v>
      </c>
      <c r="AA41" s="20">
        <v>51500</v>
      </c>
    </row>
    <row r="42" spans="1:27" x14ac:dyDescent="0.25">
      <c r="A42" s="19" t="s">
        <v>67</v>
      </c>
      <c r="B42" s="15" t="s">
        <v>32</v>
      </c>
      <c r="C42" s="20">
        <v>12601556</v>
      </c>
      <c r="D42" s="20"/>
      <c r="E42" s="21">
        <v>7962900</v>
      </c>
      <c r="F42" s="22">
        <v>9793700</v>
      </c>
      <c r="G42" s="22"/>
      <c r="H42" s="22">
        <v>1206835</v>
      </c>
      <c r="I42" s="22">
        <v>384170</v>
      </c>
      <c r="J42" s="22">
        <v>1591005</v>
      </c>
      <c r="K42" s="22">
        <v>1485945</v>
      </c>
      <c r="L42" s="22">
        <v>849896</v>
      </c>
      <c r="M42" s="22">
        <v>1408992</v>
      </c>
      <c r="N42" s="22">
        <v>3744833</v>
      </c>
      <c r="O42" s="22">
        <v>630387</v>
      </c>
      <c r="P42" s="22">
        <v>1140098</v>
      </c>
      <c r="Q42" s="22">
        <v>964543</v>
      </c>
      <c r="R42" s="22">
        <v>2735028</v>
      </c>
      <c r="S42" s="22">
        <v>1070400</v>
      </c>
      <c r="T42" s="22">
        <v>1238805</v>
      </c>
      <c r="U42" s="22">
        <v>1588272</v>
      </c>
      <c r="V42" s="22">
        <v>3897477</v>
      </c>
      <c r="W42" s="22">
        <v>11968343</v>
      </c>
      <c r="X42" s="22">
        <v>9793700</v>
      </c>
      <c r="Y42" s="22">
        <v>2174643</v>
      </c>
      <c r="Z42" s="23">
        <v>22.204509021105405</v>
      </c>
      <c r="AA42" s="20">
        <v>9793700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7001000</v>
      </c>
      <c r="G44" s="22">
        <v>2378979</v>
      </c>
      <c r="H44" s="22"/>
      <c r="I44" s="22">
        <v>248528</v>
      </c>
      <c r="J44" s="22">
        <v>2627507</v>
      </c>
      <c r="K44" s="22">
        <v>1932949</v>
      </c>
      <c r="L44" s="22">
        <v>271241</v>
      </c>
      <c r="M44" s="22">
        <v>138407</v>
      </c>
      <c r="N44" s="22">
        <v>2342597</v>
      </c>
      <c r="O44" s="22">
        <v>102423</v>
      </c>
      <c r="P44" s="22">
        <v>28818</v>
      </c>
      <c r="Q44" s="22">
        <v>654716</v>
      </c>
      <c r="R44" s="22">
        <v>785957</v>
      </c>
      <c r="S44" s="22">
        <v>2737</v>
      </c>
      <c r="T44" s="22">
        <v>1916</v>
      </c>
      <c r="U44" s="22">
        <v>161638</v>
      </c>
      <c r="V44" s="22">
        <v>166291</v>
      </c>
      <c r="W44" s="22">
        <v>5922352</v>
      </c>
      <c r="X44" s="22">
        <v>7001000</v>
      </c>
      <c r="Y44" s="22">
        <v>-1078648</v>
      </c>
      <c r="Z44" s="23">
        <v>-15.407056134837879</v>
      </c>
      <c r="AA44" s="20">
        <v>7001000</v>
      </c>
    </row>
    <row r="45" spans="1:27" x14ac:dyDescent="0.25">
      <c r="A45" s="19" t="s">
        <v>70</v>
      </c>
      <c r="B45" s="15" t="s">
        <v>32</v>
      </c>
      <c r="C45" s="20">
        <v>12651810</v>
      </c>
      <c r="D45" s="20"/>
      <c r="E45" s="21">
        <v>5406900</v>
      </c>
      <c r="F45" s="22">
        <v>9130900</v>
      </c>
      <c r="G45" s="22">
        <v>133252</v>
      </c>
      <c r="H45" s="22">
        <v>622311</v>
      </c>
      <c r="I45" s="22">
        <v>206270</v>
      </c>
      <c r="J45" s="22">
        <v>961833</v>
      </c>
      <c r="K45" s="22">
        <v>802062</v>
      </c>
      <c r="L45" s="22">
        <v>771204</v>
      </c>
      <c r="M45" s="22">
        <v>837654</v>
      </c>
      <c r="N45" s="22">
        <v>2410920</v>
      </c>
      <c r="O45" s="22">
        <v>584441</v>
      </c>
      <c r="P45" s="22">
        <v>603125</v>
      </c>
      <c r="Q45" s="22">
        <v>973565</v>
      </c>
      <c r="R45" s="22">
        <v>2161131</v>
      </c>
      <c r="S45" s="22">
        <v>470359</v>
      </c>
      <c r="T45" s="22">
        <v>709384</v>
      </c>
      <c r="U45" s="22">
        <v>537615</v>
      </c>
      <c r="V45" s="22">
        <v>1717358</v>
      </c>
      <c r="W45" s="22">
        <v>7251242</v>
      </c>
      <c r="X45" s="22">
        <v>9130900</v>
      </c>
      <c r="Y45" s="22">
        <v>-1879658</v>
      </c>
      <c r="Z45" s="23">
        <v>-20.585681586700105</v>
      </c>
      <c r="AA45" s="20">
        <v>9130900</v>
      </c>
    </row>
    <row r="46" spans="1:27" x14ac:dyDescent="0.25">
      <c r="A46" s="19" t="s">
        <v>71</v>
      </c>
      <c r="B46" s="15" t="s">
        <v>32</v>
      </c>
      <c r="C46" s="20">
        <v>730</v>
      </c>
      <c r="D46" s="20"/>
      <c r="E46" s="21">
        <v>700</v>
      </c>
      <c r="F46" s="22">
        <v>700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700</v>
      </c>
      <c r="Y46" s="22">
        <v>-700</v>
      </c>
      <c r="Z46" s="23">
        <v>-100</v>
      </c>
      <c r="AA46" s="20">
        <v>700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65330337</v>
      </c>
      <c r="D48" s="29">
        <f t="shared" ref="D48:Y48" si="1">SUM(D35:D47)</f>
        <v>0</v>
      </c>
      <c r="E48" s="30">
        <f t="shared" si="1"/>
        <v>69529244</v>
      </c>
      <c r="F48" s="31">
        <f t="shared" si="1"/>
        <v>69788644</v>
      </c>
      <c r="G48" s="31">
        <f t="shared" si="1"/>
        <v>4596931</v>
      </c>
      <c r="H48" s="31">
        <f t="shared" si="1"/>
        <v>3830724</v>
      </c>
      <c r="I48" s="31">
        <f t="shared" si="1"/>
        <v>3132210</v>
      </c>
      <c r="J48" s="31">
        <f t="shared" si="1"/>
        <v>11559865</v>
      </c>
      <c r="K48" s="31">
        <f t="shared" si="1"/>
        <v>6403577</v>
      </c>
      <c r="L48" s="31">
        <f t="shared" si="1"/>
        <v>4041543</v>
      </c>
      <c r="M48" s="31">
        <f t="shared" si="1"/>
        <v>4481711</v>
      </c>
      <c r="N48" s="31">
        <f t="shared" si="1"/>
        <v>14926831</v>
      </c>
      <c r="O48" s="31">
        <f t="shared" si="1"/>
        <v>3798151</v>
      </c>
      <c r="P48" s="31">
        <f t="shared" si="1"/>
        <v>3951757</v>
      </c>
      <c r="Q48" s="31">
        <f t="shared" si="1"/>
        <v>6804648</v>
      </c>
      <c r="R48" s="31">
        <f t="shared" si="1"/>
        <v>14554556</v>
      </c>
      <c r="S48" s="31">
        <f t="shared" si="1"/>
        <v>4186866</v>
      </c>
      <c r="T48" s="31">
        <f t="shared" si="1"/>
        <v>4517714</v>
      </c>
      <c r="U48" s="31">
        <f t="shared" si="1"/>
        <v>4755470</v>
      </c>
      <c r="V48" s="31">
        <f t="shared" si="1"/>
        <v>13460050</v>
      </c>
      <c r="W48" s="31">
        <f t="shared" si="1"/>
        <v>54501302</v>
      </c>
      <c r="X48" s="31">
        <f t="shared" si="1"/>
        <v>69788644</v>
      </c>
      <c r="Y48" s="31">
        <f t="shared" si="1"/>
        <v>-15287342</v>
      </c>
      <c r="Z48" s="32">
        <f>+IF(X48&lt;&gt;0,+(Y48/X48)*100,0)</f>
        <v>-21.905199934820342</v>
      </c>
      <c r="AA48" s="29">
        <f>SUM(AA35:AA47)</f>
        <v>69788644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14578509</v>
      </c>
      <c r="D49" s="39">
        <f t="shared" si="2"/>
        <v>0</v>
      </c>
      <c r="E49" s="40">
        <f t="shared" si="2"/>
        <v>9603756</v>
      </c>
      <c r="F49" s="41">
        <f t="shared" si="2"/>
        <v>15700456</v>
      </c>
      <c r="G49" s="41">
        <f t="shared" si="2"/>
        <v>28500706</v>
      </c>
      <c r="H49" s="41">
        <f t="shared" si="2"/>
        <v>1253094</v>
      </c>
      <c r="I49" s="41">
        <f t="shared" si="2"/>
        <v>1506836</v>
      </c>
      <c r="J49" s="41">
        <f t="shared" si="2"/>
        <v>31260636</v>
      </c>
      <c r="K49" s="41">
        <f t="shared" si="2"/>
        <v>-1595493</v>
      </c>
      <c r="L49" s="41">
        <f t="shared" si="2"/>
        <v>772820</v>
      </c>
      <c r="M49" s="41">
        <f t="shared" si="2"/>
        <v>323210</v>
      </c>
      <c r="N49" s="41">
        <f t="shared" si="2"/>
        <v>-499463</v>
      </c>
      <c r="O49" s="41">
        <f t="shared" si="2"/>
        <v>999429</v>
      </c>
      <c r="P49" s="41">
        <f t="shared" si="2"/>
        <v>1399532</v>
      </c>
      <c r="Q49" s="41">
        <f t="shared" si="2"/>
        <v>-2025897</v>
      </c>
      <c r="R49" s="41">
        <f t="shared" si="2"/>
        <v>373064</v>
      </c>
      <c r="S49" s="41">
        <f t="shared" si="2"/>
        <v>592244</v>
      </c>
      <c r="T49" s="41">
        <f t="shared" si="2"/>
        <v>1584740</v>
      </c>
      <c r="U49" s="41">
        <f t="shared" si="2"/>
        <v>-94360</v>
      </c>
      <c r="V49" s="41">
        <f t="shared" si="2"/>
        <v>2082624</v>
      </c>
      <c r="W49" s="41">
        <f t="shared" si="2"/>
        <v>33216861</v>
      </c>
      <c r="X49" s="41">
        <f t="shared" si="2"/>
        <v>15700456</v>
      </c>
      <c r="Y49" s="41">
        <f t="shared" si="2"/>
        <v>17516405</v>
      </c>
      <c r="Z49" s="42">
        <f>+IF(X49&lt;&gt;0,+(Y49/X49)*100,0)</f>
        <v>111.56621820410821</v>
      </c>
      <c r="AA49" s="39">
        <f>+AA33-AA48</f>
        <v>15700456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14578509</v>
      </c>
      <c r="D52" s="48">
        <f t="shared" si="3"/>
        <v>0</v>
      </c>
      <c r="E52" s="49">
        <f t="shared" si="3"/>
        <v>9603756</v>
      </c>
      <c r="F52" s="50">
        <f t="shared" si="3"/>
        <v>15700456</v>
      </c>
      <c r="G52" s="50">
        <f t="shared" si="3"/>
        <v>28500706</v>
      </c>
      <c r="H52" s="50">
        <f t="shared" si="3"/>
        <v>1253094</v>
      </c>
      <c r="I52" s="50">
        <f t="shared" si="3"/>
        <v>1506836</v>
      </c>
      <c r="J52" s="50">
        <f t="shared" si="3"/>
        <v>31260636</v>
      </c>
      <c r="K52" s="50">
        <f t="shared" si="3"/>
        <v>-1595493</v>
      </c>
      <c r="L52" s="50">
        <f t="shared" si="3"/>
        <v>772820</v>
      </c>
      <c r="M52" s="50">
        <f t="shared" si="3"/>
        <v>323210</v>
      </c>
      <c r="N52" s="50">
        <f t="shared" si="3"/>
        <v>-499463</v>
      </c>
      <c r="O52" s="50">
        <f t="shared" si="3"/>
        <v>999429</v>
      </c>
      <c r="P52" s="50">
        <f t="shared" si="3"/>
        <v>1399532</v>
      </c>
      <c r="Q52" s="50">
        <f t="shared" si="3"/>
        <v>-2025897</v>
      </c>
      <c r="R52" s="50">
        <f t="shared" si="3"/>
        <v>373064</v>
      </c>
      <c r="S52" s="50">
        <f t="shared" si="3"/>
        <v>592244</v>
      </c>
      <c r="T52" s="50">
        <f t="shared" si="3"/>
        <v>1584740</v>
      </c>
      <c r="U52" s="50">
        <f t="shared" si="3"/>
        <v>-94360</v>
      </c>
      <c r="V52" s="50">
        <f t="shared" si="3"/>
        <v>2082624</v>
      </c>
      <c r="W52" s="50">
        <f t="shared" si="3"/>
        <v>33216861</v>
      </c>
      <c r="X52" s="50">
        <f t="shared" si="3"/>
        <v>15700456</v>
      </c>
      <c r="Y52" s="50">
        <f t="shared" si="3"/>
        <v>17516405</v>
      </c>
      <c r="Z52" s="51">
        <f>+IF(X52&lt;&gt;0,+(Y52/X52)*100,0)</f>
        <v>111.56621820410821</v>
      </c>
      <c r="AA52" s="48">
        <f>SUM(AA49:AA51)</f>
        <v>15700456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14578509</v>
      </c>
      <c r="D54" s="54">
        <f>+D52-D53</f>
        <v>0</v>
      </c>
      <c r="E54" s="55">
        <f t="shared" si="4"/>
        <v>9603756</v>
      </c>
      <c r="F54" s="56">
        <f t="shared" si="4"/>
        <v>15700456</v>
      </c>
      <c r="G54" s="56">
        <f t="shared" si="4"/>
        <v>28500706</v>
      </c>
      <c r="H54" s="56">
        <f t="shared" si="4"/>
        <v>1253094</v>
      </c>
      <c r="I54" s="56">
        <f t="shared" si="4"/>
        <v>1506836</v>
      </c>
      <c r="J54" s="56">
        <f t="shared" si="4"/>
        <v>31260636</v>
      </c>
      <c r="K54" s="56">
        <f t="shared" si="4"/>
        <v>-1595493</v>
      </c>
      <c r="L54" s="56">
        <f t="shared" si="4"/>
        <v>772820</v>
      </c>
      <c r="M54" s="56">
        <f t="shared" si="4"/>
        <v>323210</v>
      </c>
      <c r="N54" s="56">
        <f t="shared" si="4"/>
        <v>-499463</v>
      </c>
      <c r="O54" s="56">
        <f t="shared" si="4"/>
        <v>999429</v>
      </c>
      <c r="P54" s="56">
        <f t="shared" si="4"/>
        <v>1399532</v>
      </c>
      <c r="Q54" s="56">
        <f t="shared" si="4"/>
        <v>-2025897</v>
      </c>
      <c r="R54" s="56">
        <f t="shared" si="4"/>
        <v>373064</v>
      </c>
      <c r="S54" s="56">
        <f t="shared" si="4"/>
        <v>592244</v>
      </c>
      <c r="T54" s="56">
        <f t="shared" si="4"/>
        <v>1584740</v>
      </c>
      <c r="U54" s="56">
        <f t="shared" si="4"/>
        <v>-94360</v>
      </c>
      <c r="V54" s="56">
        <f t="shared" si="4"/>
        <v>2082624</v>
      </c>
      <c r="W54" s="56">
        <f t="shared" si="4"/>
        <v>33216861</v>
      </c>
      <c r="X54" s="56">
        <f t="shared" si="4"/>
        <v>15700456</v>
      </c>
      <c r="Y54" s="56">
        <f t="shared" si="4"/>
        <v>17516405</v>
      </c>
      <c r="Z54" s="57">
        <f>+IF(X54&lt;&gt;0,+(Y54/X54)*100,0)</f>
        <v>111.56621820410821</v>
      </c>
      <c r="AA54" s="54">
        <f>+AA52-AA53</f>
        <v>15700456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14578509</v>
      </c>
      <c r="D57" s="48">
        <f>SUM(D54:D56)</f>
        <v>0</v>
      </c>
      <c r="E57" s="49">
        <f t="shared" si="5"/>
        <v>9603756</v>
      </c>
      <c r="F57" s="50">
        <f t="shared" si="5"/>
        <v>15700456</v>
      </c>
      <c r="G57" s="50">
        <f t="shared" si="5"/>
        <v>28500706</v>
      </c>
      <c r="H57" s="50">
        <f t="shared" si="5"/>
        <v>1253094</v>
      </c>
      <c r="I57" s="50">
        <f t="shared" si="5"/>
        <v>1506836</v>
      </c>
      <c r="J57" s="50">
        <f t="shared" si="5"/>
        <v>31260636</v>
      </c>
      <c r="K57" s="50">
        <f t="shared" si="5"/>
        <v>-1595493</v>
      </c>
      <c r="L57" s="50">
        <f t="shared" si="5"/>
        <v>772820</v>
      </c>
      <c r="M57" s="50">
        <f t="shared" si="5"/>
        <v>323210</v>
      </c>
      <c r="N57" s="50">
        <f t="shared" si="5"/>
        <v>-499463</v>
      </c>
      <c r="O57" s="50">
        <f t="shared" si="5"/>
        <v>999429</v>
      </c>
      <c r="P57" s="50">
        <f t="shared" si="5"/>
        <v>1399532</v>
      </c>
      <c r="Q57" s="50">
        <f t="shared" si="5"/>
        <v>-2025897</v>
      </c>
      <c r="R57" s="50">
        <f t="shared" si="5"/>
        <v>373064</v>
      </c>
      <c r="S57" s="50">
        <f t="shared" si="5"/>
        <v>592244</v>
      </c>
      <c r="T57" s="50">
        <f t="shared" si="5"/>
        <v>1584740</v>
      </c>
      <c r="U57" s="50">
        <f t="shared" si="5"/>
        <v>-94360</v>
      </c>
      <c r="V57" s="50">
        <f t="shared" si="5"/>
        <v>2082624</v>
      </c>
      <c r="W57" s="50">
        <f t="shared" si="5"/>
        <v>33216861</v>
      </c>
      <c r="X57" s="50">
        <f t="shared" si="5"/>
        <v>15700456</v>
      </c>
      <c r="Y57" s="50">
        <f t="shared" si="5"/>
        <v>17516405</v>
      </c>
      <c r="Z57" s="51">
        <f>+IF(X57&lt;&gt;0,+(Y57/X57)*100,0)</f>
        <v>111.56621820410821</v>
      </c>
      <c r="AA57" s="48">
        <f>SUM(AA54:AA56)</f>
        <v>15700456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14578509</v>
      </c>
      <c r="D60" s="65">
        <f>SUM(D57:D59)</f>
        <v>0</v>
      </c>
      <c r="E60" s="66">
        <f t="shared" si="6"/>
        <v>9603756</v>
      </c>
      <c r="F60" s="67">
        <f t="shared" si="6"/>
        <v>15700456</v>
      </c>
      <c r="G60" s="67">
        <f t="shared" si="6"/>
        <v>28500706</v>
      </c>
      <c r="H60" s="67">
        <f t="shared" si="6"/>
        <v>1253094</v>
      </c>
      <c r="I60" s="67">
        <f t="shared" si="6"/>
        <v>1506836</v>
      </c>
      <c r="J60" s="67">
        <f t="shared" si="6"/>
        <v>31260636</v>
      </c>
      <c r="K60" s="67">
        <f t="shared" si="6"/>
        <v>-1595493</v>
      </c>
      <c r="L60" s="67">
        <f t="shared" si="6"/>
        <v>772820</v>
      </c>
      <c r="M60" s="67">
        <f t="shared" si="6"/>
        <v>323210</v>
      </c>
      <c r="N60" s="67">
        <f t="shared" si="6"/>
        <v>-499463</v>
      </c>
      <c r="O60" s="67">
        <f t="shared" si="6"/>
        <v>999429</v>
      </c>
      <c r="P60" s="67">
        <f t="shared" si="6"/>
        <v>1399532</v>
      </c>
      <c r="Q60" s="67">
        <f t="shared" si="6"/>
        <v>-2025897</v>
      </c>
      <c r="R60" s="67">
        <f t="shared" si="6"/>
        <v>373064</v>
      </c>
      <c r="S60" s="67">
        <f t="shared" si="6"/>
        <v>592244</v>
      </c>
      <c r="T60" s="67">
        <f t="shared" si="6"/>
        <v>1584740</v>
      </c>
      <c r="U60" s="67">
        <f t="shared" si="6"/>
        <v>-94360</v>
      </c>
      <c r="V60" s="67">
        <f t="shared" si="6"/>
        <v>2082624</v>
      </c>
      <c r="W60" s="67">
        <f t="shared" si="6"/>
        <v>33216861</v>
      </c>
      <c r="X60" s="67">
        <f t="shared" si="6"/>
        <v>15700456</v>
      </c>
      <c r="Y60" s="67">
        <f t="shared" si="6"/>
        <v>17516405</v>
      </c>
      <c r="Z60" s="68">
        <f>+IF(X60&lt;&gt;0,+(Y60/X60)*100,0)</f>
        <v>111.56621820410821</v>
      </c>
      <c r="AA60" s="65">
        <f>SUM(AA57:AA59)</f>
        <v>15700456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31239545</v>
      </c>
      <c r="D9" s="20"/>
      <c r="E9" s="21">
        <v>30906685</v>
      </c>
      <c r="F9" s="22">
        <v>39142680</v>
      </c>
      <c r="G9" s="22">
        <v>3595053</v>
      </c>
      <c r="H9" s="22">
        <v>3416480</v>
      </c>
      <c r="I9" s="22">
        <v>3308313</v>
      </c>
      <c r="J9" s="22">
        <v>10319846</v>
      </c>
      <c r="K9" s="22">
        <v>3320409</v>
      </c>
      <c r="L9" s="22">
        <v>3079922</v>
      </c>
      <c r="M9" s="22">
        <v>3081019</v>
      </c>
      <c r="N9" s="22">
        <v>9481350</v>
      </c>
      <c r="O9" s="22">
        <v>3221900</v>
      </c>
      <c r="P9" s="22">
        <v>3073789</v>
      </c>
      <c r="Q9" s="22">
        <v>3077006</v>
      </c>
      <c r="R9" s="22">
        <v>9372695</v>
      </c>
      <c r="S9" s="22">
        <v>3236459</v>
      </c>
      <c r="T9" s="22">
        <v>3088611</v>
      </c>
      <c r="U9" s="22">
        <v>3055838</v>
      </c>
      <c r="V9" s="22">
        <v>9380908</v>
      </c>
      <c r="W9" s="22">
        <v>38554799</v>
      </c>
      <c r="X9" s="22">
        <v>39142680</v>
      </c>
      <c r="Y9" s="22">
        <v>-587881</v>
      </c>
      <c r="Z9" s="23">
        <v>-1.5018925633094105</v>
      </c>
      <c r="AA9" s="20">
        <v>39142680</v>
      </c>
    </row>
    <row r="10" spans="1:27" x14ac:dyDescent="0.25">
      <c r="A10" s="19" t="s">
        <v>38</v>
      </c>
      <c r="B10" s="15" t="s">
        <v>32</v>
      </c>
      <c r="C10" s="20">
        <v>704627</v>
      </c>
      <c r="D10" s="20"/>
      <c r="E10" s="21">
        <v>62603</v>
      </c>
      <c r="F10" s="22">
        <v>1749213</v>
      </c>
      <c r="G10" s="22">
        <v>309</v>
      </c>
      <c r="H10" s="22"/>
      <c r="I10" s="22">
        <v>54412</v>
      </c>
      <c r="J10" s="22">
        <v>54721</v>
      </c>
      <c r="K10" s="22">
        <v>622920</v>
      </c>
      <c r="L10" s="22">
        <v>242733</v>
      </c>
      <c r="M10" s="22"/>
      <c r="N10" s="22">
        <v>865653</v>
      </c>
      <c r="O10" s="22">
        <v>100000</v>
      </c>
      <c r="P10" s="22">
        <v>200206</v>
      </c>
      <c r="Q10" s="22">
        <v>35844</v>
      </c>
      <c r="R10" s="22">
        <v>336050</v>
      </c>
      <c r="S10" s="22">
        <v>51296</v>
      </c>
      <c r="T10" s="22">
        <v>309</v>
      </c>
      <c r="U10" s="22">
        <v>200687</v>
      </c>
      <c r="V10" s="22">
        <v>252292</v>
      </c>
      <c r="W10" s="22">
        <v>1508716</v>
      </c>
      <c r="X10" s="22">
        <v>1749216</v>
      </c>
      <c r="Y10" s="22">
        <v>-240500</v>
      </c>
      <c r="Z10" s="23">
        <v>-13.749016702339793</v>
      </c>
      <c r="AA10" s="20">
        <v>1749213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13042737</v>
      </c>
      <c r="D26" s="20"/>
      <c r="E26" s="21">
        <v>10883661</v>
      </c>
      <c r="F26" s="22">
        <v>11052527</v>
      </c>
      <c r="G26" s="22">
        <v>4534843</v>
      </c>
      <c r="H26" s="22"/>
      <c r="I26" s="22"/>
      <c r="J26" s="22">
        <v>4534843</v>
      </c>
      <c r="K26" s="22"/>
      <c r="L26" s="22"/>
      <c r="M26" s="22">
        <v>3460965</v>
      </c>
      <c r="N26" s="22">
        <v>3460965</v>
      </c>
      <c r="O26" s="22"/>
      <c r="P26" s="22"/>
      <c r="Q26" s="22">
        <v>2720963</v>
      </c>
      <c r="R26" s="22">
        <v>2720963</v>
      </c>
      <c r="S26" s="22"/>
      <c r="T26" s="22"/>
      <c r="U26" s="22">
        <v>37386</v>
      </c>
      <c r="V26" s="22">
        <v>37386</v>
      </c>
      <c r="W26" s="22">
        <v>10754157</v>
      </c>
      <c r="X26" s="22">
        <v>11052528</v>
      </c>
      <c r="Y26" s="22">
        <v>-298371</v>
      </c>
      <c r="Z26" s="23">
        <v>-2.6995724417074536</v>
      </c>
      <c r="AA26" s="20">
        <v>11052527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44986909</v>
      </c>
      <c r="D33" s="29">
        <f t="shared" ref="D33:Y33" si="0">SUM(D6:D32)</f>
        <v>0</v>
      </c>
      <c r="E33" s="30">
        <f t="shared" si="0"/>
        <v>41852949</v>
      </c>
      <c r="F33" s="31">
        <f t="shared" si="0"/>
        <v>51944420</v>
      </c>
      <c r="G33" s="31">
        <f t="shared" si="0"/>
        <v>8130205</v>
      </c>
      <c r="H33" s="31">
        <f t="shared" si="0"/>
        <v>3416480</v>
      </c>
      <c r="I33" s="31">
        <f t="shared" si="0"/>
        <v>3362725</v>
      </c>
      <c r="J33" s="31">
        <f t="shared" si="0"/>
        <v>14909410</v>
      </c>
      <c r="K33" s="31">
        <f t="shared" si="0"/>
        <v>3943329</v>
      </c>
      <c r="L33" s="31">
        <f t="shared" si="0"/>
        <v>3322655</v>
      </c>
      <c r="M33" s="31">
        <f t="shared" si="0"/>
        <v>6541984</v>
      </c>
      <c r="N33" s="31">
        <f t="shared" si="0"/>
        <v>13807968</v>
      </c>
      <c r="O33" s="31">
        <f t="shared" si="0"/>
        <v>3321900</v>
      </c>
      <c r="P33" s="31">
        <f t="shared" si="0"/>
        <v>3273995</v>
      </c>
      <c r="Q33" s="31">
        <f t="shared" si="0"/>
        <v>5833813</v>
      </c>
      <c r="R33" s="31">
        <f t="shared" si="0"/>
        <v>12429708</v>
      </c>
      <c r="S33" s="31">
        <f t="shared" si="0"/>
        <v>3287755</v>
      </c>
      <c r="T33" s="31">
        <f t="shared" si="0"/>
        <v>3088920</v>
      </c>
      <c r="U33" s="31">
        <f t="shared" si="0"/>
        <v>3293911</v>
      </c>
      <c r="V33" s="31">
        <f t="shared" si="0"/>
        <v>9670586</v>
      </c>
      <c r="W33" s="31">
        <f t="shared" si="0"/>
        <v>50817672</v>
      </c>
      <c r="X33" s="31">
        <f t="shared" si="0"/>
        <v>51944424</v>
      </c>
      <c r="Y33" s="31">
        <f t="shared" si="0"/>
        <v>-1126752</v>
      </c>
      <c r="Z33" s="32">
        <f>+IF(X33&lt;&gt;0,+(Y33/X33)*100,0)</f>
        <v>-2.1691490890340797</v>
      </c>
      <c r="AA33" s="29">
        <f>SUM(AA6:AA32)</f>
        <v>51944420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26555302</v>
      </c>
      <c r="D35" s="20"/>
      <c r="E35" s="21">
        <v>28759925</v>
      </c>
      <c r="F35" s="22">
        <v>28924209</v>
      </c>
      <c r="G35" s="22">
        <v>1505596</v>
      </c>
      <c r="H35" s="22">
        <v>2280707</v>
      </c>
      <c r="I35" s="22">
        <v>2484024</v>
      </c>
      <c r="J35" s="22">
        <v>6270327</v>
      </c>
      <c r="K35" s="22">
        <v>2403044</v>
      </c>
      <c r="L35" s="22">
        <v>3505583</v>
      </c>
      <c r="M35" s="22">
        <v>2117214</v>
      </c>
      <c r="N35" s="22">
        <v>8025841</v>
      </c>
      <c r="O35" s="22">
        <v>2686530</v>
      </c>
      <c r="P35" s="22">
        <v>2405219</v>
      </c>
      <c r="Q35" s="22">
        <v>1777760</v>
      </c>
      <c r="R35" s="22">
        <v>6869509</v>
      </c>
      <c r="S35" s="22">
        <v>2473421</v>
      </c>
      <c r="T35" s="22">
        <v>2444016</v>
      </c>
      <c r="U35" s="22">
        <v>2296538</v>
      </c>
      <c r="V35" s="22">
        <v>7213975</v>
      </c>
      <c r="W35" s="22">
        <v>28379652</v>
      </c>
      <c r="X35" s="22">
        <v>28924236</v>
      </c>
      <c r="Y35" s="22">
        <v>-544584</v>
      </c>
      <c r="Z35" s="23">
        <v>-1.882794760767406</v>
      </c>
      <c r="AA35" s="20">
        <v>28924209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6596367</v>
      </c>
      <c r="D38" s="20"/>
      <c r="E38" s="21"/>
      <c r="F38" s="22">
        <v>2163421</v>
      </c>
      <c r="G38" s="22">
        <v>177517</v>
      </c>
      <c r="H38" s="22">
        <v>68782</v>
      </c>
      <c r="I38" s="22">
        <v>210993</v>
      </c>
      <c r="J38" s="22">
        <v>457292</v>
      </c>
      <c r="K38" s="22">
        <v>186442</v>
      </c>
      <c r="L38" s="22">
        <v>156478</v>
      </c>
      <c r="M38" s="22">
        <v>176859</v>
      </c>
      <c r="N38" s="22">
        <v>519779</v>
      </c>
      <c r="O38" s="22">
        <v>474472</v>
      </c>
      <c r="P38" s="22">
        <v>124954</v>
      </c>
      <c r="Q38" s="22">
        <v>223979</v>
      </c>
      <c r="R38" s="22">
        <v>823405</v>
      </c>
      <c r="S38" s="22">
        <v>247991</v>
      </c>
      <c r="T38" s="22">
        <v>143693</v>
      </c>
      <c r="U38" s="22">
        <v>658096</v>
      </c>
      <c r="V38" s="22">
        <v>1049780</v>
      </c>
      <c r="W38" s="22">
        <v>2850256</v>
      </c>
      <c r="X38" s="22">
        <v>2163420</v>
      </c>
      <c r="Y38" s="22">
        <v>686836</v>
      </c>
      <c r="Z38" s="23">
        <v>31.747695777981161</v>
      </c>
      <c r="AA38" s="20">
        <v>2163421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198293</v>
      </c>
      <c r="F39" s="22">
        <v>1449784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1449780</v>
      </c>
      <c r="Y39" s="22">
        <v>-1449780</v>
      </c>
      <c r="Z39" s="23">
        <v>-100</v>
      </c>
      <c r="AA39" s="20">
        <v>1449784</v>
      </c>
    </row>
    <row r="40" spans="1:27" x14ac:dyDescent="0.25">
      <c r="A40" s="19" t="s">
        <v>66</v>
      </c>
      <c r="B40" s="15" t="s">
        <v>32</v>
      </c>
      <c r="C40" s="20">
        <v>2828765</v>
      </c>
      <c r="D40" s="20"/>
      <c r="E40" s="21">
        <v>3033023</v>
      </c>
      <c r="F40" s="22">
        <v>3456831</v>
      </c>
      <c r="G40" s="22"/>
      <c r="H40" s="22"/>
      <c r="I40" s="22"/>
      <c r="J40" s="22"/>
      <c r="K40" s="22"/>
      <c r="L40" s="22"/>
      <c r="M40" s="22">
        <v>2027701</v>
      </c>
      <c r="N40" s="22">
        <v>2027701</v>
      </c>
      <c r="O40" s="22">
        <v>352337</v>
      </c>
      <c r="P40" s="22">
        <v>326898</v>
      </c>
      <c r="Q40" s="22">
        <v>361126</v>
      </c>
      <c r="R40" s="22">
        <v>1040361</v>
      </c>
      <c r="S40" s="22">
        <v>349469</v>
      </c>
      <c r="T40" s="22">
        <v>350377</v>
      </c>
      <c r="U40" s="22">
        <v>335799</v>
      </c>
      <c r="V40" s="22">
        <v>1035645</v>
      </c>
      <c r="W40" s="22">
        <v>4103707</v>
      </c>
      <c r="X40" s="22">
        <v>3456852</v>
      </c>
      <c r="Y40" s="22">
        <v>646855</v>
      </c>
      <c r="Z40" s="23">
        <v>18.712256122043989</v>
      </c>
      <c r="AA40" s="20">
        <v>3456831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2698631</v>
      </c>
      <c r="D42" s="20"/>
      <c r="E42" s="21">
        <v>3916577</v>
      </c>
      <c r="F42" s="22">
        <v>3666577</v>
      </c>
      <c r="G42" s="22"/>
      <c r="H42" s="22">
        <v>64240</v>
      </c>
      <c r="I42" s="22">
        <v>143870</v>
      </c>
      <c r="J42" s="22">
        <v>208110</v>
      </c>
      <c r="K42" s="22">
        <v>272541</v>
      </c>
      <c r="L42" s="22">
        <v>302332</v>
      </c>
      <c r="M42" s="22">
        <v>268624</v>
      </c>
      <c r="N42" s="22">
        <v>843497</v>
      </c>
      <c r="O42" s="22">
        <v>220366</v>
      </c>
      <c r="P42" s="22">
        <v>94639</v>
      </c>
      <c r="Q42" s="22">
        <v>132928</v>
      </c>
      <c r="R42" s="22">
        <v>447933</v>
      </c>
      <c r="S42" s="22">
        <v>248897</v>
      </c>
      <c r="T42" s="22">
        <v>611373</v>
      </c>
      <c r="U42" s="22">
        <v>287213</v>
      </c>
      <c r="V42" s="22">
        <v>1147483</v>
      </c>
      <c r="W42" s="22">
        <v>2647023</v>
      </c>
      <c r="X42" s="22">
        <v>3666588</v>
      </c>
      <c r="Y42" s="22">
        <v>-1019565</v>
      </c>
      <c r="Z42" s="23">
        <v>-27.806914766534991</v>
      </c>
      <c r="AA42" s="20">
        <v>3666577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150000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150000</v>
      </c>
      <c r="Y43" s="22">
        <v>-150000</v>
      </c>
      <c r="Z43" s="23">
        <v>-100</v>
      </c>
      <c r="AA43" s="20">
        <v>150000</v>
      </c>
    </row>
    <row r="44" spans="1:27" x14ac:dyDescent="0.25">
      <c r="A44" s="19" t="s">
        <v>69</v>
      </c>
      <c r="B44" s="15" t="s">
        <v>32</v>
      </c>
      <c r="C44" s="20">
        <v>1007759</v>
      </c>
      <c r="D44" s="20"/>
      <c r="E44" s="21">
        <v>2338900</v>
      </c>
      <c r="F44" s="22">
        <v>3699521</v>
      </c>
      <c r="G44" s="22">
        <v>1932135</v>
      </c>
      <c r="H44" s="22"/>
      <c r="I44" s="22">
        <v>508217</v>
      </c>
      <c r="J44" s="22">
        <v>2440352</v>
      </c>
      <c r="K44" s="22"/>
      <c r="L44" s="22">
        <v>747521</v>
      </c>
      <c r="M44" s="22"/>
      <c r="N44" s="22">
        <v>747521</v>
      </c>
      <c r="O44" s="22">
        <v>511647</v>
      </c>
      <c r="P44" s="22"/>
      <c r="Q44" s="22">
        <v>-738</v>
      </c>
      <c r="R44" s="22">
        <v>510909</v>
      </c>
      <c r="S44" s="22">
        <v>115725</v>
      </c>
      <c r="T44" s="22"/>
      <c r="U44" s="22">
        <v>113485</v>
      </c>
      <c r="V44" s="22">
        <v>229210</v>
      </c>
      <c r="W44" s="22">
        <v>3927992</v>
      </c>
      <c r="X44" s="22">
        <v>3699516</v>
      </c>
      <c r="Y44" s="22">
        <v>228476</v>
      </c>
      <c r="Z44" s="23">
        <v>6.1758348929968134</v>
      </c>
      <c r="AA44" s="20">
        <v>3699521</v>
      </c>
    </row>
    <row r="45" spans="1:27" x14ac:dyDescent="0.25">
      <c r="A45" s="19" t="s">
        <v>70</v>
      </c>
      <c r="B45" s="15" t="s">
        <v>32</v>
      </c>
      <c r="C45" s="20">
        <v>2997456</v>
      </c>
      <c r="D45" s="20"/>
      <c r="E45" s="21">
        <v>3100211</v>
      </c>
      <c r="F45" s="22">
        <v>7919511</v>
      </c>
      <c r="G45" s="22">
        <v>65017</v>
      </c>
      <c r="H45" s="22">
        <v>83085</v>
      </c>
      <c r="I45" s="22">
        <v>29011</v>
      </c>
      <c r="J45" s="22">
        <v>177113</v>
      </c>
      <c r="K45" s="22">
        <v>74283</v>
      </c>
      <c r="L45" s="22">
        <v>348451</v>
      </c>
      <c r="M45" s="22">
        <v>66968</v>
      </c>
      <c r="N45" s="22">
        <v>489702</v>
      </c>
      <c r="O45" s="22">
        <v>152726</v>
      </c>
      <c r="P45" s="22">
        <v>767003</v>
      </c>
      <c r="Q45" s="22">
        <v>133058</v>
      </c>
      <c r="R45" s="22">
        <v>1052787</v>
      </c>
      <c r="S45" s="22">
        <v>43485</v>
      </c>
      <c r="T45" s="22">
        <v>339883</v>
      </c>
      <c r="U45" s="22">
        <v>187970</v>
      </c>
      <c r="V45" s="22">
        <v>571338</v>
      </c>
      <c r="W45" s="22">
        <v>2290940</v>
      </c>
      <c r="X45" s="22">
        <v>7919556</v>
      </c>
      <c r="Y45" s="22">
        <v>-5628616</v>
      </c>
      <c r="Z45" s="23">
        <v>-71.072368198419198</v>
      </c>
      <c r="AA45" s="20">
        <v>7919511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42684280</v>
      </c>
      <c r="D48" s="29">
        <f t="shared" ref="D48:Y48" si="1">SUM(D35:D47)</f>
        <v>0</v>
      </c>
      <c r="E48" s="30">
        <f t="shared" si="1"/>
        <v>41346929</v>
      </c>
      <c r="F48" s="31">
        <f t="shared" si="1"/>
        <v>51429854</v>
      </c>
      <c r="G48" s="31">
        <f t="shared" si="1"/>
        <v>3680265</v>
      </c>
      <c r="H48" s="31">
        <f t="shared" si="1"/>
        <v>2496814</v>
      </c>
      <c r="I48" s="31">
        <f t="shared" si="1"/>
        <v>3376115</v>
      </c>
      <c r="J48" s="31">
        <f t="shared" si="1"/>
        <v>9553194</v>
      </c>
      <c r="K48" s="31">
        <f t="shared" si="1"/>
        <v>2936310</v>
      </c>
      <c r="L48" s="31">
        <f t="shared" si="1"/>
        <v>5060365</v>
      </c>
      <c r="M48" s="31">
        <f t="shared" si="1"/>
        <v>4657366</v>
      </c>
      <c r="N48" s="31">
        <f t="shared" si="1"/>
        <v>12654041</v>
      </c>
      <c r="O48" s="31">
        <f t="shared" si="1"/>
        <v>4398078</v>
      </c>
      <c r="P48" s="31">
        <f t="shared" si="1"/>
        <v>3718713</v>
      </c>
      <c r="Q48" s="31">
        <f t="shared" si="1"/>
        <v>2628113</v>
      </c>
      <c r="R48" s="31">
        <f t="shared" si="1"/>
        <v>10744904</v>
      </c>
      <c r="S48" s="31">
        <f t="shared" si="1"/>
        <v>3478988</v>
      </c>
      <c r="T48" s="31">
        <f t="shared" si="1"/>
        <v>3889342</v>
      </c>
      <c r="U48" s="31">
        <f t="shared" si="1"/>
        <v>3879101</v>
      </c>
      <c r="V48" s="31">
        <f t="shared" si="1"/>
        <v>11247431</v>
      </c>
      <c r="W48" s="31">
        <f t="shared" si="1"/>
        <v>44199570</v>
      </c>
      <c r="X48" s="31">
        <f t="shared" si="1"/>
        <v>51429948</v>
      </c>
      <c r="Y48" s="31">
        <f t="shared" si="1"/>
        <v>-7230378</v>
      </c>
      <c r="Z48" s="32">
        <f>+IF(X48&lt;&gt;0,+(Y48/X48)*100,0)</f>
        <v>-14.058692029010022</v>
      </c>
      <c r="AA48" s="29">
        <f>SUM(AA35:AA47)</f>
        <v>51429854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2302629</v>
      </c>
      <c r="D49" s="39">
        <f t="shared" si="2"/>
        <v>0</v>
      </c>
      <c r="E49" s="40">
        <f t="shared" si="2"/>
        <v>506020</v>
      </c>
      <c r="F49" s="41">
        <f t="shared" si="2"/>
        <v>514566</v>
      </c>
      <c r="G49" s="41">
        <f t="shared" si="2"/>
        <v>4449940</v>
      </c>
      <c r="H49" s="41">
        <f t="shared" si="2"/>
        <v>919666</v>
      </c>
      <c r="I49" s="41">
        <f t="shared" si="2"/>
        <v>-13390</v>
      </c>
      <c r="J49" s="41">
        <f t="shared" si="2"/>
        <v>5356216</v>
      </c>
      <c r="K49" s="41">
        <f t="shared" si="2"/>
        <v>1007019</v>
      </c>
      <c r="L49" s="41">
        <f t="shared" si="2"/>
        <v>-1737710</v>
      </c>
      <c r="M49" s="41">
        <f t="shared" si="2"/>
        <v>1884618</v>
      </c>
      <c r="N49" s="41">
        <f t="shared" si="2"/>
        <v>1153927</v>
      </c>
      <c r="O49" s="41">
        <f t="shared" si="2"/>
        <v>-1076178</v>
      </c>
      <c r="P49" s="41">
        <f t="shared" si="2"/>
        <v>-444718</v>
      </c>
      <c r="Q49" s="41">
        <f t="shared" si="2"/>
        <v>3205700</v>
      </c>
      <c r="R49" s="41">
        <f t="shared" si="2"/>
        <v>1684804</v>
      </c>
      <c r="S49" s="41">
        <f t="shared" si="2"/>
        <v>-191233</v>
      </c>
      <c r="T49" s="41">
        <f t="shared" si="2"/>
        <v>-800422</v>
      </c>
      <c r="U49" s="41">
        <f t="shared" si="2"/>
        <v>-585190</v>
      </c>
      <c r="V49" s="41">
        <f t="shared" si="2"/>
        <v>-1576845</v>
      </c>
      <c r="W49" s="41">
        <f t="shared" si="2"/>
        <v>6618102</v>
      </c>
      <c r="X49" s="41">
        <f t="shared" si="2"/>
        <v>514476</v>
      </c>
      <c r="Y49" s="41">
        <f t="shared" si="2"/>
        <v>6103626</v>
      </c>
      <c r="Z49" s="42">
        <f>+IF(X49&lt;&gt;0,+(Y49/X49)*100,0)</f>
        <v>1186.3772071000396</v>
      </c>
      <c r="AA49" s="39">
        <f>+AA33-AA48</f>
        <v>514566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2302629</v>
      </c>
      <c r="D52" s="48">
        <f t="shared" si="3"/>
        <v>0</v>
      </c>
      <c r="E52" s="49">
        <f t="shared" si="3"/>
        <v>506020</v>
      </c>
      <c r="F52" s="50">
        <f t="shared" si="3"/>
        <v>514566</v>
      </c>
      <c r="G52" s="50">
        <f t="shared" si="3"/>
        <v>4449940</v>
      </c>
      <c r="H52" s="50">
        <f t="shared" si="3"/>
        <v>919666</v>
      </c>
      <c r="I52" s="50">
        <f t="shared" si="3"/>
        <v>-13390</v>
      </c>
      <c r="J52" s="50">
        <f t="shared" si="3"/>
        <v>5356216</v>
      </c>
      <c r="K52" s="50">
        <f t="shared" si="3"/>
        <v>1007019</v>
      </c>
      <c r="L52" s="50">
        <f t="shared" si="3"/>
        <v>-1737710</v>
      </c>
      <c r="M52" s="50">
        <f t="shared" si="3"/>
        <v>1884618</v>
      </c>
      <c r="N52" s="50">
        <f t="shared" si="3"/>
        <v>1153927</v>
      </c>
      <c r="O52" s="50">
        <f t="shared" si="3"/>
        <v>-1076178</v>
      </c>
      <c r="P52" s="50">
        <f t="shared" si="3"/>
        <v>-444718</v>
      </c>
      <c r="Q52" s="50">
        <f t="shared" si="3"/>
        <v>3205700</v>
      </c>
      <c r="R52" s="50">
        <f t="shared" si="3"/>
        <v>1684804</v>
      </c>
      <c r="S52" s="50">
        <f t="shared" si="3"/>
        <v>-191233</v>
      </c>
      <c r="T52" s="50">
        <f t="shared" si="3"/>
        <v>-800422</v>
      </c>
      <c r="U52" s="50">
        <f t="shared" si="3"/>
        <v>-585190</v>
      </c>
      <c r="V52" s="50">
        <f t="shared" si="3"/>
        <v>-1576845</v>
      </c>
      <c r="W52" s="50">
        <f t="shared" si="3"/>
        <v>6618102</v>
      </c>
      <c r="X52" s="50">
        <f t="shared" si="3"/>
        <v>514476</v>
      </c>
      <c r="Y52" s="50">
        <f t="shared" si="3"/>
        <v>6103626</v>
      </c>
      <c r="Z52" s="51">
        <f>+IF(X52&lt;&gt;0,+(Y52/X52)*100,0)</f>
        <v>1186.3772071000396</v>
      </c>
      <c r="AA52" s="48">
        <f>SUM(AA49:AA51)</f>
        <v>514566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2302629</v>
      </c>
      <c r="D54" s="54">
        <f>+D52-D53</f>
        <v>0</v>
      </c>
      <c r="E54" s="55">
        <f t="shared" si="4"/>
        <v>506020</v>
      </c>
      <c r="F54" s="56">
        <f t="shared" si="4"/>
        <v>514566</v>
      </c>
      <c r="G54" s="56">
        <f t="shared" si="4"/>
        <v>4449940</v>
      </c>
      <c r="H54" s="56">
        <f t="shared" si="4"/>
        <v>919666</v>
      </c>
      <c r="I54" s="56">
        <f t="shared" si="4"/>
        <v>-13390</v>
      </c>
      <c r="J54" s="56">
        <f t="shared" si="4"/>
        <v>5356216</v>
      </c>
      <c r="K54" s="56">
        <f t="shared" si="4"/>
        <v>1007019</v>
      </c>
      <c r="L54" s="56">
        <f t="shared" si="4"/>
        <v>-1737710</v>
      </c>
      <c r="M54" s="56">
        <f t="shared" si="4"/>
        <v>1884618</v>
      </c>
      <c r="N54" s="56">
        <f t="shared" si="4"/>
        <v>1153927</v>
      </c>
      <c r="O54" s="56">
        <f t="shared" si="4"/>
        <v>-1076178</v>
      </c>
      <c r="P54" s="56">
        <f t="shared" si="4"/>
        <v>-444718</v>
      </c>
      <c r="Q54" s="56">
        <f t="shared" si="4"/>
        <v>3205700</v>
      </c>
      <c r="R54" s="56">
        <f t="shared" si="4"/>
        <v>1684804</v>
      </c>
      <c r="S54" s="56">
        <f t="shared" si="4"/>
        <v>-191233</v>
      </c>
      <c r="T54" s="56">
        <f t="shared" si="4"/>
        <v>-800422</v>
      </c>
      <c r="U54" s="56">
        <f t="shared" si="4"/>
        <v>-585190</v>
      </c>
      <c r="V54" s="56">
        <f t="shared" si="4"/>
        <v>-1576845</v>
      </c>
      <c r="W54" s="56">
        <f t="shared" si="4"/>
        <v>6618102</v>
      </c>
      <c r="X54" s="56">
        <f t="shared" si="4"/>
        <v>514476</v>
      </c>
      <c r="Y54" s="56">
        <f t="shared" si="4"/>
        <v>6103626</v>
      </c>
      <c r="Z54" s="57">
        <f>+IF(X54&lt;&gt;0,+(Y54/X54)*100,0)</f>
        <v>1186.3772071000396</v>
      </c>
      <c r="AA54" s="54">
        <f>+AA52-AA53</f>
        <v>514566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2302629</v>
      </c>
      <c r="D57" s="48">
        <f>SUM(D54:D56)</f>
        <v>0</v>
      </c>
      <c r="E57" s="49">
        <f t="shared" si="5"/>
        <v>506020</v>
      </c>
      <c r="F57" s="50">
        <f t="shared" si="5"/>
        <v>514566</v>
      </c>
      <c r="G57" s="50">
        <f t="shared" si="5"/>
        <v>4449940</v>
      </c>
      <c r="H57" s="50">
        <f t="shared" si="5"/>
        <v>919666</v>
      </c>
      <c r="I57" s="50">
        <f t="shared" si="5"/>
        <v>-13390</v>
      </c>
      <c r="J57" s="50">
        <f t="shared" si="5"/>
        <v>5356216</v>
      </c>
      <c r="K57" s="50">
        <f t="shared" si="5"/>
        <v>1007019</v>
      </c>
      <c r="L57" s="50">
        <f t="shared" si="5"/>
        <v>-1737710</v>
      </c>
      <c r="M57" s="50">
        <f t="shared" si="5"/>
        <v>1884618</v>
      </c>
      <c r="N57" s="50">
        <f t="shared" si="5"/>
        <v>1153927</v>
      </c>
      <c r="O57" s="50">
        <f t="shared" si="5"/>
        <v>-1076178</v>
      </c>
      <c r="P57" s="50">
        <f t="shared" si="5"/>
        <v>-444718</v>
      </c>
      <c r="Q57" s="50">
        <f t="shared" si="5"/>
        <v>3205700</v>
      </c>
      <c r="R57" s="50">
        <f t="shared" si="5"/>
        <v>1684804</v>
      </c>
      <c r="S57" s="50">
        <f t="shared" si="5"/>
        <v>-191233</v>
      </c>
      <c r="T57" s="50">
        <f t="shared" si="5"/>
        <v>-800422</v>
      </c>
      <c r="U57" s="50">
        <f t="shared" si="5"/>
        <v>-585190</v>
      </c>
      <c r="V57" s="50">
        <f t="shared" si="5"/>
        <v>-1576845</v>
      </c>
      <c r="W57" s="50">
        <f t="shared" si="5"/>
        <v>6618102</v>
      </c>
      <c r="X57" s="50">
        <f t="shared" si="5"/>
        <v>514476</v>
      </c>
      <c r="Y57" s="50">
        <f t="shared" si="5"/>
        <v>6103626</v>
      </c>
      <c r="Z57" s="51">
        <f>+IF(X57&lt;&gt;0,+(Y57/X57)*100,0)</f>
        <v>1186.3772071000396</v>
      </c>
      <c r="AA57" s="48">
        <f>SUM(AA54:AA56)</f>
        <v>514566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2302629</v>
      </c>
      <c r="D60" s="65">
        <f>SUM(D57:D59)</f>
        <v>0</v>
      </c>
      <c r="E60" s="66">
        <f t="shared" si="6"/>
        <v>506020</v>
      </c>
      <c r="F60" s="67">
        <f t="shared" si="6"/>
        <v>514566</v>
      </c>
      <c r="G60" s="67">
        <f t="shared" si="6"/>
        <v>4449940</v>
      </c>
      <c r="H60" s="67">
        <f t="shared" si="6"/>
        <v>919666</v>
      </c>
      <c r="I60" s="67">
        <f t="shared" si="6"/>
        <v>-13390</v>
      </c>
      <c r="J60" s="67">
        <f t="shared" si="6"/>
        <v>5356216</v>
      </c>
      <c r="K60" s="67">
        <f t="shared" si="6"/>
        <v>1007019</v>
      </c>
      <c r="L60" s="67">
        <f t="shared" si="6"/>
        <v>-1737710</v>
      </c>
      <c r="M60" s="67">
        <f t="shared" si="6"/>
        <v>1884618</v>
      </c>
      <c r="N60" s="67">
        <f t="shared" si="6"/>
        <v>1153927</v>
      </c>
      <c r="O60" s="67">
        <f t="shared" si="6"/>
        <v>-1076178</v>
      </c>
      <c r="P60" s="67">
        <f t="shared" si="6"/>
        <v>-444718</v>
      </c>
      <c r="Q60" s="67">
        <f t="shared" si="6"/>
        <v>3205700</v>
      </c>
      <c r="R60" s="67">
        <f t="shared" si="6"/>
        <v>1684804</v>
      </c>
      <c r="S60" s="67">
        <f t="shared" si="6"/>
        <v>-191233</v>
      </c>
      <c r="T60" s="67">
        <f t="shared" si="6"/>
        <v>-800422</v>
      </c>
      <c r="U60" s="67">
        <f t="shared" si="6"/>
        <v>-585190</v>
      </c>
      <c r="V60" s="67">
        <f t="shared" si="6"/>
        <v>-1576845</v>
      </c>
      <c r="W60" s="67">
        <f t="shared" si="6"/>
        <v>6618102</v>
      </c>
      <c r="X60" s="67">
        <f t="shared" si="6"/>
        <v>514476</v>
      </c>
      <c r="Y60" s="67">
        <f t="shared" si="6"/>
        <v>6103626</v>
      </c>
      <c r="Z60" s="68">
        <f>+IF(X60&lt;&gt;0,+(Y60/X60)*100,0)</f>
        <v>1186.3772071000396</v>
      </c>
      <c r="AA60" s="65">
        <f>SUM(AA57:AA59)</f>
        <v>514566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324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>
        <v>32000</v>
      </c>
      <c r="G40" s="22"/>
      <c r="H40" s="22"/>
      <c r="I40" s="22"/>
      <c r="J40" s="22"/>
      <c r="K40" s="22"/>
      <c r="L40" s="22"/>
      <c r="M40" s="22">
        <v>15953</v>
      </c>
      <c r="N40" s="22">
        <v>15953</v>
      </c>
      <c r="O40" s="22">
        <v>2688</v>
      </c>
      <c r="P40" s="22">
        <v>2428</v>
      </c>
      <c r="Q40" s="22">
        <v>2688</v>
      </c>
      <c r="R40" s="22">
        <v>7804</v>
      </c>
      <c r="S40" s="22">
        <v>2601</v>
      </c>
      <c r="T40" s="22">
        <v>2688</v>
      </c>
      <c r="U40" s="22">
        <v>2601</v>
      </c>
      <c r="V40" s="22">
        <v>7890</v>
      </c>
      <c r="W40" s="22">
        <v>31647</v>
      </c>
      <c r="X40" s="22">
        <v>32000</v>
      </c>
      <c r="Y40" s="22">
        <v>-353</v>
      </c>
      <c r="Z40" s="23">
        <v>-1.1031249999999999</v>
      </c>
      <c r="AA40" s="20">
        <v>32000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>
        <v>2000000</v>
      </c>
      <c r="G41" s="22"/>
      <c r="H41" s="22"/>
      <c r="I41" s="22"/>
      <c r="J41" s="22"/>
      <c r="K41" s="22"/>
      <c r="L41" s="22"/>
      <c r="M41" s="22"/>
      <c r="N41" s="22"/>
      <c r="O41" s="22"/>
      <c r="P41" s="22">
        <v>530836</v>
      </c>
      <c r="Q41" s="22">
        <v>279030</v>
      </c>
      <c r="R41" s="22">
        <v>809866</v>
      </c>
      <c r="S41" s="22">
        <v>322789</v>
      </c>
      <c r="T41" s="22">
        <v>373469</v>
      </c>
      <c r="U41" s="22">
        <v>469592</v>
      </c>
      <c r="V41" s="22">
        <v>1165850</v>
      </c>
      <c r="W41" s="22">
        <v>1975716</v>
      </c>
      <c r="X41" s="22">
        <v>2000000</v>
      </c>
      <c r="Y41" s="22">
        <v>-24284</v>
      </c>
      <c r="Z41" s="23">
        <v>-1.2141999999999999</v>
      </c>
      <c r="AA41" s="20">
        <v>2000000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2032000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15953</v>
      </c>
      <c r="N48" s="31">
        <f t="shared" si="1"/>
        <v>15953</v>
      </c>
      <c r="O48" s="31">
        <f t="shared" si="1"/>
        <v>2688</v>
      </c>
      <c r="P48" s="31">
        <f t="shared" si="1"/>
        <v>533264</v>
      </c>
      <c r="Q48" s="31">
        <f t="shared" si="1"/>
        <v>281718</v>
      </c>
      <c r="R48" s="31">
        <f t="shared" si="1"/>
        <v>817670</v>
      </c>
      <c r="S48" s="31">
        <f t="shared" si="1"/>
        <v>325390</v>
      </c>
      <c r="T48" s="31">
        <f t="shared" si="1"/>
        <v>376157</v>
      </c>
      <c r="U48" s="31">
        <f t="shared" si="1"/>
        <v>472193</v>
      </c>
      <c r="V48" s="31">
        <f t="shared" si="1"/>
        <v>1173740</v>
      </c>
      <c r="W48" s="31">
        <f t="shared" si="1"/>
        <v>2007363</v>
      </c>
      <c r="X48" s="31">
        <f t="shared" si="1"/>
        <v>2032000</v>
      </c>
      <c r="Y48" s="31">
        <f t="shared" si="1"/>
        <v>-24637</v>
      </c>
      <c r="Z48" s="32">
        <f>+IF(X48&lt;&gt;0,+(Y48/X48)*100,0)</f>
        <v>-1.2124507874015749</v>
      </c>
      <c r="AA48" s="29">
        <f>SUM(AA35:AA47)</f>
        <v>2032000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-2032000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-15953</v>
      </c>
      <c r="N49" s="41">
        <f t="shared" si="2"/>
        <v>-15953</v>
      </c>
      <c r="O49" s="41">
        <f t="shared" si="2"/>
        <v>-2688</v>
      </c>
      <c r="P49" s="41">
        <f t="shared" si="2"/>
        <v>-533264</v>
      </c>
      <c r="Q49" s="41">
        <f t="shared" si="2"/>
        <v>-281718</v>
      </c>
      <c r="R49" s="41">
        <f t="shared" si="2"/>
        <v>-817670</v>
      </c>
      <c r="S49" s="41">
        <f t="shared" si="2"/>
        <v>-325390</v>
      </c>
      <c r="T49" s="41">
        <f t="shared" si="2"/>
        <v>-376157</v>
      </c>
      <c r="U49" s="41">
        <f t="shared" si="2"/>
        <v>-472193</v>
      </c>
      <c r="V49" s="41">
        <f t="shared" si="2"/>
        <v>-1173740</v>
      </c>
      <c r="W49" s="41">
        <f t="shared" si="2"/>
        <v>-2007363</v>
      </c>
      <c r="X49" s="41">
        <f t="shared" si="2"/>
        <v>-2032000</v>
      </c>
      <c r="Y49" s="41">
        <f t="shared" si="2"/>
        <v>24637</v>
      </c>
      <c r="Z49" s="42">
        <f>+IF(X49&lt;&gt;0,+(Y49/X49)*100,0)</f>
        <v>-1.2124507874015749</v>
      </c>
      <c r="AA49" s="39">
        <f>+AA33-AA48</f>
        <v>-2032000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-2032000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-15953</v>
      </c>
      <c r="N52" s="50">
        <f t="shared" si="3"/>
        <v>-15953</v>
      </c>
      <c r="O52" s="50">
        <f t="shared" si="3"/>
        <v>-2688</v>
      </c>
      <c r="P52" s="50">
        <f t="shared" si="3"/>
        <v>-533264</v>
      </c>
      <c r="Q52" s="50">
        <f t="shared" si="3"/>
        <v>-281718</v>
      </c>
      <c r="R52" s="50">
        <f t="shared" si="3"/>
        <v>-817670</v>
      </c>
      <c r="S52" s="50">
        <f t="shared" si="3"/>
        <v>-325390</v>
      </c>
      <c r="T52" s="50">
        <f t="shared" si="3"/>
        <v>-376157</v>
      </c>
      <c r="U52" s="50">
        <f t="shared" si="3"/>
        <v>-472193</v>
      </c>
      <c r="V52" s="50">
        <f t="shared" si="3"/>
        <v>-1173740</v>
      </c>
      <c r="W52" s="50">
        <f t="shared" si="3"/>
        <v>-2007363</v>
      </c>
      <c r="X52" s="50">
        <f t="shared" si="3"/>
        <v>-2032000</v>
      </c>
      <c r="Y52" s="50">
        <f t="shared" si="3"/>
        <v>24637</v>
      </c>
      <c r="Z52" s="51">
        <f>+IF(X52&lt;&gt;0,+(Y52/X52)*100,0)</f>
        <v>-1.2124507874015749</v>
      </c>
      <c r="AA52" s="48">
        <f>SUM(AA49:AA51)</f>
        <v>-2032000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-2032000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-15953</v>
      </c>
      <c r="N54" s="56">
        <f t="shared" si="4"/>
        <v>-15953</v>
      </c>
      <c r="O54" s="56">
        <f t="shared" si="4"/>
        <v>-2688</v>
      </c>
      <c r="P54" s="56">
        <f t="shared" si="4"/>
        <v>-533264</v>
      </c>
      <c r="Q54" s="56">
        <f t="shared" si="4"/>
        <v>-281718</v>
      </c>
      <c r="R54" s="56">
        <f t="shared" si="4"/>
        <v>-817670</v>
      </c>
      <c r="S54" s="56">
        <f t="shared" si="4"/>
        <v>-325390</v>
      </c>
      <c r="T54" s="56">
        <f t="shared" si="4"/>
        <v>-376157</v>
      </c>
      <c r="U54" s="56">
        <f t="shared" si="4"/>
        <v>-472193</v>
      </c>
      <c r="V54" s="56">
        <f t="shared" si="4"/>
        <v>-1173740</v>
      </c>
      <c r="W54" s="56">
        <f t="shared" si="4"/>
        <v>-2007363</v>
      </c>
      <c r="X54" s="56">
        <f t="shared" si="4"/>
        <v>-2032000</v>
      </c>
      <c r="Y54" s="56">
        <f t="shared" si="4"/>
        <v>24637</v>
      </c>
      <c r="Z54" s="57">
        <f>+IF(X54&lt;&gt;0,+(Y54/X54)*100,0)</f>
        <v>-1.2124507874015749</v>
      </c>
      <c r="AA54" s="54">
        <f>+AA52-AA53</f>
        <v>-2032000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-2032000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-15953</v>
      </c>
      <c r="N57" s="50">
        <f t="shared" si="5"/>
        <v>-15953</v>
      </c>
      <c r="O57" s="50">
        <f t="shared" si="5"/>
        <v>-2688</v>
      </c>
      <c r="P57" s="50">
        <f t="shared" si="5"/>
        <v>-533264</v>
      </c>
      <c r="Q57" s="50">
        <f t="shared" si="5"/>
        <v>-281718</v>
      </c>
      <c r="R57" s="50">
        <f t="shared" si="5"/>
        <v>-817670</v>
      </c>
      <c r="S57" s="50">
        <f t="shared" si="5"/>
        <v>-325390</v>
      </c>
      <c r="T57" s="50">
        <f t="shared" si="5"/>
        <v>-376157</v>
      </c>
      <c r="U57" s="50">
        <f t="shared" si="5"/>
        <v>-472193</v>
      </c>
      <c r="V57" s="50">
        <f t="shared" si="5"/>
        <v>-1173740</v>
      </c>
      <c r="W57" s="50">
        <f t="shared" si="5"/>
        <v>-2007363</v>
      </c>
      <c r="X57" s="50">
        <f t="shared" si="5"/>
        <v>-2032000</v>
      </c>
      <c r="Y57" s="50">
        <f t="shared" si="5"/>
        <v>24637</v>
      </c>
      <c r="Z57" s="51">
        <f>+IF(X57&lt;&gt;0,+(Y57/X57)*100,0)</f>
        <v>-1.2124507874015749</v>
      </c>
      <c r="AA57" s="48">
        <f>SUM(AA54:AA56)</f>
        <v>-2032000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-2032000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-15953</v>
      </c>
      <c r="N60" s="67">
        <f t="shared" si="6"/>
        <v>-15953</v>
      </c>
      <c r="O60" s="67">
        <f t="shared" si="6"/>
        <v>-2688</v>
      </c>
      <c r="P60" s="67">
        <f t="shared" si="6"/>
        <v>-533264</v>
      </c>
      <c r="Q60" s="67">
        <f t="shared" si="6"/>
        <v>-281718</v>
      </c>
      <c r="R60" s="67">
        <f t="shared" si="6"/>
        <v>-817670</v>
      </c>
      <c r="S60" s="67">
        <f t="shared" si="6"/>
        <v>-325390</v>
      </c>
      <c r="T60" s="67">
        <f t="shared" si="6"/>
        <v>-376157</v>
      </c>
      <c r="U60" s="67">
        <f t="shared" si="6"/>
        <v>-472193</v>
      </c>
      <c r="V60" s="67">
        <f t="shared" si="6"/>
        <v>-1173740</v>
      </c>
      <c r="W60" s="67">
        <f t="shared" si="6"/>
        <v>-2007363</v>
      </c>
      <c r="X60" s="67">
        <f t="shared" si="6"/>
        <v>-2032000</v>
      </c>
      <c r="Y60" s="67">
        <f t="shared" si="6"/>
        <v>24637</v>
      </c>
      <c r="Z60" s="68">
        <f>+IF(X60&lt;&gt;0,+(Y60/X60)*100,0)</f>
        <v>-1.2124507874015749</v>
      </c>
      <c r="AA60" s="65">
        <f>SUM(AA57:AA59)</f>
        <v>-2032000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42458789</v>
      </c>
      <c r="D9" s="20"/>
      <c r="E9" s="21">
        <v>44748880</v>
      </c>
      <c r="F9" s="22">
        <v>44332000</v>
      </c>
      <c r="G9" s="22">
        <v>4457706</v>
      </c>
      <c r="H9" s="22">
        <v>3394064</v>
      </c>
      <c r="I9" s="22">
        <v>3846955</v>
      </c>
      <c r="J9" s="22">
        <v>11698725</v>
      </c>
      <c r="K9" s="22">
        <v>3886995</v>
      </c>
      <c r="L9" s="22">
        <v>3733466</v>
      </c>
      <c r="M9" s="22">
        <v>3647270</v>
      </c>
      <c r="N9" s="22">
        <v>11267731</v>
      </c>
      <c r="O9" s="22">
        <v>3669882</v>
      </c>
      <c r="P9" s="22">
        <v>3474731</v>
      </c>
      <c r="Q9" s="22">
        <v>3704180</v>
      </c>
      <c r="R9" s="22">
        <v>10848793</v>
      </c>
      <c r="S9" s="22">
        <v>3530532</v>
      </c>
      <c r="T9" s="22">
        <v>3598881</v>
      </c>
      <c r="U9" s="22">
        <v>3468371</v>
      </c>
      <c r="V9" s="22">
        <v>10597784</v>
      </c>
      <c r="W9" s="22">
        <v>44413033</v>
      </c>
      <c r="X9" s="22">
        <v>44332000</v>
      </c>
      <c r="Y9" s="22">
        <v>81033</v>
      </c>
      <c r="Z9" s="23">
        <v>0.18278670035189029</v>
      </c>
      <c r="AA9" s="20">
        <v>44332000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8726000</v>
      </c>
      <c r="G13" s="22">
        <v>681019</v>
      </c>
      <c r="H13" s="22">
        <v>697426</v>
      </c>
      <c r="I13" s="22">
        <v>697991</v>
      </c>
      <c r="J13" s="22">
        <v>2076436</v>
      </c>
      <c r="K13" s="22">
        <v>707422</v>
      </c>
      <c r="L13" s="22">
        <v>715104</v>
      </c>
      <c r="M13" s="22">
        <v>730474</v>
      </c>
      <c r="N13" s="22">
        <v>2153000</v>
      </c>
      <c r="O13" s="22">
        <v>727628</v>
      </c>
      <c r="P13" s="22">
        <v>699807</v>
      </c>
      <c r="Q13" s="22">
        <v>710505</v>
      </c>
      <c r="R13" s="22">
        <v>2137940</v>
      </c>
      <c r="S13" s="22">
        <v>726754</v>
      </c>
      <c r="T13" s="22">
        <v>716478</v>
      </c>
      <c r="U13" s="22">
        <v>681336</v>
      </c>
      <c r="V13" s="22">
        <v>2124568</v>
      </c>
      <c r="W13" s="22">
        <v>8491944</v>
      </c>
      <c r="X13" s="22">
        <v>8726000</v>
      </c>
      <c r="Y13" s="22">
        <v>-234056</v>
      </c>
      <c r="Z13" s="23">
        <v>-2.6822828329131334</v>
      </c>
      <c r="AA13" s="20">
        <v>8726000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16033652</v>
      </c>
      <c r="D20" s="20"/>
      <c r="E20" s="21">
        <v>1</v>
      </c>
      <c r="F20" s="22">
        <v>1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</v>
      </c>
      <c r="Y20" s="22">
        <v>-1</v>
      </c>
      <c r="Z20" s="18">
        <v>-100</v>
      </c>
      <c r="AA20" s="20">
        <v>1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570125</v>
      </c>
      <c r="D23" s="20"/>
      <c r="E23" s="21">
        <v>575000</v>
      </c>
      <c r="F23" s="22">
        <v>564000</v>
      </c>
      <c r="G23" s="22">
        <v>51939</v>
      </c>
      <c r="H23" s="22">
        <v>50438</v>
      </c>
      <c r="I23" s="22">
        <v>48877</v>
      </c>
      <c r="J23" s="22">
        <v>151254</v>
      </c>
      <c r="K23" s="22">
        <v>47580</v>
      </c>
      <c r="L23" s="22">
        <v>47089</v>
      </c>
      <c r="M23" s="22">
        <v>46628</v>
      </c>
      <c r="N23" s="22">
        <v>141297</v>
      </c>
      <c r="O23" s="22">
        <v>46419</v>
      </c>
      <c r="P23" s="22">
        <v>43566</v>
      </c>
      <c r="Q23" s="22">
        <v>45714</v>
      </c>
      <c r="R23" s="22">
        <v>135699</v>
      </c>
      <c r="S23" s="22">
        <v>44705</v>
      </c>
      <c r="T23" s="22">
        <v>45083</v>
      </c>
      <c r="U23" s="22">
        <v>44126</v>
      </c>
      <c r="V23" s="22">
        <v>133914</v>
      </c>
      <c r="W23" s="22">
        <v>562164</v>
      </c>
      <c r="X23" s="22">
        <v>564000</v>
      </c>
      <c r="Y23" s="22">
        <v>-1836</v>
      </c>
      <c r="Z23" s="23">
        <v>-0.32553191489361705</v>
      </c>
      <c r="AA23" s="20">
        <v>564000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15391985</v>
      </c>
      <c r="D26" s="20"/>
      <c r="E26" s="21"/>
      <c r="F26" s="22">
        <v>16754000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16754000</v>
      </c>
      <c r="Y26" s="22">
        <v>-16754000</v>
      </c>
      <c r="Z26" s="23">
        <v>-100</v>
      </c>
      <c r="AA26" s="20">
        <v>16754000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750420</v>
      </c>
      <c r="D29" s="20"/>
      <c r="E29" s="21">
        <v>795470</v>
      </c>
      <c r="F29" s="22">
        <v>753000</v>
      </c>
      <c r="G29" s="22">
        <v>66759</v>
      </c>
      <c r="H29" s="22">
        <v>66756</v>
      </c>
      <c r="I29" s="22">
        <v>66624</v>
      </c>
      <c r="J29" s="22">
        <v>200139</v>
      </c>
      <c r="K29" s="22">
        <v>62023</v>
      </c>
      <c r="L29" s="22">
        <v>64867</v>
      </c>
      <c r="M29" s="22">
        <v>64989</v>
      </c>
      <c r="N29" s="22">
        <v>191879</v>
      </c>
      <c r="O29" s="22">
        <v>62953</v>
      </c>
      <c r="P29" s="22">
        <v>56894</v>
      </c>
      <c r="Q29" s="22">
        <v>65543</v>
      </c>
      <c r="R29" s="22">
        <v>185390</v>
      </c>
      <c r="S29" s="22">
        <v>61956</v>
      </c>
      <c r="T29" s="22">
        <v>64689</v>
      </c>
      <c r="U29" s="22">
        <v>60272</v>
      </c>
      <c r="V29" s="22">
        <v>186917</v>
      </c>
      <c r="W29" s="22">
        <v>764325</v>
      </c>
      <c r="X29" s="22">
        <v>753000</v>
      </c>
      <c r="Y29" s="22">
        <v>11325</v>
      </c>
      <c r="Z29" s="23">
        <v>1.5039840637450199</v>
      </c>
      <c r="AA29" s="20">
        <v>753000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75204971</v>
      </c>
      <c r="D33" s="29">
        <f t="shared" ref="D33:Y33" si="0">SUM(D6:D32)</f>
        <v>0</v>
      </c>
      <c r="E33" s="30">
        <f t="shared" si="0"/>
        <v>46119351</v>
      </c>
      <c r="F33" s="31">
        <f t="shared" si="0"/>
        <v>71129001</v>
      </c>
      <c r="G33" s="31">
        <f t="shared" si="0"/>
        <v>5257423</v>
      </c>
      <c r="H33" s="31">
        <f t="shared" si="0"/>
        <v>4208684</v>
      </c>
      <c r="I33" s="31">
        <f t="shared" si="0"/>
        <v>4660447</v>
      </c>
      <c r="J33" s="31">
        <f t="shared" si="0"/>
        <v>14126554</v>
      </c>
      <c r="K33" s="31">
        <f t="shared" si="0"/>
        <v>4704020</v>
      </c>
      <c r="L33" s="31">
        <f t="shared" si="0"/>
        <v>4560526</v>
      </c>
      <c r="M33" s="31">
        <f t="shared" si="0"/>
        <v>4489361</v>
      </c>
      <c r="N33" s="31">
        <f t="shared" si="0"/>
        <v>13753907</v>
      </c>
      <c r="O33" s="31">
        <f t="shared" si="0"/>
        <v>4506882</v>
      </c>
      <c r="P33" s="31">
        <f t="shared" si="0"/>
        <v>4274998</v>
      </c>
      <c r="Q33" s="31">
        <f t="shared" si="0"/>
        <v>4525942</v>
      </c>
      <c r="R33" s="31">
        <f t="shared" si="0"/>
        <v>13307822</v>
      </c>
      <c r="S33" s="31">
        <f t="shared" si="0"/>
        <v>4363947</v>
      </c>
      <c r="T33" s="31">
        <f t="shared" si="0"/>
        <v>4425131</v>
      </c>
      <c r="U33" s="31">
        <f t="shared" si="0"/>
        <v>4254105</v>
      </c>
      <c r="V33" s="31">
        <f t="shared" si="0"/>
        <v>13043183</v>
      </c>
      <c r="W33" s="31">
        <f t="shared" si="0"/>
        <v>54231466</v>
      </c>
      <c r="X33" s="31">
        <f t="shared" si="0"/>
        <v>71129001</v>
      </c>
      <c r="Y33" s="31">
        <f t="shared" si="0"/>
        <v>-16897535</v>
      </c>
      <c r="Z33" s="32">
        <f>+IF(X33&lt;&gt;0,+(Y33/X33)*100,0)</f>
        <v>-23.756182095120383</v>
      </c>
      <c r="AA33" s="29">
        <f>SUM(AA6:AA32)</f>
        <v>71129001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22063577</v>
      </c>
      <c r="D35" s="20"/>
      <c r="E35" s="21">
        <v>20826772</v>
      </c>
      <c r="F35" s="22">
        <v>21912130</v>
      </c>
      <c r="G35" s="22">
        <v>1747270</v>
      </c>
      <c r="H35" s="22">
        <v>1631340</v>
      </c>
      <c r="I35" s="22">
        <v>1874630</v>
      </c>
      <c r="J35" s="22">
        <v>5253240</v>
      </c>
      <c r="K35" s="22">
        <v>1816398</v>
      </c>
      <c r="L35" s="22">
        <v>1911525</v>
      </c>
      <c r="M35" s="22">
        <v>1977631</v>
      </c>
      <c r="N35" s="22">
        <v>5705554</v>
      </c>
      <c r="O35" s="22">
        <v>1770286</v>
      </c>
      <c r="P35" s="22">
        <v>1700380</v>
      </c>
      <c r="Q35" s="22">
        <v>1719809</v>
      </c>
      <c r="R35" s="22">
        <v>5190475</v>
      </c>
      <c r="S35" s="22">
        <v>1709971</v>
      </c>
      <c r="T35" s="22">
        <v>1867993</v>
      </c>
      <c r="U35" s="22">
        <v>1861320</v>
      </c>
      <c r="V35" s="22">
        <v>5439284</v>
      </c>
      <c r="W35" s="22">
        <v>21588553</v>
      </c>
      <c r="X35" s="22">
        <v>21912130</v>
      </c>
      <c r="Y35" s="22">
        <v>-323577</v>
      </c>
      <c r="Z35" s="23">
        <v>-1.476702630004477</v>
      </c>
      <c r="AA35" s="20">
        <v>21912130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978042</v>
      </c>
      <c r="D38" s="20"/>
      <c r="E38" s="21">
        <v>1431319</v>
      </c>
      <c r="F38" s="22">
        <v>1131319</v>
      </c>
      <c r="G38" s="22">
        <v>2401</v>
      </c>
      <c r="H38" s="22">
        <v>16246</v>
      </c>
      <c r="I38" s="22">
        <v>42768</v>
      </c>
      <c r="J38" s="22">
        <v>61415</v>
      </c>
      <c r="K38" s="22">
        <v>53767</v>
      </c>
      <c r="L38" s="22">
        <v>20020</v>
      </c>
      <c r="M38" s="22">
        <v>42896</v>
      </c>
      <c r="N38" s="22">
        <v>116683</v>
      </c>
      <c r="O38" s="22">
        <v>9134</v>
      </c>
      <c r="P38" s="22">
        <v>8958</v>
      </c>
      <c r="Q38" s="22">
        <v>32613</v>
      </c>
      <c r="R38" s="22">
        <v>50705</v>
      </c>
      <c r="S38" s="22">
        <v>7258</v>
      </c>
      <c r="T38" s="22">
        <v>163548</v>
      </c>
      <c r="U38" s="22">
        <v>64297</v>
      </c>
      <c r="V38" s="22">
        <v>235103</v>
      </c>
      <c r="W38" s="22">
        <v>463906</v>
      </c>
      <c r="X38" s="22">
        <v>1131319</v>
      </c>
      <c r="Y38" s="22">
        <v>-667413</v>
      </c>
      <c r="Z38" s="23">
        <v>-58.994235931686823</v>
      </c>
      <c r="AA38" s="20">
        <v>1131319</v>
      </c>
    </row>
    <row r="39" spans="1:27" x14ac:dyDescent="0.25">
      <c r="A39" s="19" t="s">
        <v>65</v>
      </c>
      <c r="B39" s="15" t="s">
        <v>32</v>
      </c>
      <c r="C39" s="20">
        <v>12935455</v>
      </c>
      <c r="D39" s="20"/>
      <c r="E39" s="21">
        <v>16102465</v>
      </c>
      <c r="F39" s="22">
        <v>15211000</v>
      </c>
      <c r="G39" s="22"/>
      <c r="H39" s="22">
        <v>2683680</v>
      </c>
      <c r="I39" s="22">
        <v>1341840</v>
      </c>
      <c r="J39" s="22">
        <v>4025520</v>
      </c>
      <c r="K39" s="22">
        <v>1341840</v>
      </c>
      <c r="L39" s="22">
        <v>1341840</v>
      </c>
      <c r="M39" s="22">
        <v>1341840</v>
      </c>
      <c r="N39" s="22">
        <v>4025520</v>
      </c>
      <c r="O39" s="22">
        <v>1342225</v>
      </c>
      <c r="P39" s="22">
        <v>1341840</v>
      </c>
      <c r="Q39" s="22">
        <v>1940408</v>
      </c>
      <c r="R39" s="22">
        <v>4624473</v>
      </c>
      <c r="S39" s="22">
        <v>1267551</v>
      </c>
      <c r="T39" s="22">
        <v>1267935</v>
      </c>
      <c r="U39" s="22"/>
      <c r="V39" s="22">
        <v>2535486</v>
      </c>
      <c r="W39" s="22">
        <v>15210999</v>
      </c>
      <c r="X39" s="22">
        <v>15211000</v>
      </c>
      <c r="Y39" s="22">
        <v>-1</v>
      </c>
      <c r="Z39" s="23"/>
      <c r="AA39" s="20">
        <v>15211000</v>
      </c>
    </row>
    <row r="40" spans="1:27" x14ac:dyDescent="0.25">
      <c r="A40" s="19" t="s">
        <v>66</v>
      </c>
      <c r="B40" s="15" t="s">
        <v>32</v>
      </c>
      <c r="C40" s="20">
        <v>2420784</v>
      </c>
      <c r="D40" s="20"/>
      <c r="E40" s="21">
        <v>3583994</v>
      </c>
      <c r="F40" s="22">
        <v>3583994</v>
      </c>
      <c r="G40" s="22">
        <v>166728</v>
      </c>
      <c r="H40" s="22">
        <v>195279</v>
      </c>
      <c r="I40" s="22">
        <v>164034</v>
      </c>
      <c r="J40" s="22">
        <v>526041</v>
      </c>
      <c r="K40" s="22">
        <v>25507</v>
      </c>
      <c r="L40" s="22">
        <v>127898</v>
      </c>
      <c r="M40" s="22">
        <v>131127</v>
      </c>
      <c r="N40" s="22">
        <v>284532</v>
      </c>
      <c r="O40" s="22">
        <v>120490</v>
      </c>
      <c r="P40" s="22">
        <v>140973</v>
      </c>
      <c r="Q40" s="22">
        <v>76720</v>
      </c>
      <c r="R40" s="22">
        <v>338183</v>
      </c>
      <c r="S40" s="22">
        <v>125776</v>
      </c>
      <c r="T40" s="22"/>
      <c r="U40" s="22">
        <v>274521</v>
      </c>
      <c r="V40" s="22">
        <v>400297</v>
      </c>
      <c r="W40" s="22">
        <v>1549053</v>
      </c>
      <c r="X40" s="22">
        <v>3583994</v>
      </c>
      <c r="Y40" s="22">
        <v>-2034941</v>
      </c>
      <c r="Z40" s="23">
        <v>-56.778582776645273</v>
      </c>
      <c r="AA40" s="20">
        <v>3583994</v>
      </c>
    </row>
    <row r="41" spans="1:27" x14ac:dyDescent="0.25">
      <c r="A41" s="19" t="s">
        <v>40</v>
      </c>
      <c r="B41" s="15" t="s">
        <v>32</v>
      </c>
      <c r="C41" s="20">
        <v>13986737</v>
      </c>
      <c r="D41" s="20"/>
      <c r="E41" s="21">
        <v>16337496</v>
      </c>
      <c r="F41" s="22">
        <v>14734439</v>
      </c>
      <c r="G41" s="22"/>
      <c r="H41" s="22"/>
      <c r="I41" s="22">
        <v>8168</v>
      </c>
      <c r="J41" s="22">
        <v>8168</v>
      </c>
      <c r="K41" s="22"/>
      <c r="L41" s="22"/>
      <c r="M41" s="22">
        <v>947160</v>
      </c>
      <c r="N41" s="22">
        <v>947160</v>
      </c>
      <c r="O41" s="22"/>
      <c r="P41" s="22"/>
      <c r="Q41" s="22">
        <v>7466</v>
      </c>
      <c r="R41" s="22">
        <v>7466</v>
      </c>
      <c r="S41" s="22"/>
      <c r="T41" s="22"/>
      <c r="U41" s="22">
        <v>24214</v>
      </c>
      <c r="V41" s="22">
        <v>24214</v>
      </c>
      <c r="W41" s="22">
        <v>987008</v>
      </c>
      <c r="X41" s="22">
        <v>14734439</v>
      </c>
      <c r="Y41" s="22">
        <v>-13747431</v>
      </c>
      <c r="Z41" s="23">
        <v>-93.301353380335684</v>
      </c>
      <c r="AA41" s="20">
        <v>14734439</v>
      </c>
    </row>
    <row r="42" spans="1:27" x14ac:dyDescent="0.25">
      <c r="A42" s="19" t="s">
        <v>67</v>
      </c>
      <c r="B42" s="15" t="s">
        <v>32</v>
      </c>
      <c r="C42" s="20">
        <v>8773109</v>
      </c>
      <c r="D42" s="20"/>
      <c r="E42" s="21">
        <v>9291490</v>
      </c>
      <c r="F42" s="22">
        <v>9276346</v>
      </c>
      <c r="G42" s="22">
        <v>43050</v>
      </c>
      <c r="H42" s="22">
        <v>146088</v>
      </c>
      <c r="I42" s="22">
        <v>1141150</v>
      </c>
      <c r="J42" s="22">
        <v>1330288</v>
      </c>
      <c r="K42" s="22">
        <v>802582</v>
      </c>
      <c r="L42" s="22">
        <v>1011734</v>
      </c>
      <c r="M42" s="22">
        <v>860368</v>
      </c>
      <c r="N42" s="22">
        <v>2674684</v>
      </c>
      <c r="O42" s="22">
        <v>723086</v>
      </c>
      <c r="P42" s="22">
        <v>1290624</v>
      </c>
      <c r="Q42" s="22">
        <v>1105841</v>
      </c>
      <c r="R42" s="22">
        <v>3119551</v>
      </c>
      <c r="S42" s="22">
        <v>1125534</v>
      </c>
      <c r="T42" s="22">
        <v>525870</v>
      </c>
      <c r="U42" s="22">
        <v>744028</v>
      </c>
      <c r="V42" s="22">
        <v>2395432</v>
      </c>
      <c r="W42" s="22">
        <v>9519955</v>
      </c>
      <c r="X42" s="22">
        <v>9276346</v>
      </c>
      <c r="Y42" s="22">
        <v>243609</v>
      </c>
      <c r="Z42" s="23">
        <v>2.6261310218484737</v>
      </c>
      <c r="AA42" s="20">
        <v>9276346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</v>
      </c>
      <c r="F44" s="22">
        <v>1</v>
      </c>
      <c r="G44" s="22"/>
      <c r="H44" s="22"/>
      <c r="I44" s="22"/>
      <c r="J44" s="22"/>
      <c r="K44" s="22"/>
      <c r="L44" s="22"/>
      <c r="M44" s="22"/>
      <c r="N44" s="22"/>
      <c r="O44" s="22"/>
      <c r="P44" s="22">
        <v>2865347</v>
      </c>
      <c r="Q44" s="22"/>
      <c r="R44" s="22">
        <v>2865347</v>
      </c>
      <c r="S44" s="22"/>
      <c r="T44" s="22"/>
      <c r="U44" s="22">
        <v>3593951</v>
      </c>
      <c r="V44" s="22">
        <v>3593951</v>
      </c>
      <c r="W44" s="22">
        <v>6459298</v>
      </c>
      <c r="X44" s="22">
        <v>1</v>
      </c>
      <c r="Y44" s="22">
        <v>6459297</v>
      </c>
      <c r="Z44" s="23">
        <v>645929700</v>
      </c>
      <c r="AA44" s="20">
        <v>1</v>
      </c>
    </row>
    <row r="45" spans="1:27" x14ac:dyDescent="0.25">
      <c r="A45" s="19" t="s">
        <v>70</v>
      </c>
      <c r="B45" s="15" t="s">
        <v>32</v>
      </c>
      <c r="C45" s="20">
        <v>5352739</v>
      </c>
      <c r="D45" s="20"/>
      <c r="E45" s="21">
        <v>6463955</v>
      </c>
      <c r="F45" s="22">
        <v>6517876</v>
      </c>
      <c r="G45" s="22">
        <v>6044</v>
      </c>
      <c r="H45" s="22">
        <v>89437</v>
      </c>
      <c r="I45" s="22">
        <v>892828</v>
      </c>
      <c r="J45" s="22">
        <v>988309</v>
      </c>
      <c r="K45" s="22">
        <v>221420</v>
      </c>
      <c r="L45" s="22">
        <v>124102</v>
      </c>
      <c r="M45" s="22">
        <v>1003519</v>
      </c>
      <c r="N45" s="22">
        <v>1349041</v>
      </c>
      <c r="O45" s="22">
        <v>842301</v>
      </c>
      <c r="P45" s="22">
        <v>305711</v>
      </c>
      <c r="Q45" s="22">
        <v>852978</v>
      </c>
      <c r="R45" s="22">
        <v>2000990</v>
      </c>
      <c r="S45" s="22">
        <v>364138</v>
      </c>
      <c r="T45" s="22">
        <v>132246</v>
      </c>
      <c r="U45" s="22">
        <v>1326839</v>
      </c>
      <c r="V45" s="22">
        <v>1823223</v>
      </c>
      <c r="W45" s="22">
        <v>6161563</v>
      </c>
      <c r="X45" s="22">
        <v>6517876</v>
      </c>
      <c r="Y45" s="22">
        <v>-356313</v>
      </c>
      <c r="Z45" s="23">
        <v>-5.4667041840010455</v>
      </c>
      <c r="AA45" s="20">
        <v>6517876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66510443</v>
      </c>
      <c r="D48" s="29">
        <f t="shared" ref="D48:Y48" si="1">SUM(D35:D47)</f>
        <v>0</v>
      </c>
      <c r="E48" s="30">
        <f t="shared" si="1"/>
        <v>74037492</v>
      </c>
      <c r="F48" s="31">
        <f t="shared" si="1"/>
        <v>72367105</v>
      </c>
      <c r="G48" s="31">
        <f t="shared" si="1"/>
        <v>1965493</v>
      </c>
      <c r="H48" s="31">
        <f t="shared" si="1"/>
        <v>4762070</v>
      </c>
      <c r="I48" s="31">
        <f t="shared" si="1"/>
        <v>5465418</v>
      </c>
      <c r="J48" s="31">
        <f t="shared" si="1"/>
        <v>12192981</v>
      </c>
      <c r="K48" s="31">
        <f t="shared" si="1"/>
        <v>4261514</v>
      </c>
      <c r="L48" s="31">
        <f t="shared" si="1"/>
        <v>4537119</v>
      </c>
      <c r="M48" s="31">
        <f t="shared" si="1"/>
        <v>6304541</v>
      </c>
      <c r="N48" s="31">
        <f t="shared" si="1"/>
        <v>15103174</v>
      </c>
      <c r="O48" s="31">
        <f t="shared" si="1"/>
        <v>4807522</v>
      </c>
      <c r="P48" s="31">
        <f t="shared" si="1"/>
        <v>7653833</v>
      </c>
      <c r="Q48" s="31">
        <f t="shared" si="1"/>
        <v>5735835</v>
      </c>
      <c r="R48" s="31">
        <f t="shared" si="1"/>
        <v>18197190</v>
      </c>
      <c r="S48" s="31">
        <f t="shared" si="1"/>
        <v>4600228</v>
      </c>
      <c r="T48" s="31">
        <f t="shared" si="1"/>
        <v>3957592</v>
      </c>
      <c r="U48" s="31">
        <f t="shared" si="1"/>
        <v>7889170</v>
      </c>
      <c r="V48" s="31">
        <f t="shared" si="1"/>
        <v>16446990</v>
      </c>
      <c r="W48" s="31">
        <f t="shared" si="1"/>
        <v>61940335</v>
      </c>
      <c r="X48" s="31">
        <f t="shared" si="1"/>
        <v>72367105</v>
      </c>
      <c r="Y48" s="31">
        <f t="shared" si="1"/>
        <v>-10426770</v>
      </c>
      <c r="Z48" s="32">
        <f>+IF(X48&lt;&gt;0,+(Y48/X48)*100,0)</f>
        <v>-14.408162382618455</v>
      </c>
      <c r="AA48" s="29">
        <f>SUM(AA35:AA47)</f>
        <v>72367105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8694528</v>
      </c>
      <c r="D49" s="39">
        <f t="shared" si="2"/>
        <v>0</v>
      </c>
      <c r="E49" s="40">
        <f t="shared" si="2"/>
        <v>-27918141</v>
      </c>
      <c r="F49" s="41">
        <f t="shared" si="2"/>
        <v>-1238104</v>
      </c>
      <c r="G49" s="41">
        <f t="shared" si="2"/>
        <v>3291930</v>
      </c>
      <c r="H49" s="41">
        <f t="shared" si="2"/>
        <v>-553386</v>
      </c>
      <c r="I49" s="41">
        <f t="shared" si="2"/>
        <v>-804971</v>
      </c>
      <c r="J49" s="41">
        <f t="shared" si="2"/>
        <v>1933573</v>
      </c>
      <c r="K49" s="41">
        <f t="shared" si="2"/>
        <v>442506</v>
      </c>
      <c r="L49" s="41">
        <f t="shared" si="2"/>
        <v>23407</v>
      </c>
      <c r="M49" s="41">
        <f t="shared" si="2"/>
        <v>-1815180</v>
      </c>
      <c r="N49" s="41">
        <f t="shared" si="2"/>
        <v>-1349267</v>
      </c>
      <c r="O49" s="41">
        <f t="shared" si="2"/>
        <v>-300640</v>
      </c>
      <c r="P49" s="41">
        <f t="shared" si="2"/>
        <v>-3378835</v>
      </c>
      <c r="Q49" s="41">
        <f t="shared" si="2"/>
        <v>-1209893</v>
      </c>
      <c r="R49" s="41">
        <f t="shared" si="2"/>
        <v>-4889368</v>
      </c>
      <c r="S49" s="41">
        <f t="shared" si="2"/>
        <v>-236281</v>
      </c>
      <c r="T49" s="41">
        <f t="shared" si="2"/>
        <v>467539</v>
      </c>
      <c r="U49" s="41">
        <f t="shared" si="2"/>
        <v>-3635065</v>
      </c>
      <c r="V49" s="41">
        <f t="shared" si="2"/>
        <v>-3403807</v>
      </c>
      <c r="W49" s="41">
        <f t="shared" si="2"/>
        <v>-7708869</v>
      </c>
      <c r="X49" s="41">
        <f t="shared" si="2"/>
        <v>-1238104</v>
      </c>
      <c r="Y49" s="41">
        <f t="shared" si="2"/>
        <v>-6470765</v>
      </c>
      <c r="Z49" s="42">
        <f>+IF(X49&lt;&gt;0,+(Y49/X49)*100,0)</f>
        <v>522.63501289067801</v>
      </c>
      <c r="AA49" s="39">
        <f>+AA33-AA48</f>
        <v>-1238104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8694528</v>
      </c>
      <c r="D52" s="48">
        <f t="shared" si="3"/>
        <v>0</v>
      </c>
      <c r="E52" s="49">
        <f t="shared" si="3"/>
        <v>-27918141</v>
      </c>
      <c r="F52" s="50">
        <f t="shared" si="3"/>
        <v>-1238104</v>
      </c>
      <c r="G52" s="50">
        <f t="shared" si="3"/>
        <v>3291930</v>
      </c>
      <c r="H52" s="50">
        <f t="shared" si="3"/>
        <v>-553386</v>
      </c>
      <c r="I52" s="50">
        <f t="shared" si="3"/>
        <v>-804971</v>
      </c>
      <c r="J52" s="50">
        <f t="shared" si="3"/>
        <v>1933573</v>
      </c>
      <c r="K52" s="50">
        <f t="shared" si="3"/>
        <v>442506</v>
      </c>
      <c r="L52" s="50">
        <f t="shared" si="3"/>
        <v>23407</v>
      </c>
      <c r="M52" s="50">
        <f t="shared" si="3"/>
        <v>-1815180</v>
      </c>
      <c r="N52" s="50">
        <f t="shared" si="3"/>
        <v>-1349267</v>
      </c>
      <c r="O52" s="50">
        <f t="shared" si="3"/>
        <v>-300640</v>
      </c>
      <c r="P52" s="50">
        <f t="shared" si="3"/>
        <v>-3378835</v>
      </c>
      <c r="Q52" s="50">
        <f t="shared" si="3"/>
        <v>-1209893</v>
      </c>
      <c r="R52" s="50">
        <f t="shared" si="3"/>
        <v>-4889368</v>
      </c>
      <c r="S52" s="50">
        <f t="shared" si="3"/>
        <v>-236281</v>
      </c>
      <c r="T52" s="50">
        <f t="shared" si="3"/>
        <v>467539</v>
      </c>
      <c r="U52" s="50">
        <f t="shared" si="3"/>
        <v>-3635065</v>
      </c>
      <c r="V52" s="50">
        <f t="shared" si="3"/>
        <v>-3403807</v>
      </c>
      <c r="W52" s="50">
        <f t="shared" si="3"/>
        <v>-7708869</v>
      </c>
      <c r="X52" s="50">
        <f t="shared" si="3"/>
        <v>-1238104</v>
      </c>
      <c r="Y52" s="50">
        <f t="shared" si="3"/>
        <v>-6470765</v>
      </c>
      <c r="Z52" s="51">
        <f>+IF(X52&lt;&gt;0,+(Y52/X52)*100,0)</f>
        <v>522.63501289067801</v>
      </c>
      <c r="AA52" s="48">
        <f>SUM(AA49:AA51)</f>
        <v>-1238104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8694528</v>
      </c>
      <c r="D54" s="54">
        <f>+D52-D53</f>
        <v>0</v>
      </c>
      <c r="E54" s="55">
        <f t="shared" si="4"/>
        <v>-27918141</v>
      </c>
      <c r="F54" s="56">
        <f t="shared" si="4"/>
        <v>-1238104</v>
      </c>
      <c r="G54" s="56">
        <f t="shared" si="4"/>
        <v>3291930</v>
      </c>
      <c r="H54" s="56">
        <f t="shared" si="4"/>
        <v>-553386</v>
      </c>
      <c r="I54" s="56">
        <f t="shared" si="4"/>
        <v>-804971</v>
      </c>
      <c r="J54" s="56">
        <f t="shared" si="4"/>
        <v>1933573</v>
      </c>
      <c r="K54" s="56">
        <f t="shared" si="4"/>
        <v>442506</v>
      </c>
      <c r="L54" s="56">
        <f t="shared" si="4"/>
        <v>23407</v>
      </c>
      <c r="M54" s="56">
        <f t="shared" si="4"/>
        <v>-1815180</v>
      </c>
      <c r="N54" s="56">
        <f t="shared" si="4"/>
        <v>-1349267</v>
      </c>
      <c r="O54" s="56">
        <f t="shared" si="4"/>
        <v>-300640</v>
      </c>
      <c r="P54" s="56">
        <f t="shared" si="4"/>
        <v>-3378835</v>
      </c>
      <c r="Q54" s="56">
        <f t="shared" si="4"/>
        <v>-1209893</v>
      </c>
      <c r="R54" s="56">
        <f t="shared" si="4"/>
        <v>-4889368</v>
      </c>
      <c r="S54" s="56">
        <f t="shared" si="4"/>
        <v>-236281</v>
      </c>
      <c r="T54" s="56">
        <f t="shared" si="4"/>
        <v>467539</v>
      </c>
      <c r="U54" s="56">
        <f t="shared" si="4"/>
        <v>-3635065</v>
      </c>
      <c r="V54" s="56">
        <f t="shared" si="4"/>
        <v>-3403807</v>
      </c>
      <c r="W54" s="56">
        <f t="shared" si="4"/>
        <v>-7708869</v>
      </c>
      <c r="X54" s="56">
        <f t="shared" si="4"/>
        <v>-1238104</v>
      </c>
      <c r="Y54" s="56">
        <f t="shared" si="4"/>
        <v>-6470765</v>
      </c>
      <c r="Z54" s="57">
        <f>+IF(X54&lt;&gt;0,+(Y54/X54)*100,0)</f>
        <v>522.63501289067801</v>
      </c>
      <c r="AA54" s="54">
        <f>+AA52-AA53</f>
        <v>-1238104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8694528</v>
      </c>
      <c r="D57" s="48">
        <f>SUM(D54:D56)</f>
        <v>0</v>
      </c>
      <c r="E57" s="49">
        <f t="shared" si="5"/>
        <v>-27918141</v>
      </c>
      <c r="F57" s="50">
        <f t="shared" si="5"/>
        <v>-1238104</v>
      </c>
      <c r="G57" s="50">
        <f t="shared" si="5"/>
        <v>3291930</v>
      </c>
      <c r="H57" s="50">
        <f t="shared" si="5"/>
        <v>-553386</v>
      </c>
      <c r="I57" s="50">
        <f t="shared" si="5"/>
        <v>-804971</v>
      </c>
      <c r="J57" s="50">
        <f t="shared" si="5"/>
        <v>1933573</v>
      </c>
      <c r="K57" s="50">
        <f t="shared" si="5"/>
        <v>442506</v>
      </c>
      <c r="L57" s="50">
        <f t="shared" si="5"/>
        <v>23407</v>
      </c>
      <c r="M57" s="50">
        <f t="shared" si="5"/>
        <v>-1815180</v>
      </c>
      <c r="N57" s="50">
        <f t="shared" si="5"/>
        <v>-1349267</v>
      </c>
      <c r="O57" s="50">
        <f t="shared" si="5"/>
        <v>-300640</v>
      </c>
      <c r="P57" s="50">
        <f t="shared" si="5"/>
        <v>-3378835</v>
      </c>
      <c r="Q57" s="50">
        <f t="shared" si="5"/>
        <v>-1209893</v>
      </c>
      <c r="R57" s="50">
        <f t="shared" si="5"/>
        <v>-4889368</v>
      </c>
      <c r="S57" s="50">
        <f t="shared" si="5"/>
        <v>-236281</v>
      </c>
      <c r="T57" s="50">
        <f t="shared" si="5"/>
        <v>467539</v>
      </c>
      <c r="U57" s="50">
        <f t="shared" si="5"/>
        <v>-3635065</v>
      </c>
      <c r="V57" s="50">
        <f t="shared" si="5"/>
        <v>-3403807</v>
      </c>
      <c r="W57" s="50">
        <f t="shared" si="5"/>
        <v>-7708869</v>
      </c>
      <c r="X57" s="50">
        <f t="shared" si="5"/>
        <v>-1238104</v>
      </c>
      <c r="Y57" s="50">
        <f t="shared" si="5"/>
        <v>-6470765</v>
      </c>
      <c r="Z57" s="51">
        <f>+IF(X57&lt;&gt;0,+(Y57/X57)*100,0)</f>
        <v>522.63501289067801</v>
      </c>
      <c r="AA57" s="48">
        <f>SUM(AA54:AA56)</f>
        <v>-1238104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8694528</v>
      </c>
      <c r="D60" s="65">
        <f>SUM(D57:D59)</f>
        <v>0</v>
      </c>
      <c r="E60" s="66">
        <f t="shared" si="6"/>
        <v>-27918141</v>
      </c>
      <c r="F60" s="67">
        <f t="shared" si="6"/>
        <v>-1238104</v>
      </c>
      <c r="G60" s="67">
        <f t="shared" si="6"/>
        <v>3291930</v>
      </c>
      <c r="H60" s="67">
        <f t="shared" si="6"/>
        <v>-553386</v>
      </c>
      <c r="I60" s="67">
        <f t="shared" si="6"/>
        <v>-804971</v>
      </c>
      <c r="J60" s="67">
        <f t="shared" si="6"/>
        <v>1933573</v>
      </c>
      <c r="K60" s="67">
        <f t="shared" si="6"/>
        <v>442506</v>
      </c>
      <c r="L60" s="67">
        <f t="shared" si="6"/>
        <v>23407</v>
      </c>
      <c r="M60" s="67">
        <f t="shared" si="6"/>
        <v>-1815180</v>
      </c>
      <c r="N60" s="67">
        <f t="shared" si="6"/>
        <v>-1349267</v>
      </c>
      <c r="O60" s="67">
        <f t="shared" si="6"/>
        <v>-300640</v>
      </c>
      <c r="P60" s="67">
        <f t="shared" si="6"/>
        <v>-3378835</v>
      </c>
      <c r="Q60" s="67">
        <f t="shared" si="6"/>
        <v>-1209893</v>
      </c>
      <c r="R60" s="67">
        <f t="shared" si="6"/>
        <v>-4889368</v>
      </c>
      <c r="S60" s="67">
        <f t="shared" si="6"/>
        <v>-236281</v>
      </c>
      <c r="T60" s="67">
        <f t="shared" si="6"/>
        <v>467539</v>
      </c>
      <c r="U60" s="67">
        <f t="shared" si="6"/>
        <v>-3635065</v>
      </c>
      <c r="V60" s="67">
        <f t="shared" si="6"/>
        <v>-3403807</v>
      </c>
      <c r="W60" s="67">
        <f t="shared" si="6"/>
        <v>-7708869</v>
      </c>
      <c r="X60" s="67">
        <f t="shared" si="6"/>
        <v>-1238104</v>
      </c>
      <c r="Y60" s="67">
        <f t="shared" si="6"/>
        <v>-6470765</v>
      </c>
      <c r="Z60" s="68">
        <f>+IF(X60&lt;&gt;0,+(Y60/X60)*100,0)</f>
        <v>522.63501289067801</v>
      </c>
      <c r="AA60" s="65">
        <f>SUM(AA57:AA59)</f>
        <v>-1238104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97730601</v>
      </c>
      <c r="D9" s="20"/>
      <c r="E9" s="21">
        <v>108945600</v>
      </c>
      <c r="F9" s="22">
        <v>108945600</v>
      </c>
      <c r="G9" s="22">
        <v>9334726</v>
      </c>
      <c r="H9" s="22">
        <v>9271337</v>
      </c>
      <c r="I9" s="22">
        <v>9094381</v>
      </c>
      <c r="J9" s="22">
        <v>27700444</v>
      </c>
      <c r="K9" s="22">
        <v>9021104</v>
      </c>
      <c r="L9" s="22">
        <v>8945287</v>
      </c>
      <c r="M9" s="22">
        <v>8978312</v>
      </c>
      <c r="N9" s="22">
        <v>26944703</v>
      </c>
      <c r="O9" s="22">
        <v>8997131</v>
      </c>
      <c r="P9" s="22">
        <v>8889330</v>
      </c>
      <c r="Q9" s="22">
        <v>8980873</v>
      </c>
      <c r="R9" s="22">
        <v>26867334</v>
      </c>
      <c r="S9" s="22">
        <v>8965358</v>
      </c>
      <c r="T9" s="22">
        <v>8938100</v>
      </c>
      <c r="U9" s="22">
        <v>-45996</v>
      </c>
      <c r="V9" s="22">
        <v>17857462</v>
      </c>
      <c r="W9" s="22">
        <v>99369943</v>
      </c>
      <c r="X9" s="22">
        <v>108945600</v>
      </c>
      <c r="Y9" s="22">
        <v>-9575657</v>
      </c>
      <c r="Z9" s="23">
        <v>-8.7893930548824368</v>
      </c>
      <c r="AA9" s="20">
        <v>108945600</v>
      </c>
    </row>
    <row r="10" spans="1:27" x14ac:dyDescent="0.25">
      <c r="A10" s="19" t="s">
        <v>38</v>
      </c>
      <c r="B10" s="15" t="s">
        <v>32</v>
      </c>
      <c r="C10" s="20">
        <v>63191</v>
      </c>
      <c r="D10" s="20"/>
      <c r="E10" s="21">
        <v>68000</v>
      </c>
      <c r="F10" s="22">
        <v>68000</v>
      </c>
      <c r="G10" s="22"/>
      <c r="H10" s="22">
        <v>1231</v>
      </c>
      <c r="I10" s="22">
        <v>727</v>
      </c>
      <c r="J10" s="22">
        <v>1958</v>
      </c>
      <c r="K10" s="22">
        <v>581</v>
      </c>
      <c r="L10" s="22">
        <v>581</v>
      </c>
      <c r="M10" s="22"/>
      <c r="N10" s="22">
        <v>1162</v>
      </c>
      <c r="O10" s="22"/>
      <c r="P10" s="22"/>
      <c r="Q10" s="22">
        <v>1197</v>
      </c>
      <c r="R10" s="22">
        <v>1197</v>
      </c>
      <c r="S10" s="22">
        <v>542</v>
      </c>
      <c r="T10" s="22"/>
      <c r="U10" s="22"/>
      <c r="V10" s="22">
        <v>542</v>
      </c>
      <c r="W10" s="22">
        <v>4859</v>
      </c>
      <c r="X10" s="22">
        <v>68000</v>
      </c>
      <c r="Y10" s="22">
        <v>-63141</v>
      </c>
      <c r="Z10" s="23">
        <v>-92.854411764705873</v>
      </c>
      <c r="AA10" s="20">
        <v>68000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59528</v>
      </c>
      <c r="D20" s="20"/>
      <c r="E20" s="21">
        <v>50000</v>
      </c>
      <c r="F20" s="22">
        <v>50000</v>
      </c>
      <c r="G20" s="22">
        <v>9044</v>
      </c>
      <c r="H20" s="22">
        <v>1538</v>
      </c>
      <c r="I20" s="22">
        <v>1538</v>
      </c>
      <c r="J20" s="22">
        <v>12120</v>
      </c>
      <c r="K20" s="22">
        <v>1538</v>
      </c>
      <c r="L20" s="22">
        <v>24612</v>
      </c>
      <c r="M20" s="22">
        <v>1538</v>
      </c>
      <c r="N20" s="22">
        <v>27688</v>
      </c>
      <c r="O20" s="22">
        <v>1543</v>
      </c>
      <c r="P20" s="22">
        <v>10768</v>
      </c>
      <c r="Q20" s="22">
        <v>6153</v>
      </c>
      <c r="R20" s="22">
        <v>18464</v>
      </c>
      <c r="S20" s="22">
        <v>3077</v>
      </c>
      <c r="T20" s="22">
        <v>3077</v>
      </c>
      <c r="U20" s="22"/>
      <c r="V20" s="22">
        <v>6154</v>
      </c>
      <c r="W20" s="22">
        <v>64426</v>
      </c>
      <c r="X20" s="22">
        <v>50000</v>
      </c>
      <c r="Y20" s="22">
        <v>14426</v>
      </c>
      <c r="Z20" s="18">
        <v>28.852</v>
      </c>
      <c r="AA20" s="20">
        <v>50000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10816067</v>
      </c>
      <c r="D26" s="20"/>
      <c r="E26" s="21">
        <v>14577500</v>
      </c>
      <c r="F26" s="22">
        <v>17509199</v>
      </c>
      <c r="G26" s="22">
        <v>6073886</v>
      </c>
      <c r="H26" s="22"/>
      <c r="I26" s="22"/>
      <c r="J26" s="22">
        <v>6073886</v>
      </c>
      <c r="K26" s="22"/>
      <c r="L26" s="22"/>
      <c r="M26" s="22">
        <v>4859195</v>
      </c>
      <c r="N26" s="22">
        <v>4859195</v>
      </c>
      <c r="O26" s="22"/>
      <c r="P26" s="22"/>
      <c r="Q26" s="22">
        <v>6576117</v>
      </c>
      <c r="R26" s="22">
        <v>6576117</v>
      </c>
      <c r="S26" s="22"/>
      <c r="T26" s="22"/>
      <c r="U26" s="22"/>
      <c r="V26" s="22"/>
      <c r="W26" s="22">
        <v>17509198</v>
      </c>
      <c r="X26" s="22">
        <v>17509199</v>
      </c>
      <c r="Y26" s="22">
        <v>-1</v>
      </c>
      <c r="Z26" s="23"/>
      <c r="AA26" s="20">
        <v>17509199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108669387</v>
      </c>
      <c r="D33" s="29">
        <f t="shared" ref="D33:Y33" si="0">SUM(D6:D32)</f>
        <v>0</v>
      </c>
      <c r="E33" s="30">
        <f t="shared" si="0"/>
        <v>123641100</v>
      </c>
      <c r="F33" s="31">
        <f t="shared" si="0"/>
        <v>126572799</v>
      </c>
      <c r="G33" s="31">
        <f t="shared" si="0"/>
        <v>15417656</v>
      </c>
      <c r="H33" s="31">
        <f t="shared" si="0"/>
        <v>9274106</v>
      </c>
      <c r="I33" s="31">
        <f t="shared" si="0"/>
        <v>9096646</v>
      </c>
      <c r="J33" s="31">
        <f t="shared" si="0"/>
        <v>33788408</v>
      </c>
      <c r="K33" s="31">
        <f t="shared" si="0"/>
        <v>9023223</v>
      </c>
      <c r="L33" s="31">
        <f t="shared" si="0"/>
        <v>8970480</v>
      </c>
      <c r="M33" s="31">
        <f t="shared" si="0"/>
        <v>13839045</v>
      </c>
      <c r="N33" s="31">
        <f t="shared" si="0"/>
        <v>31832748</v>
      </c>
      <c r="O33" s="31">
        <f t="shared" si="0"/>
        <v>8998674</v>
      </c>
      <c r="P33" s="31">
        <f t="shared" si="0"/>
        <v>8900098</v>
      </c>
      <c r="Q33" s="31">
        <f t="shared" si="0"/>
        <v>15564340</v>
      </c>
      <c r="R33" s="31">
        <f t="shared" si="0"/>
        <v>33463112</v>
      </c>
      <c r="S33" s="31">
        <f t="shared" si="0"/>
        <v>8968977</v>
      </c>
      <c r="T33" s="31">
        <f t="shared" si="0"/>
        <v>8941177</v>
      </c>
      <c r="U33" s="31">
        <f t="shared" si="0"/>
        <v>-45996</v>
      </c>
      <c r="V33" s="31">
        <f t="shared" si="0"/>
        <v>17864158</v>
      </c>
      <c r="W33" s="31">
        <f t="shared" si="0"/>
        <v>116948426</v>
      </c>
      <c r="X33" s="31">
        <f t="shared" si="0"/>
        <v>126572799</v>
      </c>
      <c r="Y33" s="31">
        <f t="shared" si="0"/>
        <v>-9624373</v>
      </c>
      <c r="Z33" s="32">
        <f>+IF(X33&lt;&gt;0,+(Y33/X33)*100,0)</f>
        <v>-7.6038241044191492</v>
      </c>
      <c r="AA33" s="29">
        <f>SUM(AA6:AA32)</f>
        <v>126572799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36344894</v>
      </c>
      <c r="D35" s="20"/>
      <c r="E35" s="21">
        <v>39414084</v>
      </c>
      <c r="F35" s="22">
        <v>37918415</v>
      </c>
      <c r="G35" s="22">
        <v>2325227</v>
      </c>
      <c r="H35" s="22">
        <v>2707286</v>
      </c>
      <c r="I35" s="22">
        <v>3055342</v>
      </c>
      <c r="J35" s="22">
        <v>8087855</v>
      </c>
      <c r="K35" s="22">
        <v>2747484</v>
      </c>
      <c r="L35" s="22">
        <v>4204018</v>
      </c>
      <c r="M35" s="22">
        <v>2672987</v>
      </c>
      <c r="N35" s="22">
        <v>9624489</v>
      </c>
      <c r="O35" s="22">
        <v>3032337</v>
      </c>
      <c r="P35" s="22">
        <v>2678254</v>
      </c>
      <c r="Q35" s="22">
        <v>2577899</v>
      </c>
      <c r="R35" s="22">
        <v>8288490</v>
      </c>
      <c r="S35" s="22">
        <v>2814951</v>
      </c>
      <c r="T35" s="22">
        <v>2876201</v>
      </c>
      <c r="U35" s="22"/>
      <c r="V35" s="22">
        <v>5691152</v>
      </c>
      <c r="W35" s="22">
        <v>31691986</v>
      </c>
      <c r="X35" s="22">
        <v>37918415</v>
      </c>
      <c r="Y35" s="22">
        <v>-6226429</v>
      </c>
      <c r="Z35" s="23">
        <v>-16.420594057003701</v>
      </c>
      <c r="AA35" s="20">
        <v>37918415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5196025</v>
      </c>
      <c r="D38" s="20"/>
      <c r="E38" s="21">
        <v>5754348</v>
      </c>
      <c r="F38" s="22">
        <v>5882748</v>
      </c>
      <c r="G38" s="22">
        <v>124016</v>
      </c>
      <c r="H38" s="22">
        <v>249967</v>
      </c>
      <c r="I38" s="22">
        <v>218179</v>
      </c>
      <c r="J38" s="22">
        <v>592162</v>
      </c>
      <c r="K38" s="22">
        <v>273315</v>
      </c>
      <c r="L38" s="22">
        <v>260495</v>
      </c>
      <c r="M38" s="22">
        <v>458170</v>
      </c>
      <c r="N38" s="22">
        <v>991980</v>
      </c>
      <c r="O38" s="22">
        <v>82334</v>
      </c>
      <c r="P38" s="22">
        <v>704320</v>
      </c>
      <c r="Q38" s="22">
        <v>123707</v>
      </c>
      <c r="R38" s="22">
        <v>910361</v>
      </c>
      <c r="S38" s="22">
        <v>401706</v>
      </c>
      <c r="T38" s="22">
        <v>718737</v>
      </c>
      <c r="U38" s="22">
        <v>51914</v>
      </c>
      <c r="V38" s="22">
        <v>1172357</v>
      </c>
      <c r="W38" s="22">
        <v>3666860</v>
      </c>
      <c r="X38" s="22">
        <v>5882748</v>
      </c>
      <c r="Y38" s="22">
        <v>-2215888</v>
      </c>
      <c r="Z38" s="23">
        <v>-37.6675662462509</v>
      </c>
      <c r="AA38" s="20">
        <v>5882748</v>
      </c>
    </row>
    <row r="39" spans="1:27" x14ac:dyDescent="0.25">
      <c r="A39" s="19" t="s">
        <v>65</v>
      </c>
      <c r="B39" s="15" t="s">
        <v>32</v>
      </c>
      <c r="C39" s="20">
        <v>2277653</v>
      </c>
      <c r="D39" s="20"/>
      <c r="E39" s="21">
        <v>1492556</v>
      </c>
      <c r="F39" s="22">
        <v>3393905</v>
      </c>
      <c r="G39" s="22">
        <v>124380</v>
      </c>
      <c r="H39" s="22">
        <v>124380</v>
      </c>
      <c r="I39" s="22">
        <v>124380</v>
      </c>
      <c r="J39" s="22">
        <v>373140</v>
      </c>
      <c r="K39" s="22">
        <v>124380</v>
      </c>
      <c r="L39" s="22">
        <v>124380</v>
      </c>
      <c r="M39" s="22">
        <v>124380</v>
      </c>
      <c r="N39" s="22">
        <v>373140</v>
      </c>
      <c r="O39" s="22">
        <v>1233500</v>
      </c>
      <c r="P39" s="22">
        <v>282825</v>
      </c>
      <c r="Q39" s="22">
        <v>282825</v>
      </c>
      <c r="R39" s="22">
        <v>1799150</v>
      </c>
      <c r="S39" s="22">
        <v>282825</v>
      </c>
      <c r="T39" s="22">
        <v>282825</v>
      </c>
      <c r="U39" s="22"/>
      <c r="V39" s="22">
        <v>565650</v>
      </c>
      <c r="W39" s="22">
        <v>3111080</v>
      </c>
      <c r="X39" s="22">
        <v>3393905</v>
      </c>
      <c r="Y39" s="22">
        <v>-282825</v>
      </c>
      <c r="Z39" s="23">
        <v>-8.3333210564232054</v>
      </c>
      <c r="AA39" s="20">
        <v>3393905</v>
      </c>
    </row>
    <row r="40" spans="1:27" x14ac:dyDescent="0.25">
      <c r="A40" s="19" t="s">
        <v>66</v>
      </c>
      <c r="B40" s="15" t="s">
        <v>32</v>
      </c>
      <c r="C40" s="20">
        <v>3266051</v>
      </c>
      <c r="D40" s="20"/>
      <c r="E40" s="21">
        <v>3876138</v>
      </c>
      <c r="F40" s="22">
        <v>3876138</v>
      </c>
      <c r="G40" s="22">
        <v>322856</v>
      </c>
      <c r="H40" s="22">
        <v>323168</v>
      </c>
      <c r="I40" s="22">
        <v>392568</v>
      </c>
      <c r="J40" s="22">
        <v>1038592</v>
      </c>
      <c r="K40" s="22">
        <v>253455</v>
      </c>
      <c r="L40" s="22">
        <v>323012</v>
      </c>
      <c r="M40" s="22">
        <v>323012</v>
      </c>
      <c r="N40" s="22">
        <v>899479</v>
      </c>
      <c r="O40" s="22">
        <v>323012</v>
      </c>
      <c r="P40" s="22">
        <v>323012</v>
      </c>
      <c r="Q40" s="22">
        <v>323012</v>
      </c>
      <c r="R40" s="22">
        <v>969036</v>
      </c>
      <c r="S40" s="22">
        <v>323012</v>
      </c>
      <c r="T40" s="22">
        <v>323012</v>
      </c>
      <c r="U40" s="22"/>
      <c r="V40" s="22">
        <v>646024</v>
      </c>
      <c r="W40" s="22">
        <v>3553131</v>
      </c>
      <c r="X40" s="22">
        <v>3876138</v>
      </c>
      <c r="Y40" s="22">
        <v>-323007</v>
      </c>
      <c r="Z40" s="23">
        <v>-8.3332172383955356</v>
      </c>
      <c r="AA40" s="20">
        <v>3876138</v>
      </c>
    </row>
    <row r="41" spans="1:27" x14ac:dyDescent="0.25">
      <c r="A41" s="19" t="s">
        <v>40</v>
      </c>
      <c r="B41" s="15" t="s">
        <v>32</v>
      </c>
      <c r="C41" s="20">
        <v>214299</v>
      </c>
      <c r="D41" s="20"/>
      <c r="E41" s="21">
        <v>238000</v>
      </c>
      <c r="F41" s="22">
        <v>238000</v>
      </c>
      <c r="G41" s="22"/>
      <c r="H41" s="22"/>
      <c r="I41" s="22">
        <v>3743</v>
      </c>
      <c r="J41" s="22">
        <v>3743</v>
      </c>
      <c r="K41" s="22"/>
      <c r="L41" s="22"/>
      <c r="M41" s="22">
        <v>106807</v>
      </c>
      <c r="N41" s="22">
        <v>106807</v>
      </c>
      <c r="O41" s="22"/>
      <c r="P41" s="22"/>
      <c r="Q41" s="22"/>
      <c r="R41" s="22"/>
      <c r="S41" s="22"/>
      <c r="T41" s="22"/>
      <c r="U41" s="22"/>
      <c r="V41" s="22"/>
      <c r="W41" s="22">
        <v>110550</v>
      </c>
      <c r="X41" s="22">
        <v>238000</v>
      </c>
      <c r="Y41" s="22">
        <v>-127450</v>
      </c>
      <c r="Z41" s="23">
        <v>-53.550420168067227</v>
      </c>
      <c r="AA41" s="20">
        <v>238000</v>
      </c>
    </row>
    <row r="42" spans="1:27" x14ac:dyDescent="0.25">
      <c r="A42" s="19" t="s">
        <v>67</v>
      </c>
      <c r="B42" s="15" t="s">
        <v>32</v>
      </c>
      <c r="C42" s="20">
        <v>43667845</v>
      </c>
      <c r="D42" s="20"/>
      <c r="E42" s="21">
        <v>44536730</v>
      </c>
      <c r="F42" s="22">
        <v>47488876</v>
      </c>
      <c r="G42" s="22">
        <v>305495</v>
      </c>
      <c r="H42" s="22">
        <v>2683533</v>
      </c>
      <c r="I42" s="22">
        <v>3699666</v>
      </c>
      <c r="J42" s="22">
        <v>6688694</v>
      </c>
      <c r="K42" s="22">
        <v>3412432</v>
      </c>
      <c r="L42" s="22">
        <v>3760181</v>
      </c>
      <c r="M42" s="22">
        <v>4275231</v>
      </c>
      <c r="N42" s="22">
        <v>11447844</v>
      </c>
      <c r="O42" s="22">
        <v>3423843</v>
      </c>
      <c r="P42" s="22">
        <v>4431612</v>
      </c>
      <c r="Q42" s="22">
        <v>3337644</v>
      </c>
      <c r="R42" s="22">
        <v>11193099</v>
      </c>
      <c r="S42" s="22">
        <v>3742155</v>
      </c>
      <c r="T42" s="22">
        <v>5255060</v>
      </c>
      <c r="U42" s="22">
        <v>3419029</v>
      </c>
      <c r="V42" s="22">
        <v>12416244</v>
      </c>
      <c r="W42" s="22">
        <v>41745881</v>
      </c>
      <c r="X42" s="22">
        <v>47488876</v>
      </c>
      <c r="Y42" s="22">
        <v>-5742995</v>
      </c>
      <c r="Z42" s="23">
        <v>-12.093347924259147</v>
      </c>
      <c r="AA42" s="20">
        <v>47488876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4052927</v>
      </c>
      <c r="D44" s="20"/>
      <c r="E44" s="21">
        <v>672819</v>
      </c>
      <c r="F44" s="22">
        <v>4599909</v>
      </c>
      <c r="G44" s="22"/>
      <c r="H44" s="22"/>
      <c r="I44" s="22"/>
      <c r="J44" s="22"/>
      <c r="K44" s="22">
        <v>-753</v>
      </c>
      <c r="L44" s="22">
        <v>2991803</v>
      </c>
      <c r="M44" s="22"/>
      <c r="N44" s="22">
        <v>2991050</v>
      </c>
      <c r="O44" s="22"/>
      <c r="P44" s="22"/>
      <c r="Q44" s="22"/>
      <c r="R44" s="22"/>
      <c r="S44" s="22"/>
      <c r="T44" s="22">
        <v>1486195</v>
      </c>
      <c r="U44" s="22"/>
      <c r="V44" s="22">
        <v>1486195</v>
      </c>
      <c r="W44" s="22">
        <v>4477245</v>
      </c>
      <c r="X44" s="22">
        <v>4599909</v>
      </c>
      <c r="Y44" s="22">
        <v>-122664</v>
      </c>
      <c r="Z44" s="23">
        <v>-2.6666614491721465</v>
      </c>
      <c r="AA44" s="20">
        <v>4599909</v>
      </c>
    </row>
    <row r="45" spans="1:27" x14ac:dyDescent="0.25">
      <c r="A45" s="19" t="s">
        <v>70</v>
      </c>
      <c r="B45" s="15" t="s">
        <v>32</v>
      </c>
      <c r="C45" s="20">
        <v>2039297</v>
      </c>
      <c r="D45" s="20"/>
      <c r="E45" s="21">
        <v>16648517</v>
      </c>
      <c r="F45" s="22">
        <v>16674517</v>
      </c>
      <c r="G45" s="22">
        <v>1353479</v>
      </c>
      <c r="H45" s="22">
        <v>1357802</v>
      </c>
      <c r="I45" s="22">
        <v>1342864</v>
      </c>
      <c r="J45" s="22">
        <v>4054145</v>
      </c>
      <c r="K45" s="22">
        <v>1566964</v>
      </c>
      <c r="L45" s="22">
        <v>1343066</v>
      </c>
      <c r="M45" s="22">
        <v>1378721</v>
      </c>
      <c r="N45" s="22">
        <v>4288751</v>
      </c>
      <c r="O45" s="22">
        <v>1345611</v>
      </c>
      <c r="P45" s="22">
        <v>1356781</v>
      </c>
      <c r="Q45" s="22">
        <v>1341814</v>
      </c>
      <c r="R45" s="22">
        <v>4044206</v>
      </c>
      <c r="S45" s="22">
        <v>1354501</v>
      </c>
      <c r="T45" s="22">
        <v>1372826</v>
      </c>
      <c r="U45" s="22"/>
      <c r="V45" s="22">
        <v>2727327</v>
      </c>
      <c r="W45" s="22">
        <v>15114429</v>
      </c>
      <c r="X45" s="22">
        <v>16674517</v>
      </c>
      <c r="Y45" s="22">
        <v>-1560088</v>
      </c>
      <c r="Z45" s="23">
        <v>-9.35612107984897</v>
      </c>
      <c r="AA45" s="20">
        <v>16674517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97058991</v>
      </c>
      <c r="D48" s="29">
        <f t="shared" ref="D48:Y48" si="1">SUM(D35:D47)</f>
        <v>0</v>
      </c>
      <c r="E48" s="30">
        <f t="shared" si="1"/>
        <v>112633192</v>
      </c>
      <c r="F48" s="31">
        <f t="shared" si="1"/>
        <v>120072508</v>
      </c>
      <c r="G48" s="31">
        <f t="shared" si="1"/>
        <v>4555453</v>
      </c>
      <c r="H48" s="31">
        <f t="shared" si="1"/>
        <v>7446136</v>
      </c>
      <c r="I48" s="31">
        <f t="shared" si="1"/>
        <v>8836742</v>
      </c>
      <c r="J48" s="31">
        <f t="shared" si="1"/>
        <v>20838331</v>
      </c>
      <c r="K48" s="31">
        <f t="shared" si="1"/>
        <v>8377277</v>
      </c>
      <c r="L48" s="31">
        <f t="shared" si="1"/>
        <v>13006955</v>
      </c>
      <c r="M48" s="31">
        <f t="shared" si="1"/>
        <v>9339308</v>
      </c>
      <c r="N48" s="31">
        <f t="shared" si="1"/>
        <v>30723540</v>
      </c>
      <c r="O48" s="31">
        <f t="shared" si="1"/>
        <v>9440637</v>
      </c>
      <c r="P48" s="31">
        <f t="shared" si="1"/>
        <v>9776804</v>
      </c>
      <c r="Q48" s="31">
        <f t="shared" si="1"/>
        <v>7986901</v>
      </c>
      <c r="R48" s="31">
        <f t="shared" si="1"/>
        <v>27204342</v>
      </c>
      <c r="S48" s="31">
        <f t="shared" si="1"/>
        <v>8919150</v>
      </c>
      <c r="T48" s="31">
        <f t="shared" si="1"/>
        <v>12314856</v>
      </c>
      <c r="U48" s="31">
        <f t="shared" si="1"/>
        <v>3470943</v>
      </c>
      <c r="V48" s="31">
        <f t="shared" si="1"/>
        <v>24704949</v>
      </c>
      <c r="W48" s="31">
        <f t="shared" si="1"/>
        <v>103471162</v>
      </c>
      <c r="X48" s="31">
        <f t="shared" si="1"/>
        <v>120072508</v>
      </c>
      <c r="Y48" s="31">
        <f t="shared" si="1"/>
        <v>-16601346</v>
      </c>
      <c r="Z48" s="32">
        <f>+IF(X48&lt;&gt;0,+(Y48/X48)*100,0)</f>
        <v>-13.826100809021163</v>
      </c>
      <c r="AA48" s="29">
        <f>SUM(AA35:AA47)</f>
        <v>120072508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11610396</v>
      </c>
      <c r="D49" s="39">
        <f t="shared" si="2"/>
        <v>0</v>
      </c>
      <c r="E49" s="40">
        <f t="shared" si="2"/>
        <v>11007908</v>
      </c>
      <c r="F49" s="41">
        <f t="shared" si="2"/>
        <v>6500291</v>
      </c>
      <c r="G49" s="41">
        <f t="shared" si="2"/>
        <v>10862203</v>
      </c>
      <c r="H49" s="41">
        <f t="shared" si="2"/>
        <v>1827970</v>
      </c>
      <c r="I49" s="41">
        <f t="shared" si="2"/>
        <v>259904</v>
      </c>
      <c r="J49" s="41">
        <f t="shared" si="2"/>
        <v>12950077</v>
      </c>
      <c r="K49" s="41">
        <f t="shared" si="2"/>
        <v>645946</v>
      </c>
      <c r="L49" s="41">
        <f t="shared" si="2"/>
        <v>-4036475</v>
      </c>
      <c r="M49" s="41">
        <f t="shared" si="2"/>
        <v>4499737</v>
      </c>
      <c r="N49" s="41">
        <f t="shared" si="2"/>
        <v>1109208</v>
      </c>
      <c r="O49" s="41">
        <f t="shared" si="2"/>
        <v>-441963</v>
      </c>
      <c r="P49" s="41">
        <f t="shared" si="2"/>
        <v>-876706</v>
      </c>
      <c r="Q49" s="41">
        <f t="shared" si="2"/>
        <v>7577439</v>
      </c>
      <c r="R49" s="41">
        <f t="shared" si="2"/>
        <v>6258770</v>
      </c>
      <c r="S49" s="41">
        <f t="shared" si="2"/>
        <v>49827</v>
      </c>
      <c r="T49" s="41">
        <f t="shared" si="2"/>
        <v>-3373679</v>
      </c>
      <c r="U49" s="41">
        <f t="shared" si="2"/>
        <v>-3516939</v>
      </c>
      <c r="V49" s="41">
        <f t="shared" si="2"/>
        <v>-6840791</v>
      </c>
      <c r="W49" s="41">
        <f t="shared" si="2"/>
        <v>13477264</v>
      </c>
      <c r="X49" s="41">
        <f t="shared" si="2"/>
        <v>6500291</v>
      </c>
      <c r="Y49" s="41">
        <f t="shared" si="2"/>
        <v>6976973</v>
      </c>
      <c r="Z49" s="42">
        <f>+IF(X49&lt;&gt;0,+(Y49/X49)*100,0)</f>
        <v>107.33324092721388</v>
      </c>
      <c r="AA49" s="39">
        <f>+AA33-AA48</f>
        <v>6500291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105088</v>
      </c>
      <c r="F50" s="22">
        <v>105088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>
        <v>105088</v>
      </c>
      <c r="U50" s="22"/>
      <c r="V50" s="22">
        <v>105088</v>
      </c>
      <c r="W50" s="22">
        <v>105088</v>
      </c>
      <c r="X50" s="22">
        <v>105088</v>
      </c>
      <c r="Y50" s="22"/>
      <c r="Z50" s="23"/>
      <c r="AA50" s="20">
        <v>105088</v>
      </c>
    </row>
    <row r="51" spans="1:27" x14ac:dyDescent="0.25">
      <c r="A51" s="43" t="s">
        <v>76</v>
      </c>
      <c r="B51" s="15" t="s">
        <v>32</v>
      </c>
      <c r="C51" s="44">
        <v>50000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11660396</v>
      </c>
      <c r="D52" s="48">
        <f t="shared" si="3"/>
        <v>0</v>
      </c>
      <c r="E52" s="49">
        <f t="shared" si="3"/>
        <v>11112996</v>
      </c>
      <c r="F52" s="50">
        <f t="shared" si="3"/>
        <v>6605379</v>
      </c>
      <c r="G52" s="50">
        <f t="shared" si="3"/>
        <v>10862203</v>
      </c>
      <c r="H52" s="50">
        <f t="shared" si="3"/>
        <v>1827970</v>
      </c>
      <c r="I52" s="50">
        <f t="shared" si="3"/>
        <v>259904</v>
      </c>
      <c r="J52" s="50">
        <f t="shared" si="3"/>
        <v>12950077</v>
      </c>
      <c r="K52" s="50">
        <f t="shared" si="3"/>
        <v>645946</v>
      </c>
      <c r="L52" s="50">
        <f t="shared" si="3"/>
        <v>-4036475</v>
      </c>
      <c r="M52" s="50">
        <f t="shared" si="3"/>
        <v>4499737</v>
      </c>
      <c r="N52" s="50">
        <f t="shared" si="3"/>
        <v>1109208</v>
      </c>
      <c r="O52" s="50">
        <f t="shared" si="3"/>
        <v>-441963</v>
      </c>
      <c r="P52" s="50">
        <f t="shared" si="3"/>
        <v>-876706</v>
      </c>
      <c r="Q52" s="50">
        <f t="shared" si="3"/>
        <v>7577439</v>
      </c>
      <c r="R52" s="50">
        <f t="shared" si="3"/>
        <v>6258770</v>
      </c>
      <c r="S52" s="50">
        <f t="shared" si="3"/>
        <v>49827</v>
      </c>
      <c r="T52" s="50">
        <f t="shared" si="3"/>
        <v>-3268591</v>
      </c>
      <c r="U52" s="50">
        <f t="shared" si="3"/>
        <v>-3516939</v>
      </c>
      <c r="V52" s="50">
        <f t="shared" si="3"/>
        <v>-6735703</v>
      </c>
      <c r="W52" s="50">
        <f t="shared" si="3"/>
        <v>13582352</v>
      </c>
      <c r="X52" s="50">
        <f t="shared" si="3"/>
        <v>6605379</v>
      </c>
      <c r="Y52" s="50">
        <f t="shared" si="3"/>
        <v>6976973</v>
      </c>
      <c r="Z52" s="51">
        <f>+IF(X52&lt;&gt;0,+(Y52/X52)*100,0)</f>
        <v>105.62562723501559</v>
      </c>
      <c r="AA52" s="48">
        <f>SUM(AA49:AA51)</f>
        <v>6605379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11660396</v>
      </c>
      <c r="D54" s="54">
        <f>+D52-D53</f>
        <v>0</v>
      </c>
      <c r="E54" s="55">
        <f t="shared" si="4"/>
        <v>11112996</v>
      </c>
      <c r="F54" s="56">
        <f t="shared" si="4"/>
        <v>6605379</v>
      </c>
      <c r="G54" s="56">
        <f t="shared" si="4"/>
        <v>10862203</v>
      </c>
      <c r="H54" s="56">
        <f t="shared" si="4"/>
        <v>1827970</v>
      </c>
      <c r="I54" s="56">
        <f t="shared" si="4"/>
        <v>259904</v>
      </c>
      <c r="J54" s="56">
        <f t="shared" si="4"/>
        <v>12950077</v>
      </c>
      <c r="K54" s="56">
        <f t="shared" si="4"/>
        <v>645946</v>
      </c>
      <c r="L54" s="56">
        <f t="shared" si="4"/>
        <v>-4036475</v>
      </c>
      <c r="M54" s="56">
        <f t="shared" si="4"/>
        <v>4499737</v>
      </c>
      <c r="N54" s="56">
        <f t="shared" si="4"/>
        <v>1109208</v>
      </c>
      <c r="O54" s="56">
        <f t="shared" si="4"/>
        <v>-441963</v>
      </c>
      <c r="P54" s="56">
        <f t="shared" si="4"/>
        <v>-876706</v>
      </c>
      <c r="Q54" s="56">
        <f t="shared" si="4"/>
        <v>7577439</v>
      </c>
      <c r="R54" s="56">
        <f t="shared" si="4"/>
        <v>6258770</v>
      </c>
      <c r="S54" s="56">
        <f t="shared" si="4"/>
        <v>49827</v>
      </c>
      <c r="T54" s="56">
        <f t="shared" si="4"/>
        <v>-3268591</v>
      </c>
      <c r="U54" s="56">
        <f t="shared" si="4"/>
        <v>-3516939</v>
      </c>
      <c r="V54" s="56">
        <f t="shared" si="4"/>
        <v>-6735703</v>
      </c>
      <c r="W54" s="56">
        <f t="shared" si="4"/>
        <v>13582352</v>
      </c>
      <c r="X54" s="56">
        <f t="shared" si="4"/>
        <v>6605379</v>
      </c>
      <c r="Y54" s="56">
        <f t="shared" si="4"/>
        <v>6976973</v>
      </c>
      <c r="Z54" s="57">
        <f>+IF(X54&lt;&gt;0,+(Y54/X54)*100,0)</f>
        <v>105.62562723501559</v>
      </c>
      <c r="AA54" s="54">
        <f>+AA52-AA53</f>
        <v>6605379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11660396</v>
      </c>
      <c r="D57" s="48">
        <f>SUM(D54:D56)</f>
        <v>0</v>
      </c>
      <c r="E57" s="49">
        <f t="shared" si="5"/>
        <v>11112996</v>
      </c>
      <c r="F57" s="50">
        <f t="shared" si="5"/>
        <v>6605379</v>
      </c>
      <c r="G57" s="50">
        <f t="shared" si="5"/>
        <v>10862203</v>
      </c>
      <c r="H57" s="50">
        <f t="shared" si="5"/>
        <v>1827970</v>
      </c>
      <c r="I57" s="50">
        <f t="shared" si="5"/>
        <v>259904</v>
      </c>
      <c r="J57" s="50">
        <f t="shared" si="5"/>
        <v>12950077</v>
      </c>
      <c r="K57" s="50">
        <f t="shared" si="5"/>
        <v>645946</v>
      </c>
      <c r="L57" s="50">
        <f t="shared" si="5"/>
        <v>-4036475</v>
      </c>
      <c r="M57" s="50">
        <f t="shared" si="5"/>
        <v>4499737</v>
      </c>
      <c r="N57" s="50">
        <f t="shared" si="5"/>
        <v>1109208</v>
      </c>
      <c r="O57" s="50">
        <f t="shared" si="5"/>
        <v>-441963</v>
      </c>
      <c r="P57" s="50">
        <f t="shared" si="5"/>
        <v>-876706</v>
      </c>
      <c r="Q57" s="50">
        <f t="shared" si="5"/>
        <v>7577439</v>
      </c>
      <c r="R57" s="50">
        <f t="shared" si="5"/>
        <v>6258770</v>
      </c>
      <c r="S57" s="50">
        <f t="shared" si="5"/>
        <v>49827</v>
      </c>
      <c r="T57" s="50">
        <f t="shared" si="5"/>
        <v>-3268591</v>
      </c>
      <c r="U57" s="50">
        <f t="shared" si="5"/>
        <v>-3516939</v>
      </c>
      <c r="V57" s="50">
        <f t="shared" si="5"/>
        <v>-6735703</v>
      </c>
      <c r="W57" s="50">
        <f t="shared" si="5"/>
        <v>13582352</v>
      </c>
      <c r="X57" s="50">
        <f t="shared" si="5"/>
        <v>6605379</v>
      </c>
      <c r="Y57" s="50">
        <f t="shared" si="5"/>
        <v>6976973</v>
      </c>
      <c r="Z57" s="51">
        <f>+IF(X57&lt;&gt;0,+(Y57/X57)*100,0)</f>
        <v>105.62562723501559</v>
      </c>
      <c r="AA57" s="48">
        <f>SUM(AA54:AA56)</f>
        <v>6605379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11660396</v>
      </c>
      <c r="D60" s="65">
        <f>SUM(D57:D59)</f>
        <v>0</v>
      </c>
      <c r="E60" s="66">
        <f t="shared" si="6"/>
        <v>11112996</v>
      </c>
      <c r="F60" s="67">
        <f t="shared" si="6"/>
        <v>6605379</v>
      </c>
      <c r="G60" s="67">
        <f t="shared" si="6"/>
        <v>10862203</v>
      </c>
      <c r="H60" s="67">
        <f t="shared" si="6"/>
        <v>1827970</v>
      </c>
      <c r="I60" s="67">
        <f t="shared" si="6"/>
        <v>259904</v>
      </c>
      <c r="J60" s="67">
        <f t="shared" si="6"/>
        <v>12950077</v>
      </c>
      <c r="K60" s="67">
        <f t="shared" si="6"/>
        <v>645946</v>
      </c>
      <c r="L60" s="67">
        <f t="shared" si="6"/>
        <v>-4036475</v>
      </c>
      <c r="M60" s="67">
        <f t="shared" si="6"/>
        <v>4499737</v>
      </c>
      <c r="N60" s="67">
        <f t="shared" si="6"/>
        <v>1109208</v>
      </c>
      <c r="O60" s="67">
        <f t="shared" si="6"/>
        <v>-441963</v>
      </c>
      <c r="P60" s="67">
        <f t="shared" si="6"/>
        <v>-876706</v>
      </c>
      <c r="Q60" s="67">
        <f t="shared" si="6"/>
        <v>7577439</v>
      </c>
      <c r="R60" s="67">
        <f t="shared" si="6"/>
        <v>6258770</v>
      </c>
      <c r="S60" s="67">
        <f t="shared" si="6"/>
        <v>49827</v>
      </c>
      <c r="T60" s="67">
        <f t="shared" si="6"/>
        <v>-3268591</v>
      </c>
      <c r="U60" s="67">
        <f t="shared" si="6"/>
        <v>-3516939</v>
      </c>
      <c r="V60" s="67">
        <f t="shared" si="6"/>
        <v>-6735703</v>
      </c>
      <c r="W60" s="67">
        <f t="shared" si="6"/>
        <v>13582352</v>
      </c>
      <c r="X60" s="67">
        <f t="shared" si="6"/>
        <v>6605379</v>
      </c>
      <c r="Y60" s="67">
        <f t="shared" si="6"/>
        <v>6976973</v>
      </c>
      <c r="Z60" s="68">
        <f>+IF(X60&lt;&gt;0,+(Y60/X60)*100,0)</f>
        <v>105.62562723501559</v>
      </c>
      <c r="AA60" s="65">
        <f>SUM(AA57:AA59)</f>
        <v>6605379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23756879</v>
      </c>
      <c r="D9" s="20"/>
      <c r="E9" s="21">
        <v>23874044</v>
      </c>
      <c r="F9" s="22">
        <v>26874044</v>
      </c>
      <c r="G9" s="22">
        <v>2493841</v>
      </c>
      <c r="H9" s="22">
        <v>2288381</v>
      </c>
      <c r="I9" s="22">
        <v>2252285</v>
      </c>
      <c r="J9" s="22">
        <v>7034507</v>
      </c>
      <c r="K9" s="22">
        <v>2274024</v>
      </c>
      <c r="L9" s="22">
        <v>2274491</v>
      </c>
      <c r="M9" s="22">
        <v>2297269</v>
      </c>
      <c r="N9" s="22">
        <v>6845784</v>
      </c>
      <c r="O9" s="22">
        <v>2271859</v>
      </c>
      <c r="P9" s="22">
        <v>2248985</v>
      </c>
      <c r="Q9" s="22">
        <v>2635751</v>
      </c>
      <c r="R9" s="22">
        <v>7156595</v>
      </c>
      <c r="S9" s="22">
        <v>1892111</v>
      </c>
      <c r="T9" s="22">
        <v>2238955</v>
      </c>
      <c r="U9" s="22">
        <v>2079725</v>
      </c>
      <c r="V9" s="22">
        <v>6210791</v>
      </c>
      <c r="W9" s="22">
        <v>27247677</v>
      </c>
      <c r="X9" s="22">
        <v>26874044</v>
      </c>
      <c r="Y9" s="22">
        <v>373633</v>
      </c>
      <c r="Z9" s="23">
        <v>1.3903117818814319</v>
      </c>
      <c r="AA9" s="20">
        <v>26874044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16333</v>
      </c>
      <c r="D13" s="20"/>
      <c r="E13" s="21">
        <v>330426</v>
      </c>
      <c r="F13" s="22">
        <v>330426</v>
      </c>
      <c r="G13" s="22">
        <v>3418</v>
      </c>
      <c r="H13" s="22">
        <v>66857</v>
      </c>
      <c r="I13" s="22">
        <v>66314</v>
      </c>
      <c r="J13" s="22">
        <v>136589</v>
      </c>
      <c r="K13" s="22">
        <v>-2455</v>
      </c>
      <c r="L13" s="22">
        <v>2373</v>
      </c>
      <c r="M13" s="22">
        <v>-64384</v>
      </c>
      <c r="N13" s="22">
        <v>-64466</v>
      </c>
      <c r="O13" s="22">
        <v>-9014</v>
      </c>
      <c r="P13" s="22">
        <v>63982</v>
      </c>
      <c r="Q13" s="22">
        <v>-71081</v>
      </c>
      <c r="R13" s="22">
        <v>-16113</v>
      </c>
      <c r="S13" s="22">
        <v>-1073</v>
      </c>
      <c r="T13" s="22">
        <v>601</v>
      </c>
      <c r="U13" s="22">
        <v>-870</v>
      </c>
      <c r="V13" s="22">
        <v>-1342</v>
      </c>
      <c r="W13" s="22">
        <v>54668</v>
      </c>
      <c r="X13" s="22">
        <v>330426</v>
      </c>
      <c r="Y13" s="22">
        <v>-275758</v>
      </c>
      <c r="Z13" s="23">
        <v>-83.455297101317697</v>
      </c>
      <c r="AA13" s="20">
        <v>330426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47515</v>
      </c>
      <c r="D20" s="20"/>
      <c r="E20" s="21">
        <v>52450</v>
      </c>
      <c r="F20" s="22">
        <v>52450</v>
      </c>
      <c r="G20" s="22">
        <v>5870</v>
      </c>
      <c r="H20" s="22">
        <v>2935</v>
      </c>
      <c r="I20" s="22">
        <v>2935</v>
      </c>
      <c r="J20" s="22">
        <v>11740</v>
      </c>
      <c r="K20" s="22"/>
      <c r="L20" s="22"/>
      <c r="M20" s="22"/>
      <c r="N20" s="22"/>
      <c r="O20" s="22">
        <v>17610</v>
      </c>
      <c r="P20" s="22">
        <v>8805</v>
      </c>
      <c r="Q20" s="22">
        <v>5870</v>
      </c>
      <c r="R20" s="22">
        <v>32285</v>
      </c>
      <c r="S20" s="22">
        <v>2935</v>
      </c>
      <c r="T20" s="22"/>
      <c r="U20" s="22">
        <v>2935</v>
      </c>
      <c r="V20" s="22">
        <v>5870</v>
      </c>
      <c r="W20" s="22">
        <v>49895</v>
      </c>
      <c r="X20" s="22">
        <v>52450</v>
      </c>
      <c r="Y20" s="22">
        <v>-2555</v>
      </c>
      <c r="Z20" s="18">
        <v>-4.8713060057197328</v>
      </c>
      <c r="AA20" s="20">
        <v>52450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3780256</v>
      </c>
      <c r="D29" s="20"/>
      <c r="E29" s="21">
        <v>3778400</v>
      </c>
      <c r="F29" s="22">
        <v>3778400</v>
      </c>
      <c r="G29" s="22">
        <v>353045</v>
      </c>
      <c r="H29" s="22">
        <v>357700</v>
      </c>
      <c r="I29" s="22">
        <v>357640</v>
      </c>
      <c r="J29" s="22">
        <v>1068385</v>
      </c>
      <c r="K29" s="22">
        <v>353780</v>
      </c>
      <c r="L29" s="22">
        <v>349294</v>
      </c>
      <c r="M29" s="22">
        <v>350105</v>
      </c>
      <c r="N29" s="22">
        <v>1053179</v>
      </c>
      <c r="O29" s="22">
        <v>351820</v>
      </c>
      <c r="P29" s="22">
        <v>350105</v>
      </c>
      <c r="Q29" s="22">
        <v>348908</v>
      </c>
      <c r="R29" s="22">
        <v>1050833</v>
      </c>
      <c r="S29" s="22">
        <v>350350</v>
      </c>
      <c r="T29" s="22">
        <v>351575</v>
      </c>
      <c r="U29" s="22">
        <v>350350</v>
      </c>
      <c r="V29" s="22">
        <v>1052275</v>
      </c>
      <c r="W29" s="22">
        <v>4224672</v>
      </c>
      <c r="X29" s="22">
        <v>3778400</v>
      </c>
      <c r="Y29" s="22">
        <v>446272</v>
      </c>
      <c r="Z29" s="23">
        <v>11.811136989201779</v>
      </c>
      <c r="AA29" s="20">
        <v>3778400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27600983</v>
      </c>
      <c r="D33" s="29">
        <f t="shared" ref="D33:Y33" si="0">SUM(D6:D32)</f>
        <v>0</v>
      </c>
      <c r="E33" s="30">
        <f t="shared" si="0"/>
        <v>28035320</v>
      </c>
      <c r="F33" s="31">
        <f t="shared" si="0"/>
        <v>31035320</v>
      </c>
      <c r="G33" s="31">
        <f t="shared" si="0"/>
        <v>2856174</v>
      </c>
      <c r="H33" s="31">
        <f t="shared" si="0"/>
        <v>2715873</v>
      </c>
      <c r="I33" s="31">
        <f t="shared" si="0"/>
        <v>2679174</v>
      </c>
      <c r="J33" s="31">
        <f t="shared" si="0"/>
        <v>8251221</v>
      </c>
      <c r="K33" s="31">
        <f t="shared" si="0"/>
        <v>2625349</v>
      </c>
      <c r="L33" s="31">
        <f t="shared" si="0"/>
        <v>2626158</v>
      </c>
      <c r="M33" s="31">
        <f t="shared" si="0"/>
        <v>2582990</v>
      </c>
      <c r="N33" s="31">
        <f t="shared" si="0"/>
        <v>7834497</v>
      </c>
      <c r="O33" s="31">
        <f t="shared" si="0"/>
        <v>2632275</v>
      </c>
      <c r="P33" s="31">
        <f t="shared" si="0"/>
        <v>2671877</v>
      </c>
      <c r="Q33" s="31">
        <f t="shared" si="0"/>
        <v>2919448</v>
      </c>
      <c r="R33" s="31">
        <f t="shared" si="0"/>
        <v>8223600</v>
      </c>
      <c r="S33" s="31">
        <f t="shared" si="0"/>
        <v>2244323</v>
      </c>
      <c r="T33" s="31">
        <f t="shared" si="0"/>
        <v>2591131</v>
      </c>
      <c r="U33" s="31">
        <f t="shared" si="0"/>
        <v>2432140</v>
      </c>
      <c r="V33" s="31">
        <f t="shared" si="0"/>
        <v>7267594</v>
      </c>
      <c r="W33" s="31">
        <f t="shared" si="0"/>
        <v>31576912</v>
      </c>
      <c r="X33" s="31">
        <f t="shared" si="0"/>
        <v>31035320</v>
      </c>
      <c r="Y33" s="31">
        <f t="shared" si="0"/>
        <v>541592</v>
      </c>
      <c r="Z33" s="32">
        <f>+IF(X33&lt;&gt;0,+(Y33/X33)*100,0)</f>
        <v>1.7450826993245117</v>
      </c>
      <c r="AA33" s="29">
        <f>SUM(AA6:AA32)</f>
        <v>31035320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12567313</v>
      </c>
      <c r="D35" s="20"/>
      <c r="E35" s="21">
        <v>11252210</v>
      </c>
      <c r="F35" s="22">
        <v>12245430</v>
      </c>
      <c r="G35" s="22">
        <v>797187</v>
      </c>
      <c r="H35" s="22">
        <v>808209</v>
      </c>
      <c r="I35" s="22">
        <v>1023497</v>
      </c>
      <c r="J35" s="22">
        <v>2628893</v>
      </c>
      <c r="K35" s="22">
        <v>1073605</v>
      </c>
      <c r="L35" s="22">
        <v>1328825</v>
      </c>
      <c r="M35" s="22">
        <v>947640</v>
      </c>
      <c r="N35" s="22">
        <v>3350070</v>
      </c>
      <c r="O35" s="22">
        <v>1282140</v>
      </c>
      <c r="P35" s="22">
        <v>817909</v>
      </c>
      <c r="Q35" s="22">
        <v>1479288</v>
      </c>
      <c r="R35" s="22">
        <v>3579337</v>
      </c>
      <c r="S35" s="22">
        <v>910265</v>
      </c>
      <c r="T35" s="22">
        <v>912970</v>
      </c>
      <c r="U35" s="22">
        <v>860008</v>
      </c>
      <c r="V35" s="22">
        <v>2683243</v>
      </c>
      <c r="W35" s="22">
        <v>12241543</v>
      </c>
      <c r="X35" s="22">
        <v>12245430</v>
      </c>
      <c r="Y35" s="22">
        <v>-3887</v>
      </c>
      <c r="Z35" s="23">
        <v>-3.1742454123701656E-2</v>
      </c>
      <c r="AA35" s="20">
        <v>12245430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1079575</v>
      </c>
      <c r="D38" s="20"/>
      <c r="E38" s="21">
        <v>1564264</v>
      </c>
      <c r="F38" s="22">
        <v>1701894</v>
      </c>
      <c r="G38" s="22">
        <v>25997</v>
      </c>
      <c r="H38" s="22">
        <v>29684</v>
      </c>
      <c r="I38" s="22">
        <v>128726</v>
      </c>
      <c r="J38" s="22">
        <v>184407</v>
      </c>
      <c r="K38" s="22">
        <v>24771</v>
      </c>
      <c r="L38" s="22">
        <v>136644</v>
      </c>
      <c r="M38" s="22">
        <v>38547</v>
      </c>
      <c r="N38" s="22">
        <v>199962</v>
      </c>
      <c r="O38" s="22">
        <v>148756</v>
      </c>
      <c r="P38" s="22">
        <v>112641</v>
      </c>
      <c r="Q38" s="22">
        <v>112516</v>
      </c>
      <c r="R38" s="22">
        <v>373913</v>
      </c>
      <c r="S38" s="22">
        <v>40168</v>
      </c>
      <c r="T38" s="22">
        <v>53882</v>
      </c>
      <c r="U38" s="22">
        <v>53820</v>
      </c>
      <c r="V38" s="22">
        <v>147870</v>
      </c>
      <c r="W38" s="22">
        <v>906152</v>
      </c>
      <c r="X38" s="22">
        <v>1701894</v>
      </c>
      <c r="Y38" s="22">
        <v>-795742</v>
      </c>
      <c r="Z38" s="23">
        <v>-46.756260965724074</v>
      </c>
      <c r="AA38" s="20">
        <v>1701894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3448531</v>
      </c>
      <c r="F39" s="22">
        <v>3438531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3438531</v>
      </c>
      <c r="Y39" s="22">
        <v>-3438531</v>
      </c>
      <c r="Z39" s="23">
        <v>-100</v>
      </c>
      <c r="AA39" s="20">
        <v>3438531</v>
      </c>
    </row>
    <row r="40" spans="1:27" x14ac:dyDescent="0.25">
      <c r="A40" s="19" t="s">
        <v>66</v>
      </c>
      <c r="B40" s="15" t="s">
        <v>32</v>
      </c>
      <c r="C40" s="20">
        <v>102770</v>
      </c>
      <c r="D40" s="20"/>
      <c r="E40" s="21">
        <v>113047</v>
      </c>
      <c r="F40" s="22">
        <v>113047</v>
      </c>
      <c r="G40" s="22">
        <v>9421</v>
      </c>
      <c r="H40" s="22">
        <v>9421</v>
      </c>
      <c r="I40" s="22">
        <v>9421</v>
      </c>
      <c r="J40" s="22">
        <v>28263</v>
      </c>
      <c r="K40" s="22">
        <v>9421</v>
      </c>
      <c r="L40" s="22">
        <v>9421</v>
      </c>
      <c r="M40" s="22">
        <v>9421</v>
      </c>
      <c r="N40" s="22">
        <v>28263</v>
      </c>
      <c r="O40" s="22">
        <v>9421</v>
      </c>
      <c r="P40" s="22">
        <v>9421</v>
      </c>
      <c r="Q40" s="22"/>
      <c r="R40" s="22">
        <v>18842</v>
      </c>
      <c r="S40" s="22">
        <v>18841</v>
      </c>
      <c r="T40" s="22">
        <v>9421</v>
      </c>
      <c r="U40" s="22">
        <v>9421</v>
      </c>
      <c r="V40" s="22">
        <v>37683</v>
      </c>
      <c r="W40" s="22">
        <v>113051</v>
      </c>
      <c r="X40" s="22">
        <v>113047</v>
      </c>
      <c r="Y40" s="22">
        <v>4</v>
      </c>
      <c r="Z40" s="23"/>
      <c r="AA40" s="20">
        <v>113047</v>
      </c>
    </row>
    <row r="41" spans="1:27" x14ac:dyDescent="0.25">
      <c r="A41" s="19" t="s">
        <v>40</v>
      </c>
      <c r="B41" s="15" t="s">
        <v>32</v>
      </c>
      <c r="C41" s="20">
        <v>214440</v>
      </c>
      <c r="D41" s="20"/>
      <c r="E41" s="21">
        <v>225160</v>
      </c>
      <c r="F41" s="22">
        <v>225160</v>
      </c>
      <c r="G41" s="22"/>
      <c r="H41" s="22"/>
      <c r="I41" s="22"/>
      <c r="J41" s="22"/>
      <c r="K41" s="22"/>
      <c r="L41" s="22"/>
      <c r="M41" s="22">
        <v>62274</v>
      </c>
      <c r="N41" s="22">
        <v>62274</v>
      </c>
      <c r="O41" s="22"/>
      <c r="P41" s="22"/>
      <c r="Q41" s="22"/>
      <c r="R41" s="22"/>
      <c r="S41" s="22"/>
      <c r="T41" s="22"/>
      <c r="U41" s="22">
        <v>53894</v>
      </c>
      <c r="V41" s="22">
        <v>53894</v>
      </c>
      <c r="W41" s="22">
        <v>116168</v>
      </c>
      <c r="X41" s="22">
        <v>225160</v>
      </c>
      <c r="Y41" s="22">
        <v>-108992</v>
      </c>
      <c r="Z41" s="23">
        <v>-48.406466512702082</v>
      </c>
      <c r="AA41" s="20">
        <v>225160</v>
      </c>
    </row>
    <row r="42" spans="1:27" x14ac:dyDescent="0.25">
      <c r="A42" s="19" t="s">
        <v>67</v>
      </c>
      <c r="B42" s="15" t="s">
        <v>32</v>
      </c>
      <c r="C42" s="20">
        <v>7683006</v>
      </c>
      <c r="D42" s="20"/>
      <c r="E42" s="21">
        <v>10568675</v>
      </c>
      <c r="F42" s="22">
        <v>14216225</v>
      </c>
      <c r="G42" s="22"/>
      <c r="H42" s="22">
        <v>389672</v>
      </c>
      <c r="I42" s="22">
        <v>615254</v>
      </c>
      <c r="J42" s="22">
        <v>1004926</v>
      </c>
      <c r="K42" s="22">
        <v>588884</v>
      </c>
      <c r="L42" s="22">
        <v>695538</v>
      </c>
      <c r="M42" s="22">
        <v>386727</v>
      </c>
      <c r="N42" s="22">
        <v>1671149</v>
      </c>
      <c r="O42" s="22">
        <v>1961915</v>
      </c>
      <c r="P42" s="22">
        <v>290995</v>
      </c>
      <c r="Q42" s="22">
        <v>1443818</v>
      </c>
      <c r="R42" s="22">
        <v>3696728</v>
      </c>
      <c r="S42" s="22">
        <v>970918</v>
      </c>
      <c r="T42" s="22">
        <v>2068565</v>
      </c>
      <c r="U42" s="22">
        <v>2155764</v>
      </c>
      <c r="V42" s="22">
        <v>5195247</v>
      </c>
      <c r="W42" s="22">
        <v>11568050</v>
      </c>
      <c r="X42" s="22">
        <v>14216225</v>
      </c>
      <c r="Y42" s="22">
        <v>-2648175</v>
      </c>
      <c r="Z42" s="23">
        <v>-18.627835448580761</v>
      </c>
      <c r="AA42" s="20">
        <v>14216225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8132</v>
      </c>
      <c r="D44" s="20"/>
      <c r="E44" s="21"/>
      <c r="F44" s="22">
        <v>85000</v>
      </c>
      <c r="G44" s="22"/>
      <c r="H44" s="22"/>
      <c r="I44" s="22"/>
      <c r="J44" s="22"/>
      <c r="K44" s="22">
        <v>29128</v>
      </c>
      <c r="L44" s="22"/>
      <c r="M44" s="22">
        <v>7493</v>
      </c>
      <c r="N44" s="22">
        <v>36621</v>
      </c>
      <c r="O44" s="22"/>
      <c r="P44" s="22">
        <v>189604</v>
      </c>
      <c r="Q44" s="22"/>
      <c r="R44" s="22">
        <v>189604</v>
      </c>
      <c r="S44" s="22">
        <v>15012</v>
      </c>
      <c r="T44" s="22">
        <v>14001</v>
      </c>
      <c r="U44" s="22">
        <v>130748</v>
      </c>
      <c r="V44" s="22">
        <v>159761</v>
      </c>
      <c r="W44" s="22">
        <v>385986</v>
      </c>
      <c r="X44" s="22">
        <v>85000</v>
      </c>
      <c r="Y44" s="22">
        <v>300986</v>
      </c>
      <c r="Z44" s="23">
        <v>354.10117647058826</v>
      </c>
      <c r="AA44" s="20">
        <v>85000</v>
      </c>
    </row>
    <row r="45" spans="1:27" x14ac:dyDescent="0.25">
      <c r="A45" s="19" t="s">
        <v>70</v>
      </c>
      <c r="B45" s="15" t="s">
        <v>32</v>
      </c>
      <c r="C45" s="20">
        <v>428436</v>
      </c>
      <c r="D45" s="20"/>
      <c r="E45" s="21">
        <v>6161751</v>
      </c>
      <c r="F45" s="22">
        <v>5901319</v>
      </c>
      <c r="G45" s="22">
        <v>14597</v>
      </c>
      <c r="H45" s="22">
        <v>53730</v>
      </c>
      <c r="I45" s="22">
        <v>-23398</v>
      </c>
      <c r="J45" s="22">
        <v>44929</v>
      </c>
      <c r="K45" s="22">
        <v>17490</v>
      </c>
      <c r="L45" s="22">
        <v>40554</v>
      </c>
      <c r="M45" s="22">
        <v>17187</v>
      </c>
      <c r="N45" s="22">
        <v>75231</v>
      </c>
      <c r="O45" s="22">
        <v>19620</v>
      </c>
      <c r="P45" s="22">
        <v>19791</v>
      </c>
      <c r="Q45" s="22">
        <v>-1213</v>
      </c>
      <c r="R45" s="22">
        <v>38198</v>
      </c>
      <c r="S45" s="22">
        <v>39551</v>
      </c>
      <c r="T45" s="22">
        <v>17667</v>
      </c>
      <c r="U45" s="22">
        <v>27015</v>
      </c>
      <c r="V45" s="22">
        <v>84233</v>
      </c>
      <c r="W45" s="22">
        <v>242591</v>
      </c>
      <c r="X45" s="22">
        <v>5901319</v>
      </c>
      <c r="Y45" s="22">
        <v>-5658728</v>
      </c>
      <c r="Z45" s="23">
        <v>-95.88920714165765</v>
      </c>
      <c r="AA45" s="20">
        <v>5901319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22083672</v>
      </c>
      <c r="D48" s="29">
        <f t="shared" ref="D48:Y48" si="1">SUM(D35:D47)</f>
        <v>0</v>
      </c>
      <c r="E48" s="30">
        <f t="shared" si="1"/>
        <v>33333638</v>
      </c>
      <c r="F48" s="31">
        <f t="shared" si="1"/>
        <v>37926606</v>
      </c>
      <c r="G48" s="31">
        <f t="shared" si="1"/>
        <v>847202</v>
      </c>
      <c r="H48" s="31">
        <f t="shared" si="1"/>
        <v>1290716</v>
      </c>
      <c r="I48" s="31">
        <f t="shared" si="1"/>
        <v>1753500</v>
      </c>
      <c r="J48" s="31">
        <f t="shared" si="1"/>
        <v>3891418</v>
      </c>
      <c r="K48" s="31">
        <f t="shared" si="1"/>
        <v>1743299</v>
      </c>
      <c r="L48" s="31">
        <f t="shared" si="1"/>
        <v>2210982</v>
      </c>
      <c r="M48" s="31">
        <f t="shared" si="1"/>
        <v>1469289</v>
      </c>
      <c r="N48" s="31">
        <f t="shared" si="1"/>
        <v>5423570</v>
      </c>
      <c r="O48" s="31">
        <f t="shared" si="1"/>
        <v>3421852</v>
      </c>
      <c r="P48" s="31">
        <f t="shared" si="1"/>
        <v>1440361</v>
      </c>
      <c r="Q48" s="31">
        <f t="shared" si="1"/>
        <v>3034409</v>
      </c>
      <c r="R48" s="31">
        <f t="shared" si="1"/>
        <v>7896622</v>
      </c>
      <c r="S48" s="31">
        <f t="shared" si="1"/>
        <v>1994755</v>
      </c>
      <c r="T48" s="31">
        <f t="shared" si="1"/>
        <v>3076506</v>
      </c>
      <c r="U48" s="31">
        <f t="shared" si="1"/>
        <v>3290670</v>
      </c>
      <c r="V48" s="31">
        <f t="shared" si="1"/>
        <v>8361931</v>
      </c>
      <c r="W48" s="31">
        <f t="shared" si="1"/>
        <v>25573541</v>
      </c>
      <c r="X48" s="31">
        <f t="shared" si="1"/>
        <v>37926606</v>
      </c>
      <c r="Y48" s="31">
        <f t="shared" si="1"/>
        <v>-12353065</v>
      </c>
      <c r="Z48" s="32">
        <f>+IF(X48&lt;&gt;0,+(Y48/X48)*100,0)</f>
        <v>-32.5709740544672</v>
      </c>
      <c r="AA48" s="29">
        <f>SUM(AA35:AA47)</f>
        <v>37926606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5517311</v>
      </c>
      <c r="D49" s="39">
        <f t="shared" si="2"/>
        <v>0</v>
      </c>
      <c r="E49" s="40">
        <f t="shared" si="2"/>
        <v>-5298318</v>
      </c>
      <c r="F49" s="41">
        <f t="shared" si="2"/>
        <v>-6891286</v>
      </c>
      <c r="G49" s="41">
        <f t="shared" si="2"/>
        <v>2008972</v>
      </c>
      <c r="H49" s="41">
        <f t="shared" si="2"/>
        <v>1425157</v>
      </c>
      <c r="I49" s="41">
        <f t="shared" si="2"/>
        <v>925674</v>
      </c>
      <c r="J49" s="41">
        <f t="shared" si="2"/>
        <v>4359803</v>
      </c>
      <c r="K49" s="41">
        <f t="shared" si="2"/>
        <v>882050</v>
      </c>
      <c r="L49" s="41">
        <f t="shared" si="2"/>
        <v>415176</v>
      </c>
      <c r="M49" s="41">
        <f t="shared" si="2"/>
        <v>1113701</v>
      </c>
      <c r="N49" s="41">
        <f t="shared" si="2"/>
        <v>2410927</v>
      </c>
      <c r="O49" s="41">
        <f t="shared" si="2"/>
        <v>-789577</v>
      </c>
      <c r="P49" s="41">
        <f t="shared" si="2"/>
        <v>1231516</v>
      </c>
      <c r="Q49" s="41">
        <f t="shared" si="2"/>
        <v>-114961</v>
      </c>
      <c r="R49" s="41">
        <f t="shared" si="2"/>
        <v>326978</v>
      </c>
      <c r="S49" s="41">
        <f t="shared" si="2"/>
        <v>249568</v>
      </c>
      <c r="T49" s="41">
        <f t="shared" si="2"/>
        <v>-485375</v>
      </c>
      <c r="U49" s="41">
        <f t="shared" si="2"/>
        <v>-858530</v>
      </c>
      <c r="V49" s="41">
        <f t="shared" si="2"/>
        <v>-1094337</v>
      </c>
      <c r="W49" s="41">
        <f t="shared" si="2"/>
        <v>6003371</v>
      </c>
      <c r="X49" s="41">
        <f t="shared" si="2"/>
        <v>-6891286</v>
      </c>
      <c r="Y49" s="41">
        <f t="shared" si="2"/>
        <v>12894657</v>
      </c>
      <c r="Z49" s="42">
        <f>+IF(X49&lt;&gt;0,+(Y49/X49)*100,0)</f>
        <v>-187.11539471732851</v>
      </c>
      <c r="AA49" s="39">
        <f>+AA33-AA48</f>
        <v>-6891286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5517311</v>
      </c>
      <c r="D52" s="48">
        <f t="shared" si="3"/>
        <v>0</v>
      </c>
      <c r="E52" s="49">
        <f t="shared" si="3"/>
        <v>-5298318</v>
      </c>
      <c r="F52" s="50">
        <f t="shared" si="3"/>
        <v>-6891286</v>
      </c>
      <c r="G52" s="50">
        <f t="shared" si="3"/>
        <v>2008972</v>
      </c>
      <c r="H52" s="50">
        <f t="shared" si="3"/>
        <v>1425157</v>
      </c>
      <c r="I52" s="50">
        <f t="shared" si="3"/>
        <v>925674</v>
      </c>
      <c r="J52" s="50">
        <f t="shared" si="3"/>
        <v>4359803</v>
      </c>
      <c r="K52" s="50">
        <f t="shared" si="3"/>
        <v>882050</v>
      </c>
      <c r="L52" s="50">
        <f t="shared" si="3"/>
        <v>415176</v>
      </c>
      <c r="M52" s="50">
        <f t="shared" si="3"/>
        <v>1113701</v>
      </c>
      <c r="N52" s="50">
        <f t="shared" si="3"/>
        <v>2410927</v>
      </c>
      <c r="O52" s="50">
        <f t="shared" si="3"/>
        <v>-789577</v>
      </c>
      <c r="P52" s="50">
        <f t="shared" si="3"/>
        <v>1231516</v>
      </c>
      <c r="Q52" s="50">
        <f t="shared" si="3"/>
        <v>-114961</v>
      </c>
      <c r="R52" s="50">
        <f t="shared" si="3"/>
        <v>326978</v>
      </c>
      <c r="S52" s="50">
        <f t="shared" si="3"/>
        <v>249568</v>
      </c>
      <c r="T52" s="50">
        <f t="shared" si="3"/>
        <v>-485375</v>
      </c>
      <c r="U52" s="50">
        <f t="shared" si="3"/>
        <v>-858530</v>
      </c>
      <c r="V52" s="50">
        <f t="shared" si="3"/>
        <v>-1094337</v>
      </c>
      <c r="W52" s="50">
        <f t="shared" si="3"/>
        <v>6003371</v>
      </c>
      <c r="X52" s="50">
        <f t="shared" si="3"/>
        <v>-6891286</v>
      </c>
      <c r="Y52" s="50">
        <f t="shared" si="3"/>
        <v>12894657</v>
      </c>
      <c r="Z52" s="51">
        <f>+IF(X52&lt;&gt;0,+(Y52/X52)*100,0)</f>
        <v>-187.11539471732851</v>
      </c>
      <c r="AA52" s="48">
        <f>SUM(AA49:AA51)</f>
        <v>-6891286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5517311</v>
      </c>
      <c r="D54" s="54">
        <f>+D52-D53</f>
        <v>0</v>
      </c>
      <c r="E54" s="55">
        <f t="shared" si="4"/>
        <v>-5298318</v>
      </c>
      <c r="F54" s="56">
        <f t="shared" si="4"/>
        <v>-6891286</v>
      </c>
      <c r="G54" s="56">
        <f t="shared" si="4"/>
        <v>2008972</v>
      </c>
      <c r="H54" s="56">
        <f t="shared" si="4"/>
        <v>1425157</v>
      </c>
      <c r="I54" s="56">
        <f t="shared" si="4"/>
        <v>925674</v>
      </c>
      <c r="J54" s="56">
        <f t="shared" si="4"/>
        <v>4359803</v>
      </c>
      <c r="K54" s="56">
        <f t="shared" si="4"/>
        <v>882050</v>
      </c>
      <c r="L54" s="56">
        <f t="shared" si="4"/>
        <v>415176</v>
      </c>
      <c r="M54" s="56">
        <f t="shared" si="4"/>
        <v>1113701</v>
      </c>
      <c r="N54" s="56">
        <f t="shared" si="4"/>
        <v>2410927</v>
      </c>
      <c r="O54" s="56">
        <f t="shared" si="4"/>
        <v>-789577</v>
      </c>
      <c r="P54" s="56">
        <f t="shared" si="4"/>
        <v>1231516</v>
      </c>
      <c r="Q54" s="56">
        <f t="shared" si="4"/>
        <v>-114961</v>
      </c>
      <c r="R54" s="56">
        <f t="shared" si="4"/>
        <v>326978</v>
      </c>
      <c r="S54" s="56">
        <f t="shared" si="4"/>
        <v>249568</v>
      </c>
      <c r="T54" s="56">
        <f t="shared" si="4"/>
        <v>-485375</v>
      </c>
      <c r="U54" s="56">
        <f t="shared" si="4"/>
        <v>-858530</v>
      </c>
      <c r="V54" s="56">
        <f t="shared" si="4"/>
        <v>-1094337</v>
      </c>
      <c r="W54" s="56">
        <f t="shared" si="4"/>
        <v>6003371</v>
      </c>
      <c r="X54" s="56">
        <f t="shared" si="4"/>
        <v>-6891286</v>
      </c>
      <c r="Y54" s="56">
        <f t="shared" si="4"/>
        <v>12894657</v>
      </c>
      <c r="Z54" s="57">
        <f>+IF(X54&lt;&gt;0,+(Y54/X54)*100,0)</f>
        <v>-187.11539471732851</v>
      </c>
      <c r="AA54" s="54">
        <f>+AA52-AA53</f>
        <v>-6891286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5517311</v>
      </c>
      <c r="D57" s="48">
        <f>SUM(D54:D56)</f>
        <v>0</v>
      </c>
      <c r="E57" s="49">
        <f t="shared" si="5"/>
        <v>-5298318</v>
      </c>
      <c r="F57" s="50">
        <f t="shared" si="5"/>
        <v>-6891286</v>
      </c>
      <c r="G57" s="50">
        <f t="shared" si="5"/>
        <v>2008972</v>
      </c>
      <c r="H57" s="50">
        <f t="shared" si="5"/>
        <v>1425157</v>
      </c>
      <c r="I57" s="50">
        <f t="shared" si="5"/>
        <v>925674</v>
      </c>
      <c r="J57" s="50">
        <f t="shared" si="5"/>
        <v>4359803</v>
      </c>
      <c r="K57" s="50">
        <f t="shared" si="5"/>
        <v>882050</v>
      </c>
      <c r="L57" s="50">
        <f t="shared" si="5"/>
        <v>415176</v>
      </c>
      <c r="M57" s="50">
        <f t="shared" si="5"/>
        <v>1113701</v>
      </c>
      <c r="N57" s="50">
        <f t="shared" si="5"/>
        <v>2410927</v>
      </c>
      <c r="O57" s="50">
        <f t="shared" si="5"/>
        <v>-789577</v>
      </c>
      <c r="P57" s="50">
        <f t="shared" si="5"/>
        <v>1231516</v>
      </c>
      <c r="Q57" s="50">
        <f t="shared" si="5"/>
        <v>-114961</v>
      </c>
      <c r="R57" s="50">
        <f t="shared" si="5"/>
        <v>326978</v>
      </c>
      <c r="S57" s="50">
        <f t="shared" si="5"/>
        <v>249568</v>
      </c>
      <c r="T57" s="50">
        <f t="shared" si="5"/>
        <v>-485375</v>
      </c>
      <c r="U57" s="50">
        <f t="shared" si="5"/>
        <v>-858530</v>
      </c>
      <c r="V57" s="50">
        <f t="shared" si="5"/>
        <v>-1094337</v>
      </c>
      <c r="W57" s="50">
        <f t="shared" si="5"/>
        <v>6003371</v>
      </c>
      <c r="X57" s="50">
        <f t="shared" si="5"/>
        <v>-6891286</v>
      </c>
      <c r="Y57" s="50">
        <f t="shared" si="5"/>
        <v>12894657</v>
      </c>
      <c r="Z57" s="51">
        <f>+IF(X57&lt;&gt;0,+(Y57/X57)*100,0)</f>
        <v>-187.11539471732851</v>
      </c>
      <c r="AA57" s="48">
        <f>SUM(AA54:AA56)</f>
        <v>-6891286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5517311</v>
      </c>
      <c r="D60" s="65">
        <f>SUM(D57:D59)</f>
        <v>0</v>
      </c>
      <c r="E60" s="66">
        <f t="shared" si="6"/>
        <v>-5298318</v>
      </c>
      <c r="F60" s="67">
        <f t="shared" si="6"/>
        <v>-6891286</v>
      </c>
      <c r="G60" s="67">
        <f t="shared" si="6"/>
        <v>2008972</v>
      </c>
      <c r="H60" s="67">
        <f t="shared" si="6"/>
        <v>1425157</v>
      </c>
      <c r="I60" s="67">
        <f t="shared" si="6"/>
        <v>925674</v>
      </c>
      <c r="J60" s="67">
        <f t="shared" si="6"/>
        <v>4359803</v>
      </c>
      <c r="K60" s="67">
        <f t="shared" si="6"/>
        <v>882050</v>
      </c>
      <c r="L60" s="67">
        <f t="shared" si="6"/>
        <v>415176</v>
      </c>
      <c r="M60" s="67">
        <f t="shared" si="6"/>
        <v>1113701</v>
      </c>
      <c r="N60" s="67">
        <f t="shared" si="6"/>
        <v>2410927</v>
      </c>
      <c r="O60" s="67">
        <f t="shared" si="6"/>
        <v>-789577</v>
      </c>
      <c r="P60" s="67">
        <f t="shared" si="6"/>
        <v>1231516</v>
      </c>
      <c r="Q60" s="67">
        <f t="shared" si="6"/>
        <v>-114961</v>
      </c>
      <c r="R60" s="67">
        <f t="shared" si="6"/>
        <v>326978</v>
      </c>
      <c r="S60" s="67">
        <f t="shared" si="6"/>
        <v>249568</v>
      </c>
      <c r="T60" s="67">
        <f t="shared" si="6"/>
        <v>-485375</v>
      </c>
      <c r="U60" s="67">
        <f t="shared" si="6"/>
        <v>-858530</v>
      </c>
      <c r="V60" s="67">
        <f t="shared" si="6"/>
        <v>-1094337</v>
      </c>
      <c r="W60" s="67">
        <f t="shared" si="6"/>
        <v>6003371</v>
      </c>
      <c r="X60" s="67">
        <f t="shared" si="6"/>
        <v>-6891286</v>
      </c>
      <c r="Y60" s="67">
        <f t="shared" si="6"/>
        <v>12894657</v>
      </c>
      <c r="Z60" s="68">
        <f>+IF(X60&lt;&gt;0,+(Y60/X60)*100,0)</f>
        <v>-187.11539471732851</v>
      </c>
      <c r="AA60" s="65">
        <f>SUM(AA57:AA59)</f>
        <v>-6891286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14731601</v>
      </c>
      <c r="D9" s="20"/>
      <c r="E9" s="21">
        <v>16274743</v>
      </c>
      <c r="F9" s="22">
        <v>16706067</v>
      </c>
      <c r="G9" s="22">
        <v>1381305</v>
      </c>
      <c r="H9" s="22">
        <v>1374529</v>
      </c>
      <c r="I9" s="22">
        <v>1394137</v>
      </c>
      <c r="J9" s="22">
        <v>4149971</v>
      </c>
      <c r="K9" s="22">
        <v>1376740</v>
      </c>
      <c r="L9" s="22">
        <v>1394450</v>
      </c>
      <c r="M9" s="22">
        <v>1397844</v>
      </c>
      <c r="N9" s="22">
        <v>4169034</v>
      </c>
      <c r="O9" s="22">
        <v>1402930</v>
      </c>
      <c r="P9" s="22">
        <v>1397058</v>
      </c>
      <c r="Q9" s="22">
        <v>1394004</v>
      </c>
      <c r="R9" s="22">
        <v>4193992</v>
      </c>
      <c r="S9" s="22">
        <v>1411211</v>
      </c>
      <c r="T9" s="22">
        <v>1379536</v>
      </c>
      <c r="U9" s="22">
        <v>1392948</v>
      </c>
      <c r="V9" s="22">
        <v>4183695</v>
      </c>
      <c r="W9" s="22">
        <v>16696692</v>
      </c>
      <c r="X9" s="22">
        <v>16706067</v>
      </c>
      <c r="Y9" s="22">
        <v>-9375</v>
      </c>
      <c r="Z9" s="23">
        <v>-5.6117337491822579E-2</v>
      </c>
      <c r="AA9" s="20">
        <v>16706067</v>
      </c>
    </row>
    <row r="10" spans="1:27" x14ac:dyDescent="0.25">
      <c r="A10" s="19" t="s">
        <v>38</v>
      </c>
      <c r="B10" s="15" t="s">
        <v>32</v>
      </c>
      <c r="C10" s="20">
        <v>42008</v>
      </c>
      <c r="D10" s="20"/>
      <c r="E10" s="21">
        <v>54548</v>
      </c>
      <c r="F10" s="22">
        <v>20548</v>
      </c>
      <c r="G10" s="22"/>
      <c r="H10" s="22"/>
      <c r="I10" s="22"/>
      <c r="J10" s="22"/>
      <c r="K10" s="22"/>
      <c r="L10" s="22"/>
      <c r="M10" s="22"/>
      <c r="N10" s="22"/>
      <c r="O10" s="22"/>
      <c r="P10" s="22">
        <v>35844</v>
      </c>
      <c r="Q10" s="22">
        <v>3244</v>
      </c>
      <c r="R10" s="22">
        <v>39088</v>
      </c>
      <c r="S10" s="22">
        <v>11656</v>
      </c>
      <c r="T10" s="22">
        <v>5991</v>
      </c>
      <c r="U10" s="22">
        <v>3913</v>
      </c>
      <c r="V10" s="22">
        <v>21560</v>
      </c>
      <c r="W10" s="22">
        <v>60648</v>
      </c>
      <c r="X10" s="22">
        <v>20548</v>
      </c>
      <c r="Y10" s="22">
        <v>40100</v>
      </c>
      <c r="Z10" s="23">
        <v>195.15281292583219</v>
      </c>
      <c r="AA10" s="20">
        <v>20548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377979</v>
      </c>
      <c r="F13" s="22">
        <v>417979</v>
      </c>
      <c r="G13" s="22">
        <v>34088</v>
      </c>
      <c r="H13" s="22">
        <v>34740</v>
      </c>
      <c r="I13" s="22">
        <v>35597</v>
      </c>
      <c r="J13" s="22">
        <v>104425</v>
      </c>
      <c r="K13" s="22">
        <v>35606</v>
      </c>
      <c r="L13" s="22">
        <v>35595</v>
      </c>
      <c r="M13" s="22">
        <v>32609</v>
      </c>
      <c r="N13" s="22">
        <v>103810</v>
      </c>
      <c r="O13" s="22">
        <v>36600</v>
      </c>
      <c r="P13" s="22">
        <v>38110</v>
      </c>
      <c r="Q13" s="22">
        <v>38449</v>
      </c>
      <c r="R13" s="22">
        <v>113159</v>
      </c>
      <c r="S13" s="22">
        <v>33686</v>
      </c>
      <c r="T13" s="22">
        <v>32852</v>
      </c>
      <c r="U13" s="22">
        <v>28327</v>
      </c>
      <c r="V13" s="22">
        <v>94865</v>
      </c>
      <c r="W13" s="22">
        <v>416259</v>
      </c>
      <c r="X13" s="22">
        <v>417979</v>
      </c>
      <c r="Y13" s="22">
        <v>-1720</v>
      </c>
      <c r="Z13" s="23">
        <v>-0.41150392723079393</v>
      </c>
      <c r="AA13" s="20">
        <v>417979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28003</v>
      </c>
      <c r="D20" s="20"/>
      <c r="E20" s="21">
        <v>68856</v>
      </c>
      <c r="F20" s="22">
        <v>68856</v>
      </c>
      <c r="G20" s="22">
        <v>10678</v>
      </c>
      <c r="H20" s="22">
        <v>8521</v>
      </c>
      <c r="I20" s="22">
        <v>9155</v>
      </c>
      <c r="J20" s="22">
        <v>28354</v>
      </c>
      <c r="K20" s="22">
        <v>9418</v>
      </c>
      <c r="L20" s="22">
        <v>4454</v>
      </c>
      <c r="M20" s="22">
        <v>6454</v>
      </c>
      <c r="N20" s="22">
        <v>20326</v>
      </c>
      <c r="O20" s="22">
        <v>2974</v>
      </c>
      <c r="P20" s="22">
        <v>-30398</v>
      </c>
      <c r="Q20" s="22">
        <v>5077</v>
      </c>
      <c r="R20" s="22">
        <v>-22347</v>
      </c>
      <c r="S20" s="22">
        <v>9882</v>
      </c>
      <c r="T20" s="22">
        <v>4461</v>
      </c>
      <c r="U20" s="22">
        <v>1315</v>
      </c>
      <c r="V20" s="22">
        <v>15658</v>
      </c>
      <c r="W20" s="22">
        <v>41991</v>
      </c>
      <c r="X20" s="22">
        <v>68856</v>
      </c>
      <c r="Y20" s="22">
        <v>-26865</v>
      </c>
      <c r="Z20" s="18">
        <v>-39.016207737887768</v>
      </c>
      <c r="AA20" s="20">
        <v>68856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5207706</v>
      </c>
      <c r="D26" s="20"/>
      <c r="E26" s="21">
        <v>6717362</v>
      </c>
      <c r="F26" s="22">
        <v>6703043</v>
      </c>
      <c r="G26" s="22">
        <v>136551</v>
      </c>
      <c r="H26" s="22">
        <v>903886</v>
      </c>
      <c r="I26" s="22">
        <v>141923</v>
      </c>
      <c r="J26" s="22">
        <v>1182360</v>
      </c>
      <c r="K26" s="22">
        <v>960076</v>
      </c>
      <c r="L26" s="22">
        <v>552101</v>
      </c>
      <c r="M26" s="22">
        <v>570215</v>
      </c>
      <c r="N26" s="22">
        <v>2082392</v>
      </c>
      <c r="O26" s="22">
        <v>578476</v>
      </c>
      <c r="P26" s="22">
        <v>591327</v>
      </c>
      <c r="Q26" s="22">
        <v>597753</v>
      </c>
      <c r="R26" s="22">
        <v>1767556</v>
      </c>
      <c r="S26" s="22">
        <v>603627</v>
      </c>
      <c r="T26" s="22">
        <v>617152</v>
      </c>
      <c r="U26" s="22">
        <v>628962</v>
      </c>
      <c r="V26" s="22">
        <v>1849741</v>
      </c>
      <c r="W26" s="22">
        <v>6882049</v>
      </c>
      <c r="X26" s="22">
        <v>6703043</v>
      </c>
      <c r="Y26" s="22">
        <v>179006</v>
      </c>
      <c r="Z26" s="23">
        <v>2.6705184496056491</v>
      </c>
      <c r="AA26" s="20">
        <v>6703043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20009318</v>
      </c>
      <c r="D33" s="29">
        <f t="shared" ref="D33:Y33" si="0">SUM(D6:D32)</f>
        <v>0</v>
      </c>
      <c r="E33" s="30">
        <f t="shared" si="0"/>
        <v>23493488</v>
      </c>
      <c r="F33" s="31">
        <f t="shared" si="0"/>
        <v>23916493</v>
      </c>
      <c r="G33" s="31">
        <f t="shared" si="0"/>
        <v>1562622</v>
      </c>
      <c r="H33" s="31">
        <f t="shared" si="0"/>
        <v>2321676</v>
      </c>
      <c r="I33" s="31">
        <f t="shared" si="0"/>
        <v>1580812</v>
      </c>
      <c r="J33" s="31">
        <f t="shared" si="0"/>
        <v>5465110</v>
      </c>
      <c r="K33" s="31">
        <f t="shared" si="0"/>
        <v>2381840</v>
      </c>
      <c r="L33" s="31">
        <f t="shared" si="0"/>
        <v>1986600</v>
      </c>
      <c r="M33" s="31">
        <f t="shared" si="0"/>
        <v>2007122</v>
      </c>
      <c r="N33" s="31">
        <f t="shared" si="0"/>
        <v>6375562</v>
      </c>
      <c r="O33" s="31">
        <f t="shared" si="0"/>
        <v>2020980</v>
      </c>
      <c r="P33" s="31">
        <f t="shared" si="0"/>
        <v>2031941</v>
      </c>
      <c r="Q33" s="31">
        <f t="shared" si="0"/>
        <v>2038527</v>
      </c>
      <c r="R33" s="31">
        <f t="shared" si="0"/>
        <v>6091448</v>
      </c>
      <c r="S33" s="31">
        <f t="shared" si="0"/>
        <v>2070062</v>
      </c>
      <c r="T33" s="31">
        <f t="shared" si="0"/>
        <v>2039992</v>
      </c>
      <c r="U33" s="31">
        <f t="shared" si="0"/>
        <v>2055465</v>
      </c>
      <c r="V33" s="31">
        <f t="shared" si="0"/>
        <v>6165519</v>
      </c>
      <c r="W33" s="31">
        <f t="shared" si="0"/>
        <v>24097639</v>
      </c>
      <c r="X33" s="31">
        <f t="shared" si="0"/>
        <v>23916493</v>
      </c>
      <c r="Y33" s="31">
        <f t="shared" si="0"/>
        <v>181146</v>
      </c>
      <c r="Z33" s="32">
        <f>+IF(X33&lt;&gt;0,+(Y33/X33)*100,0)</f>
        <v>0.75741037785096665</v>
      </c>
      <c r="AA33" s="29">
        <f>SUM(AA6:AA32)</f>
        <v>23916493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5087916</v>
      </c>
      <c r="D35" s="20"/>
      <c r="E35" s="21">
        <v>5509988</v>
      </c>
      <c r="F35" s="22">
        <v>5660018</v>
      </c>
      <c r="G35" s="22">
        <v>415035</v>
      </c>
      <c r="H35" s="22">
        <v>389805</v>
      </c>
      <c r="I35" s="22">
        <v>449343</v>
      </c>
      <c r="J35" s="22">
        <v>1254183</v>
      </c>
      <c r="K35" s="22">
        <v>418417</v>
      </c>
      <c r="L35" s="22">
        <v>417721</v>
      </c>
      <c r="M35" s="22">
        <v>706164</v>
      </c>
      <c r="N35" s="22">
        <v>1542302</v>
      </c>
      <c r="O35" s="22">
        <v>472625</v>
      </c>
      <c r="P35" s="22">
        <v>459662</v>
      </c>
      <c r="Q35" s="22">
        <v>448138</v>
      </c>
      <c r="R35" s="22">
        <v>1380425</v>
      </c>
      <c r="S35" s="22">
        <v>462283</v>
      </c>
      <c r="T35" s="22">
        <v>491307</v>
      </c>
      <c r="U35" s="22">
        <v>465757</v>
      </c>
      <c r="V35" s="22">
        <v>1419347</v>
      </c>
      <c r="W35" s="22">
        <v>5596257</v>
      </c>
      <c r="X35" s="22">
        <v>5660018</v>
      </c>
      <c r="Y35" s="22">
        <v>-63761</v>
      </c>
      <c r="Z35" s="23">
        <v>-1.1265158520697285</v>
      </c>
      <c r="AA35" s="20">
        <v>5660018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937661</v>
      </c>
      <c r="D38" s="20"/>
      <c r="E38" s="21">
        <v>1287504</v>
      </c>
      <c r="F38" s="22">
        <v>1432210</v>
      </c>
      <c r="G38" s="22">
        <v>24480</v>
      </c>
      <c r="H38" s="22">
        <v>342949</v>
      </c>
      <c r="I38" s="22">
        <v>19183</v>
      </c>
      <c r="J38" s="22">
        <v>386612</v>
      </c>
      <c r="K38" s="22">
        <v>18411</v>
      </c>
      <c r="L38" s="22">
        <v>152841</v>
      </c>
      <c r="M38" s="22">
        <v>188435</v>
      </c>
      <c r="N38" s="22">
        <v>359687</v>
      </c>
      <c r="O38" s="22">
        <v>238545</v>
      </c>
      <c r="P38" s="22">
        <v>11374</v>
      </c>
      <c r="Q38" s="22">
        <v>229671</v>
      </c>
      <c r="R38" s="22">
        <v>479590</v>
      </c>
      <c r="S38" s="22">
        <v>46780</v>
      </c>
      <c r="T38" s="22">
        <v>19718</v>
      </c>
      <c r="U38" s="22">
        <v>85403</v>
      </c>
      <c r="V38" s="22">
        <v>151901</v>
      </c>
      <c r="W38" s="22">
        <v>1377790</v>
      </c>
      <c r="X38" s="22">
        <v>1432210</v>
      </c>
      <c r="Y38" s="22">
        <v>-54420</v>
      </c>
      <c r="Z38" s="23">
        <v>-3.7997221077914554</v>
      </c>
      <c r="AA38" s="20">
        <v>1432210</v>
      </c>
    </row>
    <row r="39" spans="1:27" x14ac:dyDescent="0.25">
      <c r="A39" s="19" t="s">
        <v>65</v>
      </c>
      <c r="B39" s="15" t="s">
        <v>32</v>
      </c>
      <c r="C39" s="20">
        <v>1132842</v>
      </c>
      <c r="D39" s="20"/>
      <c r="E39" s="21">
        <v>107500</v>
      </c>
      <c r="F39" s="22">
        <v>305945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305945</v>
      </c>
      <c r="Y39" s="22">
        <v>-305945</v>
      </c>
      <c r="Z39" s="23">
        <v>-100</v>
      </c>
      <c r="AA39" s="20">
        <v>305945</v>
      </c>
    </row>
    <row r="40" spans="1:27" x14ac:dyDescent="0.25">
      <c r="A40" s="19" t="s">
        <v>66</v>
      </c>
      <c r="B40" s="15" t="s">
        <v>32</v>
      </c>
      <c r="C40" s="20">
        <v>2343866</v>
      </c>
      <c r="D40" s="20"/>
      <c r="E40" s="21">
        <v>4223016</v>
      </c>
      <c r="F40" s="22">
        <v>4223016</v>
      </c>
      <c r="G40" s="22"/>
      <c r="H40" s="22"/>
      <c r="I40" s="22">
        <v>1055756</v>
      </c>
      <c r="J40" s="22">
        <v>1055756</v>
      </c>
      <c r="K40" s="22"/>
      <c r="L40" s="22"/>
      <c r="M40" s="22">
        <v>1055756</v>
      </c>
      <c r="N40" s="22">
        <v>1055756</v>
      </c>
      <c r="O40" s="22"/>
      <c r="P40" s="22"/>
      <c r="Q40" s="22">
        <v>1055756</v>
      </c>
      <c r="R40" s="22">
        <v>1055756</v>
      </c>
      <c r="S40" s="22"/>
      <c r="T40" s="22"/>
      <c r="U40" s="22">
        <v>1055756</v>
      </c>
      <c r="V40" s="22">
        <v>1055756</v>
      </c>
      <c r="W40" s="22">
        <v>4223024</v>
      </c>
      <c r="X40" s="22">
        <v>4223016</v>
      </c>
      <c r="Y40" s="22">
        <v>8</v>
      </c>
      <c r="Z40" s="23"/>
      <c r="AA40" s="20">
        <v>4223016</v>
      </c>
    </row>
    <row r="41" spans="1:27" x14ac:dyDescent="0.25">
      <c r="A41" s="19" t="s">
        <v>40</v>
      </c>
      <c r="B41" s="15" t="s">
        <v>32</v>
      </c>
      <c r="C41" s="20">
        <v>6462348</v>
      </c>
      <c r="D41" s="20"/>
      <c r="E41" s="21">
        <v>6002787</v>
      </c>
      <c r="F41" s="22">
        <v>5952450</v>
      </c>
      <c r="G41" s="22"/>
      <c r="H41" s="22"/>
      <c r="I41" s="22"/>
      <c r="J41" s="22"/>
      <c r="K41" s="22">
        <v>22942</v>
      </c>
      <c r="L41" s="22">
        <v>5288</v>
      </c>
      <c r="M41" s="22">
        <v>5333</v>
      </c>
      <c r="N41" s="22">
        <v>33563</v>
      </c>
      <c r="O41" s="22">
        <v>5207</v>
      </c>
      <c r="P41" s="22">
        <v>4584</v>
      </c>
      <c r="Q41" s="22">
        <v>4938</v>
      </c>
      <c r="R41" s="22">
        <v>14729</v>
      </c>
      <c r="S41" s="22">
        <v>4648</v>
      </c>
      <c r="T41" s="22"/>
      <c r="U41" s="22"/>
      <c r="V41" s="22">
        <v>4648</v>
      </c>
      <c r="W41" s="22">
        <v>52940</v>
      </c>
      <c r="X41" s="22">
        <v>5952450</v>
      </c>
      <c r="Y41" s="22">
        <v>-5899510</v>
      </c>
      <c r="Z41" s="23">
        <v>-99.110618316827527</v>
      </c>
      <c r="AA41" s="20">
        <v>5952450</v>
      </c>
    </row>
    <row r="42" spans="1:27" x14ac:dyDescent="0.25">
      <c r="A42" s="19" t="s">
        <v>67</v>
      </c>
      <c r="B42" s="15" t="s">
        <v>32</v>
      </c>
      <c r="C42" s="20">
        <v>4411231</v>
      </c>
      <c r="D42" s="20"/>
      <c r="E42" s="21">
        <v>9289234</v>
      </c>
      <c r="F42" s="22">
        <v>9435035</v>
      </c>
      <c r="G42" s="22">
        <v>84284</v>
      </c>
      <c r="H42" s="22">
        <v>675022</v>
      </c>
      <c r="I42" s="22">
        <v>666390</v>
      </c>
      <c r="J42" s="22">
        <v>1425696</v>
      </c>
      <c r="K42" s="22">
        <v>831899</v>
      </c>
      <c r="L42" s="22">
        <v>1195639</v>
      </c>
      <c r="M42" s="22">
        <v>44273</v>
      </c>
      <c r="N42" s="22">
        <v>2071811</v>
      </c>
      <c r="O42" s="22">
        <v>884997</v>
      </c>
      <c r="P42" s="22">
        <v>697325</v>
      </c>
      <c r="Q42" s="22">
        <v>710287</v>
      </c>
      <c r="R42" s="22">
        <v>2292609</v>
      </c>
      <c r="S42" s="22">
        <v>715793</v>
      </c>
      <c r="T42" s="22">
        <v>622337</v>
      </c>
      <c r="U42" s="22">
        <v>1174701</v>
      </c>
      <c r="V42" s="22">
        <v>2512831</v>
      </c>
      <c r="W42" s="22">
        <v>8302947</v>
      </c>
      <c r="X42" s="22">
        <v>9435035</v>
      </c>
      <c r="Y42" s="22">
        <v>-1132088</v>
      </c>
      <c r="Z42" s="23">
        <v>-11.998768420042957</v>
      </c>
      <c r="AA42" s="20">
        <v>9435035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160356</v>
      </c>
      <c r="D44" s="20"/>
      <c r="E44" s="21">
        <v>395818</v>
      </c>
      <c r="F44" s="22">
        <v>395818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>
        <v>987380</v>
      </c>
      <c r="T44" s="22"/>
      <c r="U44" s="22"/>
      <c r="V44" s="22">
        <v>987380</v>
      </c>
      <c r="W44" s="22">
        <v>987380</v>
      </c>
      <c r="X44" s="22">
        <v>395818</v>
      </c>
      <c r="Y44" s="22">
        <v>591562</v>
      </c>
      <c r="Z44" s="23">
        <v>149.45303144374435</v>
      </c>
      <c r="AA44" s="20">
        <v>395818</v>
      </c>
    </row>
    <row r="45" spans="1:27" x14ac:dyDescent="0.25">
      <c r="A45" s="19" t="s">
        <v>70</v>
      </c>
      <c r="B45" s="15" t="s">
        <v>32</v>
      </c>
      <c r="C45" s="20">
        <v>174515</v>
      </c>
      <c r="D45" s="20"/>
      <c r="E45" s="21">
        <v>2246000</v>
      </c>
      <c r="F45" s="22">
        <v>2437691</v>
      </c>
      <c r="G45" s="22">
        <v>106592</v>
      </c>
      <c r="H45" s="22">
        <v>152751</v>
      </c>
      <c r="I45" s="22">
        <v>139088</v>
      </c>
      <c r="J45" s="22">
        <v>398431</v>
      </c>
      <c r="K45" s="22">
        <v>132555</v>
      </c>
      <c r="L45" s="22">
        <v>158804</v>
      </c>
      <c r="M45" s="22">
        <v>162901</v>
      </c>
      <c r="N45" s="22">
        <v>454260</v>
      </c>
      <c r="O45" s="22">
        <v>248047</v>
      </c>
      <c r="P45" s="22">
        <v>124682</v>
      </c>
      <c r="Q45" s="22">
        <v>138008</v>
      </c>
      <c r="R45" s="22">
        <v>510737</v>
      </c>
      <c r="S45" s="22">
        <v>187987</v>
      </c>
      <c r="T45" s="22">
        <v>117493</v>
      </c>
      <c r="U45" s="22">
        <v>194934</v>
      </c>
      <c r="V45" s="22">
        <v>500414</v>
      </c>
      <c r="W45" s="22">
        <v>1863842</v>
      </c>
      <c r="X45" s="22">
        <v>2437691</v>
      </c>
      <c r="Y45" s="22">
        <v>-573849</v>
      </c>
      <c r="Z45" s="23">
        <v>-23.540678453503748</v>
      </c>
      <c r="AA45" s="20">
        <v>2437691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20710735</v>
      </c>
      <c r="D48" s="29">
        <f t="shared" ref="D48:Y48" si="1">SUM(D35:D47)</f>
        <v>0</v>
      </c>
      <c r="E48" s="30">
        <f t="shared" si="1"/>
        <v>29061847</v>
      </c>
      <c r="F48" s="31">
        <f t="shared" si="1"/>
        <v>29842183</v>
      </c>
      <c r="G48" s="31">
        <f t="shared" si="1"/>
        <v>630391</v>
      </c>
      <c r="H48" s="31">
        <f t="shared" si="1"/>
        <v>1560527</v>
      </c>
      <c r="I48" s="31">
        <f t="shared" si="1"/>
        <v>2329760</v>
      </c>
      <c r="J48" s="31">
        <f t="shared" si="1"/>
        <v>4520678</v>
      </c>
      <c r="K48" s="31">
        <f t="shared" si="1"/>
        <v>1424224</v>
      </c>
      <c r="L48" s="31">
        <f t="shared" si="1"/>
        <v>1930293</v>
      </c>
      <c r="M48" s="31">
        <f t="shared" si="1"/>
        <v>2162862</v>
      </c>
      <c r="N48" s="31">
        <f t="shared" si="1"/>
        <v>5517379</v>
      </c>
      <c r="O48" s="31">
        <f t="shared" si="1"/>
        <v>1849421</v>
      </c>
      <c r="P48" s="31">
        <f t="shared" si="1"/>
        <v>1297627</v>
      </c>
      <c r="Q48" s="31">
        <f t="shared" si="1"/>
        <v>2586798</v>
      </c>
      <c r="R48" s="31">
        <f t="shared" si="1"/>
        <v>5733846</v>
      </c>
      <c r="S48" s="31">
        <f t="shared" si="1"/>
        <v>2404871</v>
      </c>
      <c r="T48" s="31">
        <f t="shared" si="1"/>
        <v>1250855</v>
      </c>
      <c r="U48" s="31">
        <f t="shared" si="1"/>
        <v>2976551</v>
      </c>
      <c r="V48" s="31">
        <f t="shared" si="1"/>
        <v>6632277</v>
      </c>
      <c r="W48" s="31">
        <f t="shared" si="1"/>
        <v>22404180</v>
      </c>
      <c r="X48" s="31">
        <f t="shared" si="1"/>
        <v>29842183</v>
      </c>
      <c r="Y48" s="31">
        <f t="shared" si="1"/>
        <v>-7438003</v>
      </c>
      <c r="Z48" s="32">
        <f>+IF(X48&lt;&gt;0,+(Y48/X48)*100,0)</f>
        <v>-24.924460117411652</v>
      </c>
      <c r="AA48" s="29">
        <f>SUM(AA35:AA47)</f>
        <v>29842183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-701417</v>
      </c>
      <c r="D49" s="39">
        <f t="shared" si="2"/>
        <v>0</v>
      </c>
      <c r="E49" s="40">
        <f t="shared" si="2"/>
        <v>-5568359</v>
      </c>
      <c r="F49" s="41">
        <f t="shared" si="2"/>
        <v>-5925690</v>
      </c>
      <c r="G49" s="41">
        <f t="shared" si="2"/>
        <v>932231</v>
      </c>
      <c r="H49" s="41">
        <f t="shared" si="2"/>
        <v>761149</v>
      </c>
      <c r="I49" s="41">
        <f t="shared" si="2"/>
        <v>-748948</v>
      </c>
      <c r="J49" s="41">
        <f t="shared" si="2"/>
        <v>944432</v>
      </c>
      <c r="K49" s="41">
        <f t="shared" si="2"/>
        <v>957616</v>
      </c>
      <c r="L49" s="41">
        <f t="shared" si="2"/>
        <v>56307</v>
      </c>
      <c r="M49" s="41">
        <f t="shared" si="2"/>
        <v>-155740</v>
      </c>
      <c r="N49" s="41">
        <f t="shared" si="2"/>
        <v>858183</v>
      </c>
      <c r="O49" s="41">
        <f t="shared" si="2"/>
        <v>171559</v>
      </c>
      <c r="P49" s="41">
        <f t="shared" si="2"/>
        <v>734314</v>
      </c>
      <c r="Q49" s="41">
        <f t="shared" si="2"/>
        <v>-548271</v>
      </c>
      <c r="R49" s="41">
        <f t="shared" si="2"/>
        <v>357602</v>
      </c>
      <c r="S49" s="41">
        <f t="shared" si="2"/>
        <v>-334809</v>
      </c>
      <c r="T49" s="41">
        <f t="shared" si="2"/>
        <v>789137</v>
      </c>
      <c r="U49" s="41">
        <f t="shared" si="2"/>
        <v>-921086</v>
      </c>
      <c r="V49" s="41">
        <f t="shared" si="2"/>
        <v>-466758</v>
      </c>
      <c r="W49" s="41">
        <f t="shared" si="2"/>
        <v>1693459</v>
      </c>
      <c r="X49" s="41">
        <f t="shared" si="2"/>
        <v>-5925690</v>
      </c>
      <c r="Y49" s="41">
        <f t="shared" si="2"/>
        <v>7619149</v>
      </c>
      <c r="Z49" s="42">
        <f>+IF(X49&lt;&gt;0,+(Y49/X49)*100,0)</f>
        <v>-128.57825839691245</v>
      </c>
      <c r="AA49" s="39">
        <f>+AA33-AA48</f>
        <v>-5925690</v>
      </c>
    </row>
    <row r="50" spans="1:27" x14ac:dyDescent="0.25">
      <c r="A50" s="43" t="s">
        <v>75</v>
      </c>
      <c r="B50" s="15" t="s">
        <v>32</v>
      </c>
      <c r="C50" s="20">
        <v>170000</v>
      </c>
      <c r="D50" s="20"/>
      <c r="E50" s="21"/>
      <c r="F50" s="22">
        <v>240000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240000</v>
      </c>
      <c r="Y50" s="22">
        <v>-240000</v>
      </c>
      <c r="Z50" s="23">
        <v>-100</v>
      </c>
      <c r="AA50" s="20">
        <v>240000</v>
      </c>
    </row>
    <row r="51" spans="1:27" x14ac:dyDescent="0.25">
      <c r="A51" s="43" t="s">
        <v>76</v>
      </c>
      <c r="B51" s="15" t="s">
        <v>32</v>
      </c>
      <c r="C51" s="44">
        <v>3455615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2924198</v>
      </c>
      <c r="D52" s="48">
        <f t="shared" si="3"/>
        <v>0</v>
      </c>
      <c r="E52" s="49">
        <f t="shared" si="3"/>
        <v>-5568359</v>
      </c>
      <c r="F52" s="50">
        <f t="shared" si="3"/>
        <v>-5685690</v>
      </c>
      <c r="G52" s="50">
        <f t="shared" si="3"/>
        <v>932231</v>
      </c>
      <c r="H52" s="50">
        <f t="shared" si="3"/>
        <v>761149</v>
      </c>
      <c r="I52" s="50">
        <f t="shared" si="3"/>
        <v>-748948</v>
      </c>
      <c r="J52" s="50">
        <f t="shared" si="3"/>
        <v>944432</v>
      </c>
      <c r="K52" s="50">
        <f t="shared" si="3"/>
        <v>957616</v>
      </c>
      <c r="L52" s="50">
        <f t="shared" si="3"/>
        <v>56307</v>
      </c>
      <c r="M52" s="50">
        <f t="shared" si="3"/>
        <v>-155740</v>
      </c>
      <c r="N52" s="50">
        <f t="shared" si="3"/>
        <v>858183</v>
      </c>
      <c r="O52" s="50">
        <f t="shared" si="3"/>
        <v>171559</v>
      </c>
      <c r="P52" s="50">
        <f t="shared" si="3"/>
        <v>734314</v>
      </c>
      <c r="Q52" s="50">
        <f t="shared" si="3"/>
        <v>-548271</v>
      </c>
      <c r="R52" s="50">
        <f t="shared" si="3"/>
        <v>357602</v>
      </c>
      <c r="S52" s="50">
        <f t="shared" si="3"/>
        <v>-334809</v>
      </c>
      <c r="T52" s="50">
        <f t="shared" si="3"/>
        <v>789137</v>
      </c>
      <c r="U52" s="50">
        <f t="shared" si="3"/>
        <v>-921086</v>
      </c>
      <c r="V52" s="50">
        <f t="shared" si="3"/>
        <v>-466758</v>
      </c>
      <c r="W52" s="50">
        <f t="shared" si="3"/>
        <v>1693459</v>
      </c>
      <c r="X52" s="50">
        <f t="shared" si="3"/>
        <v>-5685690</v>
      </c>
      <c r="Y52" s="50">
        <f t="shared" si="3"/>
        <v>7379149</v>
      </c>
      <c r="Z52" s="51">
        <f>+IF(X52&lt;&gt;0,+(Y52/X52)*100,0)</f>
        <v>-129.78458199444572</v>
      </c>
      <c r="AA52" s="48">
        <f>SUM(AA49:AA51)</f>
        <v>-5685690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2924198</v>
      </c>
      <c r="D54" s="54">
        <f>+D52-D53</f>
        <v>0</v>
      </c>
      <c r="E54" s="55">
        <f t="shared" si="4"/>
        <v>-5568359</v>
      </c>
      <c r="F54" s="56">
        <f t="shared" si="4"/>
        <v>-5685690</v>
      </c>
      <c r="G54" s="56">
        <f t="shared" si="4"/>
        <v>932231</v>
      </c>
      <c r="H54" s="56">
        <f t="shared" si="4"/>
        <v>761149</v>
      </c>
      <c r="I54" s="56">
        <f t="shared" si="4"/>
        <v>-748948</v>
      </c>
      <c r="J54" s="56">
        <f t="shared" si="4"/>
        <v>944432</v>
      </c>
      <c r="K54" s="56">
        <f t="shared" si="4"/>
        <v>957616</v>
      </c>
      <c r="L54" s="56">
        <f t="shared" si="4"/>
        <v>56307</v>
      </c>
      <c r="M54" s="56">
        <f t="shared" si="4"/>
        <v>-155740</v>
      </c>
      <c r="N54" s="56">
        <f t="shared" si="4"/>
        <v>858183</v>
      </c>
      <c r="O54" s="56">
        <f t="shared" si="4"/>
        <v>171559</v>
      </c>
      <c r="P54" s="56">
        <f t="shared" si="4"/>
        <v>734314</v>
      </c>
      <c r="Q54" s="56">
        <f t="shared" si="4"/>
        <v>-548271</v>
      </c>
      <c r="R54" s="56">
        <f t="shared" si="4"/>
        <v>357602</v>
      </c>
      <c r="S54" s="56">
        <f t="shared" si="4"/>
        <v>-334809</v>
      </c>
      <c r="T54" s="56">
        <f t="shared" si="4"/>
        <v>789137</v>
      </c>
      <c r="U54" s="56">
        <f t="shared" si="4"/>
        <v>-921086</v>
      </c>
      <c r="V54" s="56">
        <f t="shared" si="4"/>
        <v>-466758</v>
      </c>
      <c r="W54" s="56">
        <f t="shared" si="4"/>
        <v>1693459</v>
      </c>
      <c r="X54" s="56">
        <f t="shared" si="4"/>
        <v>-5685690</v>
      </c>
      <c r="Y54" s="56">
        <f t="shared" si="4"/>
        <v>7379149</v>
      </c>
      <c r="Z54" s="57">
        <f>+IF(X54&lt;&gt;0,+(Y54/X54)*100,0)</f>
        <v>-129.78458199444572</v>
      </c>
      <c r="AA54" s="54">
        <f>+AA52-AA53</f>
        <v>-5685690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2924198</v>
      </c>
      <c r="D57" s="48">
        <f>SUM(D54:D56)</f>
        <v>0</v>
      </c>
      <c r="E57" s="49">
        <f t="shared" si="5"/>
        <v>-5568359</v>
      </c>
      <c r="F57" s="50">
        <f t="shared" si="5"/>
        <v>-5685690</v>
      </c>
      <c r="G57" s="50">
        <f t="shared" si="5"/>
        <v>932231</v>
      </c>
      <c r="H57" s="50">
        <f t="shared" si="5"/>
        <v>761149</v>
      </c>
      <c r="I57" s="50">
        <f t="shared" si="5"/>
        <v>-748948</v>
      </c>
      <c r="J57" s="50">
        <f t="shared" si="5"/>
        <v>944432</v>
      </c>
      <c r="K57" s="50">
        <f t="shared" si="5"/>
        <v>957616</v>
      </c>
      <c r="L57" s="50">
        <f t="shared" si="5"/>
        <v>56307</v>
      </c>
      <c r="M57" s="50">
        <f t="shared" si="5"/>
        <v>-155740</v>
      </c>
      <c r="N57" s="50">
        <f t="shared" si="5"/>
        <v>858183</v>
      </c>
      <c r="O57" s="50">
        <f t="shared" si="5"/>
        <v>171559</v>
      </c>
      <c r="P57" s="50">
        <f t="shared" si="5"/>
        <v>734314</v>
      </c>
      <c r="Q57" s="50">
        <f t="shared" si="5"/>
        <v>-548271</v>
      </c>
      <c r="R57" s="50">
        <f t="shared" si="5"/>
        <v>357602</v>
      </c>
      <c r="S57" s="50">
        <f t="shared" si="5"/>
        <v>-334809</v>
      </c>
      <c r="T57" s="50">
        <f t="shared" si="5"/>
        <v>789137</v>
      </c>
      <c r="U57" s="50">
        <f t="shared" si="5"/>
        <v>-921086</v>
      </c>
      <c r="V57" s="50">
        <f t="shared" si="5"/>
        <v>-466758</v>
      </c>
      <c r="W57" s="50">
        <f t="shared" si="5"/>
        <v>1693459</v>
      </c>
      <c r="X57" s="50">
        <f t="shared" si="5"/>
        <v>-5685690</v>
      </c>
      <c r="Y57" s="50">
        <f t="shared" si="5"/>
        <v>7379149</v>
      </c>
      <c r="Z57" s="51">
        <f>+IF(X57&lt;&gt;0,+(Y57/X57)*100,0)</f>
        <v>-129.78458199444572</v>
      </c>
      <c r="AA57" s="48">
        <f>SUM(AA54:AA56)</f>
        <v>-5685690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2924198</v>
      </c>
      <c r="D60" s="65">
        <f>SUM(D57:D59)</f>
        <v>0</v>
      </c>
      <c r="E60" s="66">
        <f t="shared" si="6"/>
        <v>-5568359</v>
      </c>
      <c r="F60" s="67">
        <f t="shared" si="6"/>
        <v>-5685690</v>
      </c>
      <c r="G60" s="67">
        <f t="shared" si="6"/>
        <v>932231</v>
      </c>
      <c r="H60" s="67">
        <f t="shared" si="6"/>
        <v>761149</v>
      </c>
      <c r="I60" s="67">
        <f t="shared" si="6"/>
        <v>-748948</v>
      </c>
      <c r="J60" s="67">
        <f t="shared" si="6"/>
        <v>944432</v>
      </c>
      <c r="K60" s="67">
        <f t="shared" si="6"/>
        <v>957616</v>
      </c>
      <c r="L60" s="67">
        <f t="shared" si="6"/>
        <v>56307</v>
      </c>
      <c r="M60" s="67">
        <f t="shared" si="6"/>
        <v>-155740</v>
      </c>
      <c r="N60" s="67">
        <f t="shared" si="6"/>
        <v>858183</v>
      </c>
      <c r="O60" s="67">
        <f t="shared" si="6"/>
        <v>171559</v>
      </c>
      <c r="P60" s="67">
        <f t="shared" si="6"/>
        <v>734314</v>
      </c>
      <c r="Q60" s="67">
        <f t="shared" si="6"/>
        <v>-548271</v>
      </c>
      <c r="R60" s="67">
        <f t="shared" si="6"/>
        <v>357602</v>
      </c>
      <c r="S60" s="67">
        <f t="shared" si="6"/>
        <v>-334809</v>
      </c>
      <c r="T60" s="67">
        <f t="shared" si="6"/>
        <v>789137</v>
      </c>
      <c r="U60" s="67">
        <f t="shared" si="6"/>
        <v>-921086</v>
      </c>
      <c r="V60" s="67">
        <f t="shared" si="6"/>
        <v>-466758</v>
      </c>
      <c r="W60" s="67">
        <f t="shared" si="6"/>
        <v>1693459</v>
      </c>
      <c r="X60" s="67">
        <f t="shared" si="6"/>
        <v>-5685690</v>
      </c>
      <c r="Y60" s="67">
        <f t="shared" si="6"/>
        <v>7379149</v>
      </c>
      <c r="Z60" s="68">
        <f>+IF(X60&lt;&gt;0,+(Y60/X60)*100,0)</f>
        <v>-129.78458199444572</v>
      </c>
      <c r="AA60" s="65">
        <f>SUM(AA57:AA59)</f>
        <v>-5685690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14961363</v>
      </c>
      <c r="D9" s="20"/>
      <c r="E9" s="21">
        <v>14950000</v>
      </c>
      <c r="F9" s="22">
        <v>17408938</v>
      </c>
      <c r="G9" s="22">
        <v>1246743</v>
      </c>
      <c r="H9" s="22">
        <v>1305893</v>
      </c>
      <c r="I9" s="22">
        <v>614891</v>
      </c>
      <c r="J9" s="22">
        <v>3167527</v>
      </c>
      <c r="K9" s="22">
        <v>2161032</v>
      </c>
      <c r="L9" s="22">
        <v>1526945</v>
      </c>
      <c r="M9" s="22">
        <v>1527780</v>
      </c>
      <c r="N9" s="22">
        <v>5215757</v>
      </c>
      <c r="O9" s="22">
        <v>1579851</v>
      </c>
      <c r="P9" s="22">
        <v>1615552</v>
      </c>
      <c r="Q9" s="22">
        <v>1861723</v>
      </c>
      <c r="R9" s="22">
        <v>5057126</v>
      </c>
      <c r="S9" s="22">
        <v>1858439</v>
      </c>
      <c r="T9" s="22">
        <v>1498125</v>
      </c>
      <c r="U9" s="22">
        <v>1142419</v>
      </c>
      <c r="V9" s="22">
        <v>4498983</v>
      </c>
      <c r="W9" s="22">
        <v>17939393</v>
      </c>
      <c r="X9" s="22">
        <v>17408938</v>
      </c>
      <c r="Y9" s="22">
        <v>530455</v>
      </c>
      <c r="Z9" s="23">
        <v>3.0470267629191397</v>
      </c>
      <c r="AA9" s="20">
        <v>17408938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14961363</v>
      </c>
      <c r="D33" s="29">
        <f t="shared" ref="D33:Y33" si="0">SUM(D6:D32)</f>
        <v>0</v>
      </c>
      <c r="E33" s="30">
        <f t="shared" si="0"/>
        <v>14950000</v>
      </c>
      <c r="F33" s="31">
        <f t="shared" si="0"/>
        <v>17408938</v>
      </c>
      <c r="G33" s="31">
        <f t="shared" si="0"/>
        <v>1246743</v>
      </c>
      <c r="H33" s="31">
        <f t="shared" si="0"/>
        <v>1305893</v>
      </c>
      <c r="I33" s="31">
        <f t="shared" si="0"/>
        <v>614891</v>
      </c>
      <c r="J33" s="31">
        <f t="shared" si="0"/>
        <v>3167527</v>
      </c>
      <c r="K33" s="31">
        <f t="shared" si="0"/>
        <v>2161032</v>
      </c>
      <c r="L33" s="31">
        <f t="shared" si="0"/>
        <v>1526945</v>
      </c>
      <c r="M33" s="31">
        <f t="shared" si="0"/>
        <v>1527780</v>
      </c>
      <c r="N33" s="31">
        <f t="shared" si="0"/>
        <v>5215757</v>
      </c>
      <c r="O33" s="31">
        <f t="shared" si="0"/>
        <v>1579851</v>
      </c>
      <c r="P33" s="31">
        <f t="shared" si="0"/>
        <v>1615552</v>
      </c>
      <c r="Q33" s="31">
        <f t="shared" si="0"/>
        <v>1861723</v>
      </c>
      <c r="R33" s="31">
        <f t="shared" si="0"/>
        <v>5057126</v>
      </c>
      <c r="S33" s="31">
        <f t="shared" si="0"/>
        <v>1858439</v>
      </c>
      <c r="T33" s="31">
        <f t="shared" si="0"/>
        <v>1498125</v>
      </c>
      <c r="U33" s="31">
        <f t="shared" si="0"/>
        <v>1142419</v>
      </c>
      <c r="V33" s="31">
        <f t="shared" si="0"/>
        <v>4498983</v>
      </c>
      <c r="W33" s="31">
        <f t="shared" si="0"/>
        <v>17939393</v>
      </c>
      <c r="X33" s="31">
        <f t="shared" si="0"/>
        <v>17408938</v>
      </c>
      <c r="Y33" s="31">
        <f t="shared" si="0"/>
        <v>530455</v>
      </c>
      <c r="Z33" s="32">
        <f>+IF(X33&lt;&gt;0,+(Y33/X33)*100,0)</f>
        <v>3.0470267629191397</v>
      </c>
      <c r="AA33" s="29">
        <f>SUM(AA6:AA32)</f>
        <v>17408938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1006</v>
      </c>
      <c r="D38" s="20"/>
      <c r="E38" s="21">
        <v>2500</v>
      </c>
      <c r="F38" s="22">
        <v>2500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2500</v>
      </c>
      <c r="Y38" s="22">
        <v>-2500</v>
      </c>
      <c r="Z38" s="23">
        <v>-100</v>
      </c>
      <c r="AA38" s="20">
        <v>2500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695176</v>
      </c>
      <c r="D40" s="20"/>
      <c r="E40" s="21">
        <v>212236</v>
      </c>
      <c r="F40" s="22">
        <v>212236</v>
      </c>
      <c r="G40" s="22">
        <v>17687</v>
      </c>
      <c r="H40" s="22">
        <v>17687</v>
      </c>
      <c r="I40" s="22">
        <v>17687</v>
      </c>
      <c r="J40" s="22">
        <v>53061</v>
      </c>
      <c r="K40" s="22">
        <v>17687</v>
      </c>
      <c r="L40" s="22">
        <v>17687</v>
      </c>
      <c r="M40" s="22">
        <v>17687</v>
      </c>
      <c r="N40" s="22">
        <v>53061</v>
      </c>
      <c r="O40" s="22">
        <v>17687</v>
      </c>
      <c r="P40" s="22">
        <v>17687</v>
      </c>
      <c r="Q40" s="22">
        <v>17687</v>
      </c>
      <c r="R40" s="22">
        <v>53061</v>
      </c>
      <c r="S40" s="22">
        <v>17687</v>
      </c>
      <c r="T40" s="22">
        <v>17687</v>
      </c>
      <c r="U40" s="22">
        <v>17687</v>
      </c>
      <c r="V40" s="22">
        <v>53061</v>
      </c>
      <c r="W40" s="22">
        <v>212244</v>
      </c>
      <c r="X40" s="22">
        <v>212236</v>
      </c>
      <c r="Y40" s="22">
        <v>8</v>
      </c>
      <c r="Z40" s="23"/>
      <c r="AA40" s="20">
        <v>212236</v>
      </c>
    </row>
    <row r="41" spans="1:27" x14ac:dyDescent="0.25">
      <c r="A41" s="19" t="s">
        <v>40</v>
      </c>
      <c r="B41" s="15" t="s">
        <v>32</v>
      </c>
      <c r="C41" s="20">
        <v>1435749</v>
      </c>
      <c r="D41" s="20"/>
      <c r="E41" s="21">
        <v>1707236</v>
      </c>
      <c r="F41" s="22">
        <v>1707236</v>
      </c>
      <c r="G41" s="22">
        <v>108820</v>
      </c>
      <c r="H41" s="22"/>
      <c r="I41" s="22">
        <v>102016</v>
      </c>
      <c r="J41" s="22">
        <v>210836</v>
      </c>
      <c r="K41" s="22"/>
      <c r="L41" s="22">
        <v>190528</v>
      </c>
      <c r="M41" s="22"/>
      <c r="N41" s="22">
        <v>190528</v>
      </c>
      <c r="O41" s="22"/>
      <c r="P41" s="22"/>
      <c r="Q41" s="22"/>
      <c r="R41" s="22"/>
      <c r="S41" s="22">
        <v>405632</v>
      </c>
      <c r="T41" s="22"/>
      <c r="U41" s="22"/>
      <c r="V41" s="22">
        <v>405632</v>
      </c>
      <c r="W41" s="22">
        <v>806996</v>
      </c>
      <c r="X41" s="22">
        <v>1707236</v>
      </c>
      <c r="Y41" s="22">
        <v>-900240</v>
      </c>
      <c r="Z41" s="23">
        <v>-52.730846819068958</v>
      </c>
      <c r="AA41" s="20">
        <v>1707236</v>
      </c>
    </row>
    <row r="42" spans="1:27" x14ac:dyDescent="0.25">
      <c r="A42" s="19" t="s">
        <v>67</v>
      </c>
      <c r="B42" s="15" t="s">
        <v>32</v>
      </c>
      <c r="C42" s="20">
        <v>6417061</v>
      </c>
      <c r="D42" s="20"/>
      <c r="E42" s="21">
        <v>7102693</v>
      </c>
      <c r="F42" s="22">
        <v>6902693</v>
      </c>
      <c r="G42" s="22"/>
      <c r="H42" s="22">
        <v>492212</v>
      </c>
      <c r="I42" s="22">
        <v>555406</v>
      </c>
      <c r="J42" s="22">
        <v>1047618</v>
      </c>
      <c r="K42" s="22">
        <v>648140</v>
      </c>
      <c r="L42" s="22">
        <v>616459</v>
      </c>
      <c r="M42" s="22">
        <v>565187</v>
      </c>
      <c r="N42" s="22">
        <v>1829786</v>
      </c>
      <c r="O42" s="22">
        <v>427931</v>
      </c>
      <c r="P42" s="22">
        <v>444277</v>
      </c>
      <c r="Q42" s="22">
        <v>472447</v>
      </c>
      <c r="R42" s="22">
        <v>1344655</v>
      </c>
      <c r="S42" s="22">
        <v>474806</v>
      </c>
      <c r="T42" s="22">
        <v>475729</v>
      </c>
      <c r="U42" s="22">
        <v>666089</v>
      </c>
      <c r="V42" s="22">
        <v>1616624</v>
      </c>
      <c r="W42" s="22">
        <v>5838683</v>
      </c>
      <c r="X42" s="22">
        <v>6902693</v>
      </c>
      <c r="Y42" s="22">
        <v>-1064010</v>
      </c>
      <c r="Z42" s="23">
        <v>-15.414418691371615</v>
      </c>
      <c r="AA42" s="20">
        <v>6902693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347165</v>
      </c>
      <c r="D45" s="20"/>
      <c r="E45" s="21">
        <v>262726</v>
      </c>
      <c r="F45" s="22">
        <v>357726</v>
      </c>
      <c r="G45" s="22">
        <v>4550</v>
      </c>
      <c r="H45" s="22">
        <v>34625</v>
      </c>
      <c r="I45" s="22">
        <v>21311</v>
      </c>
      <c r="J45" s="22">
        <v>60486</v>
      </c>
      <c r="K45" s="22">
        <v>34612</v>
      </c>
      <c r="L45" s="22">
        <v>19537</v>
      </c>
      <c r="M45" s="22">
        <v>13296</v>
      </c>
      <c r="N45" s="22">
        <v>67445</v>
      </c>
      <c r="O45" s="22">
        <v>3610</v>
      </c>
      <c r="P45" s="22">
        <v>4598</v>
      </c>
      <c r="Q45" s="22">
        <v>23347</v>
      </c>
      <c r="R45" s="22">
        <v>31555</v>
      </c>
      <c r="S45" s="22">
        <v>78400</v>
      </c>
      <c r="T45" s="22">
        <v>21254</v>
      </c>
      <c r="U45" s="22">
        <v>16120</v>
      </c>
      <c r="V45" s="22">
        <v>115774</v>
      </c>
      <c r="W45" s="22">
        <v>275260</v>
      </c>
      <c r="X45" s="22">
        <v>357726</v>
      </c>
      <c r="Y45" s="22">
        <v>-82466</v>
      </c>
      <c r="Z45" s="23">
        <v>-23.052839323951851</v>
      </c>
      <c r="AA45" s="20">
        <v>357726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8896157</v>
      </c>
      <c r="D48" s="29">
        <f t="shared" ref="D48:Y48" si="1">SUM(D35:D47)</f>
        <v>0</v>
      </c>
      <c r="E48" s="30">
        <f t="shared" si="1"/>
        <v>9287391</v>
      </c>
      <c r="F48" s="31">
        <f t="shared" si="1"/>
        <v>9182391</v>
      </c>
      <c r="G48" s="31">
        <f t="shared" si="1"/>
        <v>131057</v>
      </c>
      <c r="H48" s="31">
        <f t="shared" si="1"/>
        <v>544524</v>
      </c>
      <c r="I48" s="31">
        <f t="shared" si="1"/>
        <v>696420</v>
      </c>
      <c r="J48" s="31">
        <f t="shared" si="1"/>
        <v>1372001</v>
      </c>
      <c r="K48" s="31">
        <f t="shared" si="1"/>
        <v>700439</v>
      </c>
      <c r="L48" s="31">
        <f t="shared" si="1"/>
        <v>844211</v>
      </c>
      <c r="M48" s="31">
        <f t="shared" si="1"/>
        <v>596170</v>
      </c>
      <c r="N48" s="31">
        <f t="shared" si="1"/>
        <v>2140820</v>
      </c>
      <c r="O48" s="31">
        <f t="shared" si="1"/>
        <v>449228</v>
      </c>
      <c r="P48" s="31">
        <f t="shared" si="1"/>
        <v>466562</v>
      </c>
      <c r="Q48" s="31">
        <f t="shared" si="1"/>
        <v>513481</v>
      </c>
      <c r="R48" s="31">
        <f t="shared" si="1"/>
        <v>1429271</v>
      </c>
      <c r="S48" s="31">
        <f t="shared" si="1"/>
        <v>976525</v>
      </c>
      <c r="T48" s="31">
        <f t="shared" si="1"/>
        <v>514670</v>
      </c>
      <c r="U48" s="31">
        <f t="shared" si="1"/>
        <v>699896</v>
      </c>
      <c r="V48" s="31">
        <f t="shared" si="1"/>
        <v>2191091</v>
      </c>
      <c r="W48" s="31">
        <f t="shared" si="1"/>
        <v>7133183</v>
      </c>
      <c r="X48" s="31">
        <f t="shared" si="1"/>
        <v>9182391</v>
      </c>
      <c r="Y48" s="31">
        <f t="shared" si="1"/>
        <v>-2049208</v>
      </c>
      <c r="Z48" s="32">
        <f>+IF(X48&lt;&gt;0,+(Y48/X48)*100,0)</f>
        <v>-22.316714677037822</v>
      </c>
      <c r="AA48" s="29">
        <f>SUM(AA35:AA47)</f>
        <v>9182391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6065206</v>
      </c>
      <c r="D49" s="39">
        <f t="shared" si="2"/>
        <v>0</v>
      </c>
      <c r="E49" s="40">
        <f t="shared" si="2"/>
        <v>5662609</v>
      </c>
      <c r="F49" s="41">
        <f t="shared" si="2"/>
        <v>8226547</v>
      </c>
      <c r="G49" s="41">
        <f t="shared" si="2"/>
        <v>1115686</v>
      </c>
      <c r="H49" s="41">
        <f t="shared" si="2"/>
        <v>761369</v>
      </c>
      <c r="I49" s="41">
        <f t="shared" si="2"/>
        <v>-81529</v>
      </c>
      <c r="J49" s="41">
        <f t="shared" si="2"/>
        <v>1795526</v>
      </c>
      <c r="K49" s="41">
        <f t="shared" si="2"/>
        <v>1460593</v>
      </c>
      <c r="L49" s="41">
        <f t="shared" si="2"/>
        <v>682734</v>
      </c>
      <c r="M49" s="41">
        <f t="shared" si="2"/>
        <v>931610</v>
      </c>
      <c r="N49" s="41">
        <f t="shared" si="2"/>
        <v>3074937</v>
      </c>
      <c r="O49" s="41">
        <f t="shared" si="2"/>
        <v>1130623</v>
      </c>
      <c r="P49" s="41">
        <f t="shared" si="2"/>
        <v>1148990</v>
      </c>
      <c r="Q49" s="41">
        <f t="shared" si="2"/>
        <v>1348242</v>
      </c>
      <c r="R49" s="41">
        <f t="shared" si="2"/>
        <v>3627855</v>
      </c>
      <c r="S49" s="41">
        <f t="shared" si="2"/>
        <v>881914</v>
      </c>
      <c r="T49" s="41">
        <f t="shared" si="2"/>
        <v>983455</v>
      </c>
      <c r="U49" s="41">
        <f t="shared" si="2"/>
        <v>442523</v>
      </c>
      <c r="V49" s="41">
        <f t="shared" si="2"/>
        <v>2307892</v>
      </c>
      <c r="W49" s="41">
        <f t="shared" si="2"/>
        <v>10806210</v>
      </c>
      <c r="X49" s="41">
        <f t="shared" si="2"/>
        <v>8226547</v>
      </c>
      <c r="Y49" s="41">
        <f t="shared" si="2"/>
        <v>2579663</v>
      </c>
      <c r="Z49" s="42">
        <f>+IF(X49&lt;&gt;0,+(Y49/X49)*100,0)</f>
        <v>31.357785958069652</v>
      </c>
      <c r="AA49" s="39">
        <f>+AA33-AA48</f>
        <v>8226547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6065206</v>
      </c>
      <c r="D52" s="48">
        <f t="shared" si="3"/>
        <v>0</v>
      </c>
      <c r="E52" s="49">
        <f t="shared" si="3"/>
        <v>5662609</v>
      </c>
      <c r="F52" s="50">
        <f t="shared" si="3"/>
        <v>8226547</v>
      </c>
      <c r="G52" s="50">
        <f t="shared" si="3"/>
        <v>1115686</v>
      </c>
      <c r="H52" s="50">
        <f t="shared" si="3"/>
        <v>761369</v>
      </c>
      <c r="I52" s="50">
        <f t="shared" si="3"/>
        <v>-81529</v>
      </c>
      <c r="J52" s="50">
        <f t="shared" si="3"/>
        <v>1795526</v>
      </c>
      <c r="K52" s="50">
        <f t="shared" si="3"/>
        <v>1460593</v>
      </c>
      <c r="L52" s="50">
        <f t="shared" si="3"/>
        <v>682734</v>
      </c>
      <c r="M52" s="50">
        <f t="shared" si="3"/>
        <v>931610</v>
      </c>
      <c r="N52" s="50">
        <f t="shared" si="3"/>
        <v>3074937</v>
      </c>
      <c r="O52" s="50">
        <f t="shared" si="3"/>
        <v>1130623</v>
      </c>
      <c r="P52" s="50">
        <f t="shared" si="3"/>
        <v>1148990</v>
      </c>
      <c r="Q52" s="50">
        <f t="shared" si="3"/>
        <v>1348242</v>
      </c>
      <c r="R52" s="50">
        <f t="shared" si="3"/>
        <v>3627855</v>
      </c>
      <c r="S52" s="50">
        <f t="shared" si="3"/>
        <v>881914</v>
      </c>
      <c r="T52" s="50">
        <f t="shared" si="3"/>
        <v>983455</v>
      </c>
      <c r="U52" s="50">
        <f t="shared" si="3"/>
        <v>442523</v>
      </c>
      <c r="V52" s="50">
        <f t="shared" si="3"/>
        <v>2307892</v>
      </c>
      <c r="W52" s="50">
        <f t="shared" si="3"/>
        <v>10806210</v>
      </c>
      <c r="X52" s="50">
        <f t="shared" si="3"/>
        <v>8226547</v>
      </c>
      <c r="Y52" s="50">
        <f t="shared" si="3"/>
        <v>2579663</v>
      </c>
      <c r="Z52" s="51">
        <f>+IF(X52&lt;&gt;0,+(Y52/X52)*100,0)</f>
        <v>31.357785958069652</v>
      </c>
      <c r="AA52" s="48">
        <f>SUM(AA49:AA51)</f>
        <v>8226547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6065206</v>
      </c>
      <c r="D54" s="54">
        <f>+D52-D53</f>
        <v>0</v>
      </c>
      <c r="E54" s="55">
        <f t="shared" si="4"/>
        <v>5662609</v>
      </c>
      <c r="F54" s="56">
        <f t="shared" si="4"/>
        <v>8226547</v>
      </c>
      <c r="G54" s="56">
        <f t="shared" si="4"/>
        <v>1115686</v>
      </c>
      <c r="H54" s="56">
        <f t="shared" si="4"/>
        <v>761369</v>
      </c>
      <c r="I54" s="56">
        <f t="shared" si="4"/>
        <v>-81529</v>
      </c>
      <c r="J54" s="56">
        <f t="shared" si="4"/>
        <v>1795526</v>
      </c>
      <c r="K54" s="56">
        <f t="shared" si="4"/>
        <v>1460593</v>
      </c>
      <c r="L54" s="56">
        <f t="shared" si="4"/>
        <v>682734</v>
      </c>
      <c r="M54" s="56">
        <f t="shared" si="4"/>
        <v>931610</v>
      </c>
      <c r="N54" s="56">
        <f t="shared" si="4"/>
        <v>3074937</v>
      </c>
      <c r="O54" s="56">
        <f t="shared" si="4"/>
        <v>1130623</v>
      </c>
      <c r="P54" s="56">
        <f t="shared" si="4"/>
        <v>1148990</v>
      </c>
      <c r="Q54" s="56">
        <f t="shared" si="4"/>
        <v>1348242</v>
      </c>
      <c r="R54" s="56">
        <f t="shared" si="4"/>
        <v>3627855</v>
      </c>
      <c r="S54" s="56">
        <f t="shared" si="4"/>
        <v>881914</v>
      </c>
      <c r="T54" s="56">
        <f t="shared" si="4"/>
        <v>983455</v>
      </c>
      <c r="U54" s="56">
        <f t="shared" si="4"/>
        <v>442523</v>
      </c>
      <c r="V54" s="56">
        <f t="shared" si="4"/>
        <v>2307892</v>
      </c>
      <c r="W54" s="56">
        <f t="shared" si="4"/>
        <v>10806210</v>
      </c>
      <c r="X54" s="56">
        <f t="shared" si="4"/>
        <v>8226547</v>
      </c>
      <c r="Y54" s="56">
        <f t="shared" si="4"/>
        <v>2579663</v>
      </c>
      <c r="Z54" s="57">
        <f>+IF(X54&lt;&gt;0,+(Y54/X54)*100,0)</f>
        <v>31.357785958069652</v>
      </c>
      <c r="AA54" s="54">
        <f>+AA52-AA53</f>
        <v>8226547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6065206</v>
      </c>
      <c r="D57" s="48">
        <f>SUM(D54:D56)</f>
        <v>0</v>
      </c>
      <c r="E57" s="49">
        <f t="shared" si="5"/>
        <v>5662609</v>
      </c>
      <c r="F57" s="50">
        <f t="shared" si="5"/>
        <v>8226547</v>
      </c>
      <c r="G57" s="50">
        <f t="shared" si="5"/>
        <v>1115686</v>
      </c>
      <c r="H57" s="50">
        <f t="shared" si="5"/>
        <v>761369</v>
      </c>
      <c r="I57" s="50">
        <f t="shared" si="5"/>
        <v>-81529</v>
      </c>
      <c r="J57" s="50">
        <f t="shared" si="5"/>
        <v>1795526</v>
      </c>
      <c r="K57" s="50">
        <f t="shared" si="5"/>
        <v>1460593</v>
      </c>
      <c r="L57" s="50">
        <f t="shared" si="5"/>
        <v>682734</v>
      </c>
      <c r="M57" s="50">
        <f t="shared" si="5"/>
        <v>931610</v>
      </c>
      <c r="N57" s="50">
        <f t="shared" si="5"/>
        <v>3074937</v>
      </c>
      <c r="O57" s="50">
        <f t="shared" si="5"/>
        <v>1130623</v>
      </c>
      <c r="P57" s="50">
        <f t="shared" si="5"/>
        <v>1148990</v>
      </c>
      <c r="Q57" s="50">
        <f t="shared" si="5"/>
        <v>1348242</v>
      </c>
      <c r="R57" s="50">
        <f t="shared" si="5"/>
        <v>3627855</v>
      </c>
      <c r="S57" s="50">
        <f t="shared" si="5"/>
        <v>881914</v>
      </c>
      <c r="T57" s="50">
        <f t="shared" si="5"/>
        <v>983455</v>
      </c>
      <c r="U57" s="50">
        <f t="shared" si="5"/>
        <v>442523</v>
      </c>
      <c r="V57" s="50">
        <f t="shared" si="5"/>
        <v>2307892</v>
      </c>
      <c r="W57" s="50">
        <f t="shared" si="5"/>
        <v>10806210</v>
      </c>
      <c r="X57" s="50">
        <f t="shared" si="5"/>
        <v>8226547</v>
      </c>
      <c r="Y57" s="50">
        <f t="shared" si="5"/>
        <v>2579663</v>
      </c>
      <c r="Z57" s="51">
        <f>+IF(X57&lt;&gt;0,+(Y57/X57)*100,0)</f>
        <v>31.357785958069652</v>
      </c>
      <c r="AA57" s="48">
        <f>SUM(AA54:AA56)</f>
        <v>8226547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6065206</v>
      </c>
      <c r="D60" s="65">
        <f>SUM(D57:D59)</f>
        <v>0</v>
      </c>
      <c r="E60" s="66">
        <f t="shared" si="6"/>
        <v>5662609</v>
      </c>
      <c r="F60" s="67">
        <f t="shared" si="6"/>
        <v>8226547</v>
      </c>
      <c r="G60" s="67">
        <f t="shared" si="6"/>
        <v>1115686</v>
      </c>
      <c r="H60" s="67">
        <f t="shared" si="6"/>
        <v>761369</v>
      </c>
      <c r="I60" s="67">
        <f t="shared" si="6"/>
        <v>-81529</v>
      </c>
      <c r="J60" s="67">
        <f t="shared" si="6"/>
        <v>1795526</v>
      </c>
      <c r="K60" s="67">
        <f t="shared" si="6"/>
        <v>1460593</v>
      </c>
      <c r="L60" s="67">
        <f t="shared" si="6"/>
        <v>682734</v>
      </c>
      <c r="M60" s="67">
        <f t="shared" si="6"/>
        <v>931610</v>
      </c>
      <c r="N60" s="67">
        <f t="shared" si="6"/>
        <v>3074937</v>
      </c>
      <c r="O60" s="67">
        <f t="shared" si="6"/>
        <v>1130623</v>
      </c>
      <c r="P60" s="67">
        <f t="shared" si="6"/>
        <v>1148990</v>
      </c>
      <c r="Q60" s="67">
        <f t="shared" si="6"/>
        <v>1348242</v>
      </c>
      <c r="R60" s="67">
        <f t="shared" si="6"/>
        <v>3627855</v>
      </c>
      <c r="S60" s="67">
        <f t="shared" si="6"/>
        <v>881914</v>
      </c>
      <c r="T60" s="67">
        <f t="shared" si="6"/>
        <v>983455</v>
      </c>
      <c r="U60" s="67">
        <f t="shared" si="6"/>
        <v>442523</v>
      </c>
      <c r="V60" s="67">
        <f t="shared" si="6"/>
        <v>2307892</v>
      </c>
      <c r="W60" s="67">
        <f t="shared" si="6"/>
        <v>10806210</v>
      </c>
      <c r="X60" s="67">
        <f t="shared" si="6"/>
        <v>8226547</v>
      </c>
      <c r="Y60" s="67">
        <f t="shared" si="6"/>
        <v>2579663</v>
      </c>
      <c r="Z60" s="68">
        <f>+IF(X60&lt;&gt;0,+(Y60/X60)*100,0)</f>
        <v>31.357785958069652</v>
      </c>
      <c r="AA60" s="65">
        <f>SUM(AA57:AA59)</f>
        <v>8226547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9006287</v>
      </c>
      <c r="D9" s="20"/>
      <c r="E9" s="21">
        <v>10078470</v>
      </c>
      <c r="F9" s="22">
        <v>10078470</v>
      </c>
      <c r="G9" s="22"/>
      <c r="H9" s="22">
        <v>857946</v>
      </c>
      <c r="I9" s="22">
        <v>852320</v>
      </c>
      <c r="J9" s="22">
        <v>1710266</v>
      </c>
      <c r="K9" s="22">
        <v>828272</v>
      </c>
      <c r="L9" s="22">
        <v>820496</v>
      </c>
      <c r="M9" s="22">
        <v>824590</v>
      </c>
      <c r="N9" s="22">
        <v>2473358</v>
      </c>
      <c r="O9" s="22">
        <v>815730</v>
      </c>
      <c r="P9" s="22">
        <v>811247</v>
      </c>
      <c r="Q9" s="22">
        <v>819755</v>
      </c>
      <c r="R9" s="22">
        <v>2446732</v>
      </c>
      <c r="S9" s="22">
        <v>807929</v>
      </c>
      <c r="T9" s="22">
        <v>811391</v>
      </c>
      <c r="U9" s="22">
        <v>816871</v>
      </c>
      <c r="V9" s="22">
        <v>2436191</v>
      </c>
      <c r="W9" s="22">
        <v>9066547</v>
      </c>
      <c r="X9" s="22">
        <v>10078470</v>
      </c>
      <c r="Y9" s="22">
        <v>-1011923</v>
      </c>
      <c r="Z9" s="23">
        <v>-10.040442646552503</v>
      </c>
      <c r="AA9" s="20">
        <v>10078470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2579392</v>
      </c>
      <c r="D13" s="20"/>
      <c r="E13" s="21">
        <v>1972750</v>
      </c>
      <c r="F13" s="22">
        <v>1972750</v>
      </c>
      <c r="G13" s="22"/>
      <c r="H13" s="22">
        <v>443437</v>
      </c>
      <c r="I13" s="22">
        <v>228401</v>
      </c>
      <c r="J13" s="22">
        <v>671838</v>
      </c>
      <c r="K13" s="22">
        <v>232733</v>
      </c>
      <c r="L13" s="22">
        <v>232138</v>
      </c>
      <c r="M13" s="22">
        <v>236901</v>
      </c>
      <c r="N13" s="22">
        <v>701772</v>
      </c>
      <c r="O13" s="22">
        <v>237041</v>
      </c>
      <c r="P13" s="22">
        <v>241451</v>
      </c>
      <c r="Q13" s="22">
        <v>245599</v>
      </c>
      <c r="R13" s="22">
        <v>724091</v>
      </c>
      <c r="S13" s="22">
        <v>250367</v>
      </c>
      <c r="T13" s="22">
        <v>255077</v>
      </c>
      <c r="U13" s="22">
        <v>254294</v>
      </c>
      <c r="V13" s="22">
        <v>759738</v>
      </c>
      <c r="W13" s="22">
        <v>2857439</v>
      </c>
      <c r="X13" s="22">
        <v>1972750</v>
      </c>
      <c r="Y13" s="22">
        <v>884689</v>
      </c>
      <c r="Z13" s="23">
        <v>44.845469522240528</v>
      </c>
      <c r="AA13" s="20">
        <v>1972750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4701350</v>
      </c>
      <c r="F26" s="22">
        <v>4701350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4701350</v>
      </c>
      <c r="Y26" s="22">
        <v>-4701350</v>
      </c>
      <c r="Z26" s="23">
        <v>-100</v>
      </c>
      <c r="AA26" s="20">
        <v>4701350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11585679</v>
      </c>
      <c r="D33" s="29">
        <f t="shared" ref="D33:Y33" si="0">SUM(D6:D32)</f>
        <v>0</v>
      </c>
      <c r="E33" s="30">
        <f t="shared" si="0"/>
        <v>16752570</v>
      </c>
      <c r="F33" s="31">
        <f t="shared" si="0"/>
        <v>16752570</v>
      </c>
      <c r="G33" s="31">
        <f t="shared" si="0"/>
        <v>0</v>
      </c>
      <c r="H33" s="31">
        <f t="shared" si="0"/>
        <v>1301383</v>
      </c>
      <c r="I33" s="31">
        <f t="shared" si="0"/>
        <v>1080721</v>
      </c>
      <c r="J33" s="31">
        <f t="shared" si="0"/>
        <v>2382104</v>
      </c>
      <c r="K33" s="31">
        <f t="shared" si="0"/>
        <v>1061005</v>
      </c>
      <c r="L33" s="31">
        <f t="shared" si="0"/>
        <v>1052634</v>
      </c>
      <c r="M33" s="31">
        <f t="shared" si="0"/>
        <v>1061491</v>
      </c>
      <c r="N33" s="31">
        <f t="shared" si="0"/>
        <v>3175130</v>
      </c>
      <c r="O33" s="31">
        <f t="shared" si="0"/>
        <v>1052771</v>
      </c>
      <c r="P33" s="31">
        <f t="shared" si="0"/>
        <v>1052698</v>
      </c>
      <c r="Q33" s="31">
        <f t="shared" si="0"/>
        <v>1065354</v>
      </c>
      <c r="R33" s="31">
        <f t="shared" si="0"/>
        <v>3170823</v>
      </c>
      <c r="S33" s="31">
        <f t="shared" si="0"/>
        <v>1058296</v>
      </c>
      <c r="T33" s="31">
        <f t="shared" si="0"/>
        <v>1066468</v>
      </c>
      <c r="U33" s="31">
        <f t="shared" si="0"/>
        <v>1071165</v>
      </c>
      <c r="V33" s="31">
        <f t="shared" si="0"/>
        <v>3195929</v>
      </c>
      <c r="W33" s="31">
        <f t="shared" si="0"/>
        <v>11923986</v>
      </c>
      <c r="X33" s="31">
        <f t="shared" si="0"/>
        <v>16752570</v>
      </c>
      <c r="Y33" s="31">
        <f t="shared" si="0"/>
        <v>-4828584</v>
      </c>
      <c r="Z33" s="32">
        <f>+IF(X33&lt;&gt;0,+(Y33/X33)*100,0)</f>
        <v>-28.8229447780251</v>
      </c>
      <c r="AA33" s="29">
        <f>SUM(AA6:AA32)</f>
        <v>16752570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7870158</v>
      </c>
      <c r="D35" s="20"/>
      <c r="E35" s="21">
        <v>5826474</v>
      </c>
      <c r="F35" s="22">
        <v>5826474</v>
      </c>
      <c r="G35" s="22"/>
      <c r="H35" s="22">
        <v>560679</v>
      </c>
      <c r="I35" s="22">
        <v>599181</v>
      </c>
      <c r="J35" s="22">
        <v>1159860</v>
      </c>
      <c r="K35" s="22">
        <v>553981</v>
      </c>
      <c r="L35" s="22">
        <v>513186</v>
      </c>
      <c r="M35" s="22">
        <v>792856</v>
      </c>
      <c r="N35" s="22">
        <v>1860023</v>
      </c>
      <c r="O35" s="22">
        <v>620197</v>
      </c>
      <c r="P35" s="22">
        <v>115753</v>
      </c>
      <c r="Q35" s="22">
        <v>911018</v>
      </c>
      <c r="R35" s="22">
        <v>1646968</v>
      </c>
      <c r="S35" s="22">
        <v>477011</v>
      </c>
      <c r="T35" s="22">
        <v>552976</v>
      </c>
      <c r="U35" s="22">
        <v>555246</v>
      </c>
      <c r="V35" s="22">
        <v>1585233</v>
      </c>
      <c r="W35" s="22">
        <v>6252084</v>
      </c>
      <c r="X35" s="22">
        <v>5826474</v>
      </c>
      <c r="Y35" s="22">
        <v>425610</v>
      </c>
      <c r="Z35" s="23">
        <v>7.3047609926689798</v>
      </c>
      <c r="AA35" s="20">
        <v>5826474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530929</v>
      </c>
      <c r="D38" s="20"/>
      <c r="E38" s="21">
        <v>800000</v>
      </c>
      <c r="F38" s="22">
        <v>800000</v>
      </c>
      <c r="G38" s="22"/>
      <c r="H38" s="22"/>
      <c r="I38" s="22"/>
      <c r="J38" s="22"/>
      <c r="K38" s="22"/>
      <c r="L38" s="22">
        <v>12780</v>
      </c>
      <c r="M38" s="22"/>
      <c r="N38" s="22">
        <v>12780</v>
      </c>
      <c r="O38" s="22">
        <v>170000</v>
      </c>
      <c r="P38" s="22"/>
      <c r="Q38" s="22"/>
      <c r="R38" s="22">
        <v>170000</v>
      </c>
      <c r="S38" s="22">
        <v>19445</v>
      </c>
      <c r="T38" s="22"/>
      <c r="U38" s="22"/>
      <c r="V38" s="22">
        <v>19445</v>
      </c>
      <c r="W38" s="22">
        <v>202225</v>
      </c>
      <c r="X38" s="22">
        <v>800000</v>
      </c>
      <c r="Y38" s="22">
        <v>-597775</v>
      </c>
      <c r="Z38" s="23">
        <v>-74.721875000000011</v>
      </c>
      <c r="AA38" s="20">
        <v>800000</v>
      </c>
    </row>
    <row r="39" spans="1:27" x14ac:dyDescent="0.25">
      <c r="A39" s="19" t="s">
        <v>65</v>
      </c>
      <c r="B39" s="15" t="s">
        <v>32</v>
      </c>
      <c r="C39" s="20">
        <v>3982242</v>
      </c>
      <c r="D39" s="20"/>
      <c r="E39" s="21">
        <v>1511771</v>
      </c>
      <c r="F39" s="22">
        <v>1511771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1511771</v>
      </c>
      <c r="Y39" s="22">
        <v>-1511771</v>
      </c>
      <c r="Z39" s="23">
        <v>-100</v>
      </c>
      <c r="AA39" s="20">
        <v>1511771</v>
      </c>
    </row>
    <row r="40" spans="1:27" x14ac:dyDescent="0.25">
      <c r="A40" s="19" t="s">
        <v>66</v>
      </c>
      <c r="B40" s="15" t="s">
        <v>32</v>
      </c>
      <c r="C40" s="20">
        <v>975261</v>
      </c>
      <c r="D40" s="20"/>
      <c r="E40" s="21">
        <v>171680</v>
      </c>
      <c r="F40" s="22">
        <v>171680</v>
      </c>
      <c r="G40" s="22"/>
      <c r="H40" s="22">
        <v>14307</v>
      </c>
      <c r="I40" s="22">
        <v>14307</v>
      </c>
      <c r="J40" s="22">
        <v>28614</v>
      </c>
      <c r="K40" s="22">
        <v>14307</v>
      </c>
      <c r="L40" s="22">
        <v>14307</v>
      </c>
      <c r="M40" s="22"/>
      <c r="N40" s="22">
        <v>28614</v>
      </c>
      <c r="O40" s="22">
        <v>28613</v>
      </c>
      <c r="P40" s="22">
        <v>14307</v>
      </c>
      <c r="Q40" s="22">
        <v>14307</v>
      </c>
      <c r="R40" s="22">
        <v>57227</v>
      </c>
      <c r="S40" s="22">
        <v>14307</v>
      </c>
      <c r="T40" s="22">
        <v>14307</v>
      </c>
      <c r="U40" s="22">
        <v>14307</v>
      </c>
      <c r="V40" s="22">
        <v>42921</v>
      </c>
      <c r="W40" s="22">
        <v>157376</v>
      </c>
      <c r="X40" s="22">
        <v>171680</v>
      </c>
      <c r="Y40" s="22">
        <v>-14304</v>
      </c>
      <c r="Z40" s="23">
        <v>-8.3317800559179869</v>
      </c>
      <c r="AA40" s="20">
        <v>171680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29338</v>
      </c>
      <c r="D42" s="20"/>
      <c r="E42" s="21">
        <v>100000</v>
      </c>
      <c r="F42" s="22">
        <v>100000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100000</v>
      </c>
      <c r="Y42" s="22">
        <v>-100000</v>
      </c>
      <c r="Z42" s="23">
        <v>-100</v>
      </c>
      <c r="AA42" s="20">
        <v>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3124990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490625</v>
      </c>
      <c r="D45" s="20"/>
      <c r="E45" s="21">
        <v>2009254</v>
      </c>
      <c r="F45" s="22">
        <v>2009254</v>
      </c>
      <c r="G45" s="22"/>
      <c r="H45" s="22">
        <v>32079</v>
      </c>
      <c r="I45" s="22">
        <v>30665</v>
      </c>
      <c r="J45" s="22">
        <v>62744</v>
      </c>
      <c r="K45" s="22">
        <v>70647</v>
      </c>
      <c r="L45" s="22">
        <v>33207</v>
      </c>
      <c r="M45" s="22">
        <v>62383</v>
      </c>
      <c r="N45" s="22">
        <v>166237</v>
      </c>
      <c r="O45" s="22">
        <v>21208</v>
      </c>
      <c r="P45" s="22">
        <v>11890</v>
      </c>
      <c r="Q45" s="22">
        <v>14527</v>
      </c>
      <c r="R45" s="22">
        <v>47625</v>
      </c>
      <c r="S45" s="22">
        <v>11998</v>
      </c>
      <c r="T45" s="22">
        <v>4251</v>
      </c>
      <c r="U45" s="22">
        <v>12941</v>
      </c>
      <c r="V45" s="22">
        <v>29190</v>
      </c>
      <c r="W45" s="22">
        <v>305796</v>
      </c>
      <c r="X45" s="22">
        <v>2009254</v>
      </c>
      <c r="Y45" s="22">
        <v>-1703458</v>
      </c>
      <c r="Z45" s="23">
        <v>-84.780620070931803</v>
      </c>
      <c r="AA45" s="20">
        <v>2009254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17003543</v>
      </c>
      <c r="D48" s="29">
        <f t="shared" ref="D48:Y48" si="1">SUM(D35:D47)</f>
        <v>0</v>
      </c>
      <c r="E48" s="30">
        <f t="shared" si="1"/>
        <v>10419179</v>
      </c>
      <c r="F48" s="31">
        <f t="shared" si="1"/>
        <v>10419179</v>
      </c>
      <c r="G48" s="31">
        <f t="shared" si="1"/>
        <v>0</v>
      </c>
      <c r="H48" s="31">
        <f t="shared" si="1"/>
        <v>607065</v>
      </c>
      <c r="I48" s="31">
        <f t="shared" si="1"/>
        <v>644153</v>
      </c>
      <c r="J48" s="31">
        <f t="shared" si="1"/>
        <v>1251218</v>
      </c>
      <c r="K48" s="31">
        <f t="shared" si="1"/>
        <v>638935</v>
      </c>
      <c r="L48" s="31">
        <f t="shared" si="1"/>
        <v>573480</v>
      </c>
      <c r="M48" s="31">
        <f t="shared" si="1"/>
        <v>855239</v>
      </c>
      <c r="N48" s="31">
        <f t="shared" si="1"/>
        <v>2067654</v>
      </c>
      <c r="O48" s="31">
        <f t="shared" si="1"/>
        <v>840018</v>
      </c>
      <c r="P48" s="31">
        <f t="shared" si="1"/>
        <v>141950</v>
      </c>
      <c r="Q48" s="31">
        <f t="shared" si="1"/>
        <v>939852</v>
      </c>
      <c r="R48" s="31">
        <f t="shared" si="1"/>
        <v>1921820</v>
      </c>
      <c r="S48" s="31">
        <f t="shared" si="1"/>
        <v>522761</v>
      </c>
      <c r="T48" s="31">
        <f t="shared" si="1"/>
        <v>571534</v>
      </c>
      <c r="U48" s="31">
        <f t="shared" si="1"/>
        <v>582494</v>
      </c>
      <c r="V48" s="31">
        <f t="shared" si="1"/>
        <v>1676789</v>
      </c>
      <c r="W48" s="31">
        <f t="shared" si="1"/>
        <v>6917481</v>
      </c>
      <c r="X48" s="31">
        <f t="shared" si="1"/>
        <v>10419179</v>
      </c>
      <c r="Y48" s="31">
        <f t="shared" si="1"/>
        <v>-3501698</v>
      </c>
      <c r="Z48" s="32">
        <f>+IF(X48&lt;&gt;0,+(Y48/X48)*100,0)</f>
        <v>-33.608195041087207</v>
      </c>
      <c r="AA48" s="29">
        <f>SUM(AA35:AA47)</f>
        <v>10419179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-5417864</v>
      </c>
      <c r="D49" s="39">
        <f t="shared" si="2"/>
        <v>0</v>
      </c>
      <c r="E49" s="40">
        <f t="shared" si="2"/>
        <v>6333391</v>
      </c>
      <c r="F49" s="41">
        <f t="shared" si="2"/>
        <v>6333391</v>
      </c>
      <c r="G49" s="41">
        <f t="shared" si="2"/>
        <v>0</v>
      </c>
      <c r="H49" s="41">
        <f t="shared" si="2"/>
        <v>694318</v>
      </c>
      <c r="I49" s="41">
        <f t="shared" si="2"/>
        <v>436568</v>
      </c>
      <c r="J49" s="41">
        <f t="shared" si="2"/>
        <v>1130886</v>
      </c>
      <c r="K49" s="41">
        <f t="shared" si="2"/>
        <v>422070</v>
      </c>
      <c r="L49" s="41">
        <f t="shared" si="2"/>
        <v>479154</v>
      </c>
      <c r="M49" s="41">
        <f t="shared" si="2"/>
        <v>206252</v>
      </c>
      <c r="N49" s="41">
        <f t="shared" si="2"/>
        <v>1107476</v>
      </c>
      <c r="O49" s="41">
        <f t="shared" si="2"/>
        <v>212753</v>
      </c>
      <c r="P49" s="41">
        <f t="shared" si="2"/>
        <v>910748</v>
      </c>
      <c r="Q49" s="41">
        <f t="shared" si="2"/>
        <v>125502</v>
      </c>
      <c r="R49" s="41">
        <f t="shared" si="2"/>
        <v>1249003</v>
      </c>
      <c r="S49" s="41">
        <f t="shared" si="2"/>
        <v>535535</v>
      </c>
      <c r="T49" s="41">
        <f t="shared" si="2"/>
        <v>494934</v>
      </c>
      <c r="U49" s="41">
        <f t="shared" si="2"/>
        <v>488671</v>
      </c>
      <c r="V49" s="41">
        <f t="shared" si="2"/>
        <v>1519140</v>
      </c>
      <c r="W49" s="41">
        <f t="shared" si="2"/>
        <v>5006505</v>
      </c>
      <c r="X49" s="41">
        <f t="shared" si="2"/>
        <v>6333391</v>
      </c>
      <c r="Y49" s="41">
        <f t="shared" si="2"/>
        <v>-1326886</v>
      </c>
      <c r="Z49" s="42">
        <f>+IF(X49&lt;&gt;0,+(Y49/X49)*100,0)</f>
        <v>-20.950640817849393</v>
      </c>
      <c r="AA49" s="39">
        <f>+AA33-AA48</f>
        <v>6333391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-5417864</v>
      </c>
      <c r="D52" s="48">
        <f t="shared" si="3"/>
        <v>0</v>
      </c>
      <c r="E52" s="49">
        <f t="shared" si="3"/>
        <v>6333391</v>
      </c>
      <c r="F52" s="50">
        <f t="shared" si="3"/>
        <v>6333391</v>
      </c>
      <c r="G52" s="50">
        <f t="shared" si="3"/>
        <v>0</v>
      </c>
      <c r="H52" s="50">
        <f t="shared" si="3"/>
        <v>694318</v>
      </c>
      <c r="I52" s="50">
        <f t="shared" si="3"/>
        <v>436568</v>
      </c>
      <c r="J52" s="50">
        <f t="shared" si="3"/>
        <v>1130886</v>
      </c>
      <c r="K52" s="50">
        <f t="shared" si="3"/>
        <v>422070</v>
      </c>
      <c r="L52" s="50">
        <f t="shared" si="3"/>
        <v>479154</v>
      </c>
      <c r="M52" s="50">
        <f t="shared" si="3"/>
        <v>206252</v>
      </c>
      <c r="N52" s="50">
        <f t="shared" si="3"/>
        <v>1107476</v>
      </c>
      <c r="O52" s="50">
        <f t="shared" si="3"/>
        <v>212753</v>
      </c>
      <c r="P52" s="50">
        <f t="shared" si="3"/>
        <v>910748</v>
      </c>
      <c r="Q52" s="50">
        <f t="shared" si="3"/>
        <v>125502</v>
      </c>
      <c r="R52" s="50">
        <f t="shared" si="3"/>
        <v>1249003</v>
      </c>
      <c r="S52" s="50">
        <f t="shared" si="3"/>
        <v>535535</v>
      </c>
      <c r="T52" s="50">
        <f t="shared" si="3"/>
        <v>494934</v>
      </c>
      <c r="U52" s="50">
        <f t="shared" si="3"/>
        <v>488671</v>
      </c>
      <c r="V52" s="50">
        <f t="shared" si="3"/>
        <v>1519140</v>
      </c>
      <c r="W52" s="50">
        <f t="shared" si="3"/>
        <v>5006505</v>
      </c>
      <c r="X52" s="50">
        <f t="shared" si="3"/>
        <v>6333391</v>
      </c>
      <c r="Y52" s="50">
        <f t="shared" si="3"/>
        <v>-1326886</v>
      </c>
      <c r="Z52" s="51">
        <f>+IF(X52&lt;&gt;0,+(Y52/X52)*100,0)</f>
        <v>-20.950640817849393</v>
      </c>
      <c r="AA52" s="48">
        <f>SUM(AA49:AA51)</f>
        <v>6333391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-5417864</v>
      </c>
      <c r="D54" s="54">
        <f>+D52-D53</f>
        <v>0</v>
      </c>
      <c r="E54" s="55">
        <f t="shared" si="4"/>
        <v>6333391</v>
      </c>
      <c r="F54" s="56">
        <f t="shared" si="4"/>
        <v>6333391</v>
      </c>
      <c r="G54" s="56">
        <f t="shared" si="4"/>
        <v>0</v>
      </c>
      <c r="H54" s="56">
        <f t="shared" si="4"/>
        <v>694318</v>
      </c>
      <c r="I54" s="56">
        <f t="shared" si="4"/>
        <v>436568</v>
      </c>
      <c r="J54" s="56">
        <f t="shared" si="4"/>
        <v>1130886</v>
      </c>
      <c r="K54" s="56">
        <f t="shared" si="4"/>
        <v>422070</v>
      </c>
      <c r="L54" s="56">
        <f t="shared" si="4"/>
        <v>479154</v>
      </c>
      <c r="M54" s="56">
        <f t="shared" si="4"/>
        <v>206252</v>
      </c>
      <c r="N54" s="56">
        <f t="shared" si="4"/>
        <v>1107476</v>
      </c>
      <c r="O54" s="56">
        <f t="shared" si="4"/>
        <v>212753</v>
      </c>
      <c r="P54" s="56">
        <f t="shared" si="4"/>
        <v>910748</v>
      </c>
      <c r="Q54" s="56">
        <f t="shared" si="4"/>
        <v>125502</v>
      </c>
      <c r="R54" s="56">
        <f t="shared" si="4"/>
        <v>1249003</v>
      </c>
      <c r="S54" s="56">
        <f t="shared" si="4"/>
        <v>535535</v>
      </c>
      <c r="T54" s="56">
        <f t="shared" si="4"/>
        <v>494934</v>
      </c>
      <c r="U54" s="56">
        <f t="shared" si="4"/>
        <v>488671</v>
      </c>
      <c r="V54" s="56">
        <f t="shared" si="4"/>
        <v>1519140</v>
      </c>
      <c r="W54" s="56">
        <f t="shared" si="4"/>
        <v>5006505</v>
      </c>
      <c r="X54" s="56">
        <f t="shared" si="4"/>
        <v>6333391</v>
      </c>
      <c r="Y54" s="56">
        <f t="shared" si="4"/>
        <v>-1326886</v>
      </c>
      <c r="Z54" s="57">
        <f>+IF(X54&lt;&gt;0,+(Y54/X54)*100,0)</f>
        <v>-20.950640817849393</v>
      </c>
      <c r="AA54" s="54">
        <f>+AA52-AA53</f>
        <v>6333391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-5417864</v>
      </c>
      <c r="D57" s="48">
        <f>SUM(D54:D56)</f>
        <v>0</v>
      </c>
      <c r="E57" s="49">
        <f t="shared" si="5"/>
        <v>6333391</v>
      </c>
      <c r="F57" s="50">
        <f t="shared" si="5"/>
        <v>6333391</v>
      </c>
      <c r="G57" s="50">
        <f t="shared" si="5"/>
        <v>0</v>
      </c>
      <c r="H57" s="50">
        <f t="shared" si="5"/>
        <v>694318</v>
      </c>
      <c r="I57" s="50">
        <f t="shared" si="5"/>
        <v>436568</v>
      </c>
      <c r="J57" s="50">
        <f t="shared" si="5"/>
        <v>1130886</v>
      </c>
      <c r="K57" s="50">
        <f t="shared" si="5"/>
        <v>422070</v>
      </c>
      <c r="L57" s="50">
        <f t="shared" si="5"/>
        <v>479154</v>
      </c>
      <c r="M57" s="50">
        <f t="shared" si="5"/>
        <v>206252</v>
      </c>
      <c r="N57" s="50">
        <f t="shared" si="5"/>
        <v>1107476</v>
      </c>
      <c r="O57" s="50">
        <f t="shared" si="5"/>
        <v>212753</v>
      </c>
      <c r="P57" s="50">
        <f t="shared" si="5"/>
        <v>910748</v>
      </c>
      <c r="Q57" s="50">
        <f t="shared" si="5"/>
        <v>125502</v>
      </c>
      <c r="R57" s="50">
        <f t="shared" si="5"/>
        <v>1249003</v>
      </c>
      <c r="S57" s="50">
        <f t="shared" si="5"/>
        <v>535535</v>
      </c>
      <c r="T57" s="50">
        <f t="shared" si="5"/>
        <v>494934</v>
      </c>
      <c r="U57" s="50">
        <f t="shared" si="5"/>
        <v>488671</v>
      </c>
      <c r="V57" s="50">
        <f t="shared" si="5"/>
        <v>1519140</v>
      </c>
      <c r="W57" s="50">
        <f t="shared" si="5"/>
        <v>5006505</v>
      </c>
      <c r="X57" s="50">
        <f t="shared" si="5"/>
        <v>6333391</v>
      </c>
      <c r="Y57" s="50">
        <f t="shared" si="5"/>
        <v>-1326886</v>
      </c>
      <c r="Z57" s="51">
        <f>+IF(X57&lt;&gt;0,+(Y57/X57)*100,0)</f>
        <v>-20.950640817849393</v>
      </c>
      <c r="AA57" s="48">
        <f>SUM(AA54:AA56)</f>
        <v>6333391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-5417864</v>
      </c>
      <c r="D60" s="65">
        <f>SUM(D57:D59)</f>
        <v>0</v>
      </c>
      <c r="E60" s="66">
        <f t="shared" si="6"/>
        <v>6333391</v>
      </c>
      <c r="F60" s="67">
        <f t="shared" si="6"/>
        <v>6333391</v>
      </c>
      <c r="G60" s="67">
        <f t="shared" si="6"/>
        <v>0</v>
      </c>
      <c r="H60" s="67">
        <f t="shared" si="6"/>
        <v>694318</v>
      </c>
      <c r="I60" s="67">
        <f t="shared" si="6"/>
        <v>436568</v>
      </c>
      <c r="J60" s="67">
        <f t="shared" si="6"/>
        <v>1130886</v>
      </c>
      <c r="K60" s="67">
        <f t="shared" si="6"/>
        <v>422070</v>
      </c>
      <c r="L60" s="67">
        <f t="shared" si="6"/>
        <v>479154</v>
      </c>
      <c r="M60" s="67">
        <f t="shared" si="6"/>
        <v>206252</v>
      </c>
      <c r="N60" s="67">
        <f t="shared" si="6"/>
        <v>1107476</v>
      </c>
      <c r="O60" s="67">
        <f t="shared" si="6"/>
        <v>212753</v>
      </c>
      <c r="P60" s="67">
        <f t="shared" si="6"/>
        <v>910748</v>
      </c>
      <c r="Q60" s="67">
        <f t="shared" si="6"/>
        <v>125502</v>
      </c>
      <c r="R60" s="67">
        <f t="shared" si="6"/>
        <v>1249003</v>
      </c>
      <c r="S60" s="67">
        <f t="shared" si="6"/>
        <v>535535</v>
      </c>
      <c r="T60" s="67">
        <f t="shared" si="6"/>
        <v>494934</v>
      </c>
      <c r="U60" s="67">
        <f t="shared" si="6"/>
        <v>488671</v>
      </c>
      <c r="V60" s="67">
        <f t="shared" si="6"/>
        <v>1519140</v>
      </c>
      <c r="W60" s="67">
        <f t="shared" si="6"/>
        <v>5006505</v>
      </c>
      <c r="X60" s="67">
        <f t="shared" si="6"/>
        <v>6333391</v>
      </c>
      <c r="Y60" s="67">
        <f t="shared" si="6"/>
        <v>-1326886</v>
      </c>
      <c r="Z60" s="68">
        <f>+IF(X60&lt;&gt;0,+(Y60/X60)*100,0)</f>
        <v>-20.950640817849393</v>
      </c>
      <c r="AA60" s="65">
        <f>SUM(AA57:AA59)</f>
        <v>6333391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34191835</v>
      </c>
      <c r="D9" s="20"/>
      <c r="E9" s="21">
        <v>35042530</v>
      </c>
      <c r="F9" s="22">
        <v>35042530</v>
      </c>
      <c r="G9" s="22">
        <v>3597679</v>
      </c>
      <c r="H9" s="22">
        <v>2998531</v>
      </c>
      <c r="I9" s="22">
        <v>3046333</v>
      </c>
      <c r="J9" s="22">
        <v>9642543</v>
      </c>
      <c r="K9" s="22">
        <v>3092583</v>
      </c>
      <c r="L9" s="22">
        <v>3059684</v>
      </c>
      <c r="M9" s="22">
        <v>3115214</v>
      </c>
      <c r="N9" s="22">
        <v>9267481</v>
      </c>
      <c r="O9" s="22">
        <v>3112505</v>
      </c>
      <c r="P9" s="22">
        <v>3124343</v>
      </c>
      <c r="Q9" s="22">
        <v>3148776</v>
      </c>
      <c r="R9" s="22">
        <v>9385624</v>
      </c>
      <c r="S9" s="22">
        <v>3167412</v>
      </c>
      <c r="T9" s="22">
        <v>3195208</v>
      </c>
      <c r="U9" s="22">
        <v>3234147</v>
      </c>
      <c r="V9" s="22">
        <v>9596767</v>
      </c>
      <c r="W9" s="22">
        <v>37892415</v>
      </c>
      <c r="X9" s="22">
        <v>35042530</v>
      </c>
      <c r="Y9" s="22">
        <v>2849885</v>
      </c>
      <c r="Z9" s="23">
        <v>8.1326462444349765</v>
      </c>
      <c r="AA9" s="20">
        <v>35042530</v>
      </c>
    </row>
    <row r="10" spans="1:27" x14ac:dyDescent="0.25">
      <c r="A10" s="19" t="s">
        <v>38</v>
      </c>
      <c r="B10" s="15" t="s">
        <v>32</v>
      </c>
      <c r="C10" s="20">
        <v>9030</v>
      </c>
      <c r="D10" s="20"/>
      <c r="E10" s="21">
        <v>72608</v>
      </c>
      <c r="F10" s="22">
        <v>72608</v>
      </c>
      <c r="G10" s="22"/>
      <c r="H10" s="22">
        <v>1930</v>
      </c>
      <c r="I10" s="22">
        <v>4230</v>
      </c>
      <c r="J10" s="22">
        <v>6160</v>
      </c>
      <c r="K10" s="22">
        <v>1335</v>
      </c>
      <c r="L10" s="22">
        <v>2413</v>
      </c>
      <c r="M10" s="22">
        <v>3861</v>
      </c>
      <c r="N10" s="22">
        <v>7609</v>
      </c>
      <c r="O10" s="22">
        <v>483</v>
      </c>
      <c r="P10" s="22"/>
      <c r="Q10" s="22">
        <v>2413</v>
      </c>
      <c r="R10" s="22">
        <v>2896</v>
      </c>
      <c r="S10" s="22"/>
      <c r="T10" s="22"/>
      <c r="U10" s="22">
        <v>483</v>
      </c>
      <c r="V10" s="22">
        <v>483</v>
      </c>
      <c r="W10" s="22">
        <v>17148</v>
      </c>
      <c r="X10" s="22">
        <v>72608</v>
      </c>
      <c r="Y10" s="22">
        <v>-55460</v>
      </c>
      <c r="Z10" s="23">
        <v>-76.382767739092102</v>
      </c>
      <c r="AA10" s="20">
        <v>72608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619292</v>
      </c>
      <c r="D13" s="20"/>
      <c r="E13" s="21">
        <v>608332</v>
      </c>
      <c r="F13" s="22">
        <v>608332</v>
      </c>
      <c r="G13" s="22">
        <v>63025</v>
      </c>
      <c r="H13" s="22">
        <v>64495</v>
      </c>
      <c r="I13" s="22">
        <v>64109</v>
      </c>
      <c r="J13" s="22">
        <v>191629</v>
      </c>
      <c r="K13" s="22">
        <v>62405</v>
      </c>
      <c r="L13" s="22">
        <v>65590</v>
      </c>
      <c r="M13" s="22">
        <v>64425</v>
      </c>
      <c r="N13" s="22">
        <v>192420</v>
      </c>
      <c r="O13" s="22">
        <v>66896</v>
      </c>
      <c r="P13" s="22">
        <v>66049</v>
      </c>
      <c r="Q13" s="22">
        <v>66943</v>
      </c>
      <c r="R13" s="22">
        <v>199888</v>
      </c>
      <c r="S13" s="22">
        <v>66660</v>
      </c>
      <c r="T13" s="22">
        <v>72303</v>
      </c>
      <c r="U13" s="22">
        <v>66674</v>
      </c>
      <c r="V13" s="22">
        <v>205637</v>
      </c>
      <c r="W13" s="22">
        <v>789574</v>
      </c>
      <c r="X13" s="22">
        <v>608332</v>
      </c>
      <c r="Y13" s="22">
        <v>181242</v>
      </c>
      <c r="Z13" s="23">
        <v>29.793270779771575</v>
      </c>
      <c r="AA13" s="20">
        <v>608332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11586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13300695</v>
      </c>
      <c r="D26" s="20"/>
      <c r="E26" s="21">
        <v>12920883</v>
      </c>
      <c r="F26" s="22">
        <v>12920883</v>
      </c>
      <c r="G26" s="22"/>
      <c r="H26" s="22"/>
      <c r="I26" s="22"/>
      <c r="J26" s="22"/>
      <c r="K26" s="22"/>
      <c r="L26" s="22"/>
      <c r="M26" s="22">
        <v>12920883</v>
      </c>
      <c r="N26" s="22">
        <v>12920883</v>
      </c>
      <c r="O26" s="22"/>
      <c r="P26" s="22"/>
      <c r="Q26" s="22"/>
      <c r="R26" s="22"/>
      <c r="S26" s="22"/>
      <c r="T26" s="22"/>
      <c r="U26" s="22"/>
      <c r="V26" s="22"/>
      <c r="W26" s="22">
        <v>12920883</v>
      </c>
      <c r="X26" s="22">
        <v>12920883</v>
      </c>
      <c r="Y26" s="22"/>
      <c r="Z26" s="23"/>
      <c r="AA26" s="20">
        <v>12920883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48132438</v>
      </c>
      <c r="D33" s="29">
        <f t="shared" ref="D33:Y33" si="0">SUM(D6:D32)</f>
        <v>0</v>
      </c>
      <c r="E33" s="30">
        <f t="shared" si="0"/>
        <v>48644353</v>
      </c>
      <c r="F33" s="31">
        <f t="shared" si="0"/>
        <v>48644353</v>
      </c>
      <c r="G33" s="31">
        <f t="shared" si="0"/>
        <v>3660704</v>
      </c>
      <c r="H33" s="31">
        <f t="shared" si="0"/>
        <v>3064956</v>
      </c>
      <c r="I33" s="31">
        <f t="shared" si="0"/>
        <v>3114672</v>
      </c>
      <c r="J33" s="31">
        <f t="shared" si="0"/>
        <v>9840332</v>
      </c>
      <c r="K33" s="31">
        <f t="shared" si="0"/>
        <v>3156323</v>
      </c>
      <c r="L33" s="31">
        <f t="shared" si="0"/>
        <v>3127687</v>
      </c>
      <c r="M33" s="31">
        <f t="shared" si="0"/>
        <v>16104383</v>
      </c>
      <c r="N33" s="31">
        <f t="shared" si="0"/>
        <v>22388393</v>
      </c>
      <c r="O33" s="31">
        <f t="shared" si="0"/>
        <v>3179884</v>
      </c>
      <c r="P33" s="31">
        <f t="shared" si="0"/>
        <v>3190392</v>
      </c>
      <c r="Q33" s="31">
        <f t="shared" si="0"/>
        <v>3218132</v>
      </c>
      <c r="R33" s="31">
        <f t="shared" si="0"/>
        <v>9588408</v>
      </c>
      <c r="S33" s="31">
        <f t="shared" si="0"/>
        <v>3234072</v>
      </c>
      <c r="T33" s="31">
        <f t="shared" si="0"/>
        <v>3267511</v>
      </c>
      <c r="U33" s="31">
        <f t="shared" si="0"/>
        <v>3301304</v>
      </c>
      <c r="V33" s="31">
        <f t="shared" si="0"/>
        <v>9802887</v>
      </c>
      <c r="W33" s="31">
        <f t="shared" si="0"/>
        <v>51620020</v>
      </c>
      <c r="X33" s="31">
        <f t="shared" si="0"/>
        <v>48644353</v>
      </c>
      <c r="Y33" s="31">
        <f t="shared" si="0"/>
        <v>2975667</v>
      </c>
      <c r="Z33" s="32">
        <f>+IF(X33&lt;&gt;0,+(Y33/X33)*100,0)</f>
        <v>6.1171889777216277</v>
      </c>
      <c r="AA33" s="29">
        <f>SUM(AA6:AA32)</f>
        <v>48644353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14455280</v>
      </c>
      <c r="D35" s="20"/>
      <c r="E35" s="21">
        <v>14817378</v>
      </c>
      <c r="F35" s="22">
        <v>15352755</v>
      </c>
      <c r="G35" s="22">
        <v>1074765</v>
      </c>
      <c r="H35" s="22">
        <v>1088557</v>
      </c>
      <c r="I35" s="22"/>
      <c r="J35" s="22">
        <v>2163322</v>
      </c>
      <c r="K35" s="22">
        <v>2313913</v>
      </c>
      <c r="L35" s="22">
        <v>1733990</v>
      </c>
      <c r="M35" s="22">
        <v>1377799</v>
      </c>
      <c r="N35" s="22">
        <v>5425702</v>
      </c>
      <c r="O35" s="22">
        <v>1395270</v>
      </c>
      <c r="P35" s="22">
        <v>1183499</v>
      </c>
      <c r="Q35" s="22">
        <v>1172881</v>
      </c>
      <c r="R35" s="22">
        <v>3751650</v>
      </c>
      <c r="S35" s="22">
        <v>1217668</v>
      </c>
      <c r="T35" s="22">
        <v>1263814</v>
      </c>
      <c r="U35" s="22">
        <v>1135248</v>
      </c>
      <c r="V35" s="22">
        <v>3616730</v>
      </c>
      <c r="W35" s="22">
        <v>14957404</v>
      </c>
      <c r="X35" s="22">
        <v>15352755</v>
      </c>
      <c r="Y35" s="22">
        <v>-395351</v>
      </c>
      <c r="Z35" s="23">
        <v>-2.5751143687240496</v>
      </c>
      <c r="AA35" s="20">
        <v>15352755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2777933</v>
      </c>
      <c r="D38" s="20"/>
      <c r="E38" s="21">
        <v>2815657</v>
      </c>
      <c r="F38" s="22">
        <v>2695641</v>
      </c>
      <c r="G38" s="22">
        <v>101939</v>
      </c>
      <c r="H38" s="22">
        <v>273278</v>
      </c>
      <c r="I38" s="22">
        <v>221292</v>
      </c>
      <c r="J38" s="22">
        <v>596509</v>
      </c>
      <c r="K38" s="22">
        <v>208854</v>
      </c>
      <c r="L38" s="22">
        <v>157493</v>
      </c>
      <c r="M38" s="22">
        <v>205867</v>
      </c>
      <c r="N38" s="22">
        <v>572214</v>
      </c>
      <c r="O38" s="22">
        <v>289791</v>
      </c>
      <c r="P38" s="22">
        <v>298690</v>
      </c>
      <c r="Q38" s="22">
        <v>259331</v>
      </c>
      <c r="R38" s="22">
        <v>847812</v>
      </c>
      <c r="S38" s="22">
        <v>231148</v>
      </c>
      <c r="T38" s="22">
        <v>287688</v>
      </c>
      <c r="U38" s="22">
        <v>274814</v>
      </c>
      <c r="V38" s="22">
        <v>793650</v>
      </c>
      <c r="W38" s="22">
        <v>2810185</v>
      </c>
      <c r="X38" s="22">
        <v>2695641</v>
      </c>
      <c r="Y38" s="22">
        <v>114544</v>
      </c>
      <c r="Z38" s="23">
        <v>4.2492305169716591</v>
      </c>
      <c r="AA38" s="20">
        <v>2695641</v>
      </c>
    </row>
    <row r="39" spans="1:27" x14ac:dyDescent="0.25">
      <c r="A39" s="19" t="s">
        <v>65</v>
      </c>
      <c r="B39" s="15" t="s">
        <v>32</v>
      </c>
      <c r="C39" s="20">
        <v>1911144</v>
      </c>
      <c r="D39" s="20"/>
      <c r="E39" s="21">
        <v>104610</v>
      </c>
      <c r="F39" s="22">
        <v>1604610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1604610</v>
      </c>
      <c r="Y39" s="22">
        <v>-1604610</v>
      </c>
      <c r="Z39" s="23">
        <v>-100</v>
      </c>
      <c r="AA39" s="20">
        <v>1604610</v>
      </c>
    </row>
    <row r="40" spans="1:27" x14ac:dyDescent="0.25">
      <c r="A40" s="19" t="s">
        <v>66</v>
      </c>
      <c r="B40" s="15" t="s">
        <v>32</v>
      </c>
      <c r="C40" s="20">
        <v>5992092</v>
      </c>
      <c r="D40" s="20"/>
      <c r="E40" s="21">
        <v>5302123</v>
      </c>
      <c r="F40" s="22">
        <v>6703515</v>
      </c>
      <c r="G40" s="22"/>
      <c r="H40" s="22"/>
      <c r="I40" s="22"/>
      <c r="J40" s="22"/>
      <c r="K40" s="22"/>
      <c r="L40" s="22"/>
      <c r="M40" s="22">
        <v>1988528</v>
      </c>
      <c r="N40" s="22">
        <v>1988528</v>
      </c>
      <c r="O40" s="22">
        <v>331421</v>
      </c>
      <c r="P40" s="22">
        <v>340535</v>
      </c>
      <c r="Q40" s="22">
        <v>352142</v>
      </c>
      <c r="R40" s="22">
        <v>1024098</v>
      </c>
      <c r="S40" s="22">
        <v>346338</v>
      </c>
      <c r="T40" s="22">
        <v>346338</v>
      </c>
      <c r="U40" s="22"/>
      <c r="V40" s="22">
        <v>692676</v>
      </c>
      <c r="W40" s="22">
        <v>3705302</v>
      </c>
      <c r="X40" s="22">
        <v>6703515</v>
      </c>
      <c r="Y40" s="22">
        <v>-2998213</v>
      </c>
      <c r="Z40" s="23">
        <v>-44.725983308756675</v>
      </c>
      <c r="AA40" s="20">
        <v>6703515</v>
      </c>
    </row>
    <row r="41" spans="1:27" x14ac:dyDescent="0.25">
      <c r="A41" s="19" t="s">
        <v>40</v>
      </c>
      <c r="B41" s="15" t="s">
        <v>32</v>
      </c>
      <c r="C41" s="20">
        <v>6467417</v>
      </c>
      <c r="D41" s="20"/>
      <c r="E41" s="21">
        <v>8364870</v>
      </c>
      <c r="F41" s="22">
        <v>8364870</v>
      </c>
      <c r="G41" s="22"/>
      <c r="H41" s="22"/>
      <c r="I41" s="22"/>
      <c r="J41" s="22"/>
      <c r="K41" s="22"/>
      <c r="L41" s="22"/>
      <c r="M41" s="22">
        <v>94739</v>
      </c>
      <c r="N41" s="22">
        <v>94739</v>
      </c>
      <c r="O41" s="22"/>
      <c r="P41" s="22"/>
      <c r="Q41" s="22"/>
      <c r="R41" s="22"/>
      <c r="S41" s="22"/>
      <c r="T41" s="22"/>
      <c r="U41" s="22">
        <v>70130</v>
      </c>
      <c r="V41" s="22">
        <v>70130</v>
      </c>
      <c r="W41" s="22">
        <v>164869</v>
      </c>
      <c r="X41" s="22">
        <v>8364870</v>
      </c>
      <c r="Y41" s="22">
        <v>-8200001</v>
      </c>
      <c r="Z41" s="23">
        <v>-98.029030935328336</v>
      </c>
      <c r="AA41" s="20">
        <v>8364870</v>
      </c>
    </row>
    <row r="42" spans="1:27" x14ac:dyDescent="0.25">
      <c r="A42" s="19" t="s">
        <v>67</v>
      </c>
      <c r="B42" s="15" t="s">
        <v>32</v>
      </c>
      <c r="C42" s="20">
        <v>3346836</v>
      </c>
      <c r="D42" s="20"/>
      <c r="E42" s="21">
        <v>4167683</v>
      </c>
      <c r="F42" s="22">
        <v>3831730</v>
      </c>
      <c r="G42" s="22">
        <v>127204</v>
      </c>
      <c r="H42" s="22">
        <v>262855</v>
      </c>
      <c r="I42" s="22">
        <v>272897</v>
      </c>
      <c r="J42" s="22">
        <v>662956</v>
      </c>
      <c r="K42" s="22">
        <v>196718</v>
      </c>
      <c r="L42" s="22">
        <v>181028</v>
      </c>
      <c r="M42" s="22">
        <v>363287</v>
      </c>
      <c r="N42" s="22">
        <v>741033</v>
      </c>
      <c r="O42" s="22">
        <v>443996</v>
      </c>
      <c r="P42" s="22">
        <v>133304</v>
      </c>
      <c r="Q42" s="22">
        <v>255601</v>
      </c>
      <c r="R42" s="22">
        <v>832901</v>
      </c>
      <c r="S42" s="22">
        <v>257687</v>
      </c>
      <c r="T42" s="22">
        <v>459014</v>
      </c>
      <c r="U42" s="22">
        <v>382815</v>
      </c>
      <c r="V42" s="22">
        <v>1099516</v>
      </c>
      <c r="W42" s="22">
        <v>3336406</v>
      </c>
      <c r="X42" s="22">
        <v>3831730</v>
      </c>
      <c r="Y42" s="22">
        <v>-495324</v>
      </c>
      <c r="Z42" s="23">
        <v>-12.926902469641648</v>
      </c>
      <c r="AA42" s="20">
        <v>3831730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1137862</v>
      </c>
      <c r="D44" s="20"/>
      <c r="E44" s="21">
        <v>1754990</v>
      </c>
      <c r="F44" s="22">
        <v>1754990</v>
      </c>
      <c r="G44" s="22">
        <v>-3633</v>
      </c>
      <c r="H44" s="22">
        <v>6926</v>
      </c>
      <c r="I44" s="22">
        <v>111</v>
      </c>
      <c r="J44" s="22">
        <v>3404</v>
      </c>
      <c r="K44" s="22">
        <v>9164</v>
      </c>
      <c r="L44" s="22">
        <v>17765</v>
      </c>
      <c r="M44" s="22">
        <v>114880</v>
      </c>
      <c r="N44" s="22">
        <v>141809</v>
      </c>
      <c r="O44" s="22">
        <v>260490</v>
      </c>
      <c r="P44" s="22">
        <v>71923</v>
      </c>
      <c r="Q44" s="22">
        <v>131157</v>
      </c>
      <c r="R44" s="22">
        <v>463570</v>
      </c>
      <c r="S44" s="22">
        <v>21679</v>
      </c>
      <c r="T44" s="22">
        <v>396336</v>
      </c>
      <c r="U44" s="22">
        <v>159026</v>
      </c>
      <c r="V44" s="22">
        <v>577041</v>
      </c>
      <c r="W44" s="22">
        <v>1185824</v>
      </c>
      <c r="X44" s="22">
        <v>1754990</v>
      </c>
      <c r="Y44" s="22">
        <v>-569166</v>
      </c>
      <c r="Z44" s="23">
        <v>-32.431295904819969</v>
      </c>
      <c r="AA44" s="20">
        <v>1754990</v>
      </c>
    </row>
    <row r="45" spans="1:27" x14ac:dyDescent="0.25">
      <c r="A45" s="19" t="s">
        <v>70</v>
      </c>
      <c r="B45" s="15" t="s">
        <v>32</v>
      </c>
      <c r="C45" s="20">
        <v>2095421</v>
      </c>
      <c r="D45" s="20"/>
      <c r="E45" s="21">
        <v>1866998</v>
      </c>
      <c r="F45" s="22">
        <v>2205081</v>
      </c>
      <c r="G45" s="22">
        <v>8228</v>
      </c>
      <c r="H45" s="22">
        <v>126692</v>
      </c>
      <c r="I45" s="22">
        <v>107118</v>
      </c>
      <c r="J45" s="22">
        <v>242038</v>
      </c>
      <c r="K45" s="22">
        <v>588205</v>
      </c>
      <c r="L45" s="22">
        <v>339535</v>
      </c>
      <c r="M45" s="22">
        <v>185650</v>
      </c>
      <c r="N45" s="22">
        <v>1113390</v>
      </c>
      <c r="O45" s="22">
        <v>97041</v>
      </c>
      <c r="P45" s="22">
        <v>10150</v>
      </c>
      <c r="Q45" s="22">
        <v>19555</v>
      </c>
      <c r="R45" s="22">
        <v>126746</v>
      </c>
      <c r="S45" s="22">
        <v>105207</v>
      </c>
      <c r="T45" s="22">
        <v>43338</v>
      </c>
      <c r="U45" s="22">
        <v>170594</v>
      </c>
      <c r="V45" s="22">
        <v>319139</v>
      </c>
      <c r="W45" s="22">
        <v>1801313</v>
      </c>
      <c r="X45" s="22">
        <v>2205081</v>
      </c>
      <c r="Y45" s="22">
        <v>-403768</v>
      </c>
      <c r="Z45" s="23">
        <v>-18.310801281222776</v>
      </c>
      <c r="AA45" s="20">
        <v>2205081</v>
      </c>
    </row>
    <row r="46" spans="1:27" x14ac:dyDescent="0.25">
      <c r="A46" s="19" t="s">
        <v>71</v>
      </c>
      <c r="B46" s="15" t="s">
        <v>32</v>
      </c>
      <c r="C46" s="20">
        <v>924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38184909</v>
      </c>
      <c r="D48" s="29">
        <f t="shared" ref="D48:Y48" si="1">SUM(D35:D47)</f>
        <v>0</v>
      </c>
      <c r="E48" s="30">
        <f t="shared" si="1"/>
        <v>39194309</v>
      </c>
      <c r="F48" s="31">
        <f t="shared" si="1"/>
        <v>42513192</v>
      </c>
      <c r="G48" s="31">
        <f t="shared" si="1"/>
        <v>1308503</v>
      </c>
      <c r="H48" s="31">
        <f t="shared" si="1"/>
        <v>1758308</v>
      </c>
      <c r="I48" s="31">
        <f t="shared" si="1"/>
        <v>601418</v>
      </c>
      <c r="J48" s="31">
        <f t="shared" si="1"/>
        <v>3668229</v>
      </c>
      <c r="K48" s="31">
        <f t="shared" si="1"/>
        <v>3316854</v>
      </c>
      <c r="L48" s="31">
        <f t="shared" si="1"/>
        <v>2429811</v>
      </c>
      <c r="M48" s="31">
        <f t="shared" si="1"/>
        <v>4330750</v>
      </c>
      <c r="N48" s="31">
        <f t="shared" si="1"/>
        <v>10077415</v>
      </c>
      <c r="O48" s="31">
        <f t="shared" si="1"/>
        <v>2818009</v>
      </c>
      <c r="P48" s="31">
        <f t="shared" si="1"/>
        <v>2038101</v>
      </c>
      <c r="Q48" s="31">
        <f t="shared" si="1"/>
        <v>2190667</v>
      </c>
      <c r="R48" s="31">
        <f t="shared" si="1"/>
        <v>7046777</v>
      </c>
      <c r="S48" s="31">
        <f t="shared" si="1"/>
        <v>2179727</v>
      </c>
      <c r="T48" s="31">
        <f t="shared" si="1"/>
        <v>2796528</v>
      </c>
      <c r="U48" s="31">
        <f t="shared" si="1"/>
        <v>2192627</v>
      </c>
      <c r="V48" s="31">
        <f t="shared" si="1"/>
        <v>7168882</v>
      </c>
      <c r="W48" s="31">
        <f t="shared" si="1"/>
        <v>27961303</v>
      </c>
      <c r="X48" s="31">
        <f t="shared" si="1"/>
        <v>42513192</v>
      </c>
      <c r="Y48" s="31">
        <f t="shared" si="1"/>
        <v>-14551889</v>
      </c>
      <c r="Z48" s="32">
        <f>+IF(X48&lt;&gt;0,+(Y48/X48)*100,0)</f>
        <v>-34.22911410651075</v>
      </c>
      <c r="AA48" s="29">
        <f>SUM(AA35:AA47)</f>
        <v>42513192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9947529</v>
      </c>
      <c r="D49" s="39">
        <f t="shared" si="2"/>
        <v>0</v>
      </c>
      <c r="E49" s="40">
        <f t="shared" si="2"/>
        <v>9450044</v>
      </c>
      <c r="F49" s="41">
        <f t="shared" si="2"/>
        <v>6131161</v>
      </c>
      <c r="G49" s="41">
        <f t="shared" si="2"/>
        <v>2352201</v>
      </c>
      <c r="H49" s="41">
        <f t="shared" si="2"/>
        <v>1306648</v>
      </c>
      <c r="I49" s="41">
        <f t="shared" si="2"/>
        <v>2513254</v>
      </c>
      <c r="J49" s="41">
        <f t="shared" si="2"/>
        <v>6172103</v>
      </c>
      <c r="K49" s="41">
        <f t="shared" si="2"/>
        <v>-160531</v>
      </c>
      <c r="L49" s="41">
        <f t="shared" si="2"/>
        <v>697876</v>
      </c>
      <c r="M49" s="41">
        <f t="shared" si="2"/>
        <v>11773633</v>
      </c>
      <c r="N49" s="41">
        <f t="shared" si="2"/>
        <v>12310978</v>
      </c>
      <c r="O49" s="41">
        <f t="shared" si="2"/>
        <v>361875</v>
      </c>
      <c r="P49" s="41">
        <f t="shared" si="2"/>
        <v>1152291</v>
      </c>
      <c r="Q49" s="41">
        <f t="shared" si="2"/>
        <v>1027465</v>
      </c>
      <c r="R49" s="41">
        <f t="shared" si="2"/>
        <v>2541631</v>
      </c>
      <c r="S49" s="41">
        <f t="shared" si="2"/>
        <v>1054345</v>
      </c>
      <c r="T49" s="41">
        <f t="shared" si="2"/>
        <v>470983</v>
      </c>
      <c r="U49" s="41">
        <f t="shared" si="2"/>
        <v>1108677</v>
      </c>
      <c r="V49" s="41">
        <f t="shared" si="2"/>
        <v>2634005</v>
      </c>
      <c r="W49" s="41">
        <f t="shared" si="2"/>
        <v>23658717</v>
      </c>
      <c r="X49" s="41">
        <f t="shared" si="2"/>
        <v>6131161</v>
      </c>
      <c r="Y49" s="41">
        <f t="shared" si="2"/>
        <v>17527556</v>
      </c>
      <c r="Z49" s="42">
        <f>+IF(X49&lt;&gt;0,+(Y49/X49)*100,0)</f>
        <v>285.8766227146865</v>
      </c>
      <c r="AA49" s="39">
        <f>+AA33-AA48</f>
        <v>6131161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9947529</v>
      </c>
      <c r="D52" s="48">
        <f t="shared" si="3"/>
        <v>0</v>
      </c>
      <c r="E52" s="49">
        <f t="shared" si="3"/>
        <v>9450044</v>
      </c>
      <c r="F52" s="50">
        <f t="shared" si="3"/>
        <v>6131161</v>
      </c>
      <c r="G52" s="50">
        <f t="shared" si="3"/>
        <v>2352201</v>
      </c>
      <c r="H52" s="50">
        <f t="shared" si="3"/>
        <v>1306648</v>
      </c>
      <c r="I52" s="50">
        <f t="shared" si="3"/>
        <v>2513254</v>
      </c>
      <c r="J52" s="50">
        <f t="shared" si="3"/>
        <v>6172103</v>
      </c>
      <c r="K52" s="50">
        <f t="shared" si="3"/>
        <v>-160531</v>
      </c>
      <c r="L52" s="50">
        <f t="shared" si="3"/>
        <v>697876</v>
      </c>
      <c r="M52" s="50">
        <f t="shared" si="3"/>
        <v>11773633</v>
      </c>
      <c r="N52" s="50">
        <f t="shared" si="3"/>
        <v>12310978</v>
      </c>
      <c r="O52" s="50">
        <f t="shared" si="3"/>
        <v>361875</v>
      </c>
      <c r="P52" s="50">
        <f t="shared" si="3"/>
        <v>1152291</v>
      </c>
      <c r="Q52" s="50">
        <f t="shared" si="3"/>
        <v>1027465</v>
      </c>
      <c r="R52" s="50">
        <f t="shared" si="3"/>
        <v>2541631</v>
      </c>
      <c r="S52" s="50">
        <f t="shared" si="3"/>
        <v>1054345</v>
      </c>
      <c r="T52" s="50">
        <f t="shared" si="3"/>
        <v>470983</v>
      </c>
      <c r="U52" s="50">
        <f t="shared" si="3"/>
        <v>1108677</v>
      </c>
      <c r="V52" s="50">
        <f t="shared" si="3"/>
        <v>2634005</v>
      </c>
      <c r="W52" s="50">
        <f t="shared" si="3"/>
        <v>23658717</v>
      </c>
      <c r="X52" s="50">
        <f t="shared" si="3"/>
        <v>6131161</v>
      </c>
      <c r="Y52" s="50">
        <f t="shared" si="3"/>
        <v>17527556</v>
      </c>
      <c r="Z52" s="51">
        <f>+IF(X52&lt;&gt;0,+(Y52/X52)*100,0)</f>
        <v>285.8766227146865</v>
      </c>
      <c r="AA52" s="48">
        <f>SUM(AA49:AA51)</f>
        <v>6131161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9947529</v>
      </c>
      <c r="D54" s="54">
        <f>+D52-D53</f>
        <v>0</v>
      </c>
      <c r="E54" s="55">
        <f t="shared" si="4"/>
        <v>9450044</v>
      </c>
      <c r="F54" s="56">
        <f t="shared" si="4"/>
        <v>6131161</v>
      </c>
      <c r="G54" s="56">
        <f t="shared" si="4"/>
        <v>2352201</v>
      </c>
      <c r="H54" s="56">
        <f t="shared" si="4"/>
        <v>1306648</v>
      </c>
      <c r="I54" s="56">
        <f t="shared" si="4"/>
        <v>2513254</v>
      </c>
      <c r="J54" s="56">
        <f t="shared" si="4"/>
        <v>6172103</v>
      </c>
      <c r="K54" s="56">
        <f t="shared" si="4"/>
        <v>-160531</v>
      </c>
      <c r="L54" s="56">
        <f t="shared" si="4"/>
        <v>697876</v>
      </c>
      <c r="M54" s="56">
        <f t="shared" si="4"/>
        <v>11773633</v>
      </c>
      <c r="N54" s="56">
        <f t="shared" si="4"/>
        <v>12310978</v>
      </c>
      <c r="O54" s="56">
        <f t="shared" si="4"/>
        <v>361875</v>
      </c>
      <c r="P54" s="56">
        <f t="shared" si="4"/>
        <v>1152291</v>
      </c>
      <c r="Q54" s="56">
        <f t="shared" si="4"/>
        <v>1027465</v>
      </c>
      <c r="R54" s="56">
        <f t="shared" si="4"/>
        <v>2541631</v>
      </c>
      <c r="S54" s="56">
        <f t="shared" si="4"/>
        <v>1054345</v>
      </c>
      <c r="T54" s="56">
        <f t="shared" si="4"/>
        <v>470983</v>
      </c>
      <c r="U54" s="56">
        <f t="shared" si="4"/>
        <v>1108677</v>
      </c>
      <c r="V54" s="56">
        <f t="shared" si="4"/>
        <v>2634005</v>
      </c>
      <c r="W54" s="56">
        <f t="shared" si="4"/>
        <v>23658717</v>
      </c>
      <c r="X54" s="56">
        <f t="shared" si="4"/>
        <v>6131161</v>
      </c>
      <c r="Y54" s="56">
        <f t="shared" si="4"/>
        <v>17527556</v>
      </c>
      <c r="Z54" s="57">
        <f>+IF(X54&lt;&gt;0,+(Y54/X54)*100,0)</f>
        <v>285.8766227146865</v>
      </c>
      <c r="AA54" s="54">
        <f>+AA52-AA53</f>
        <v>6131161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9947529</v>
      </c>
      <c r="D57" s="48">
        <f>SUM(D54:D56)</f>
        <v>0</v>
      </c>
      <c r="E57" s="49">
        <f t="shared" si="5"/>
        <v>9450044</v>
      </c>
      <c r="F57" s="50">
        <f t="shared" si="5"/>
        <v>6131161</v>
      </c>
      <c r="G57" s="50">
        <f t="shared" si="5"/>
        <v>2352201</v>
      </c>
      <c r="H57" s="50">
        <f t="shared" si="5"/>
        <v>1306648</v>
      </c>
      <c r="I57" s="50">
        <f t="shared" si="5"/>
        <v>2513254</v>
      </c>
      <c r="J57" s="50">
        <f t="shared" si="5"/>
        <v>6172103</v>
      </c>
      <c r="K57" s="50">
        <f t="shared" si="5"/>
        <v>-160531</v>
      </c>
      <c r="L57" s="50">
        <f t="shared" si="5"/>
        <v>697876</v>
      </c>
      <c r="M57" s="50">
        <f t="shared" si="5"/>
        <v>11773633</v>
      </c>
      <c r="N57" s="50">
        <f t="shared" si="5"/>
        <v>12310978</v>
      </c>
      <c r="O57" s="50">
        <f t="shared" si="5"/>
        <v>361875</v>
      </c>
      <c r="P57" s="50">
        <f t="shared" si="5"/>
        <v>1152291</v>
      </c>
      <c r="Q57" s="50">
        <f t="shared" si="5"/>
        <v>1027465</v>
      </c>
      <c r="R57" s="50">
        <f t="shared" si="5"/>
        <v>2541631</v>
      </c>
      <c r="S57" s="50">
        <f t="shared" si="5"/>
        <v>1054345</v>
      </c>
      <c r="T57" s="50">
        <f t="shared" si="5"/>
        <v>470983</v>
      </c>
      <c r="U57" s="50">
        <f t="shared" si="5"/>
        <v>1108677</v>
      </c>
      <c r="V57" s="50">
        <f t="shared" si="5"/>
        <v>2634005</v>
      </c>
      <c r="W57" s="50">
        <f t="shared" si="5"/>
        <v>23658717</v>
      </c>
      <c r="X57" s="50">
        <f t="shared" si="5"/>
        <v>6131161</v>
      </c>
      <c r="Y57" s="50">
        <f t="shared" si="5"/>
        <v>17527556</v>
      </c>
      <c r="Z57" s="51">
        <f>+IF(X57&lt;&gt;0,+(Y57/X57)*100,0)</f>
        <v>285.8766227146865</v>
      </c>
      <c r="AA57" s="48">
        <f>SUM(AA54:AA56)</f>
        <v>6131161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9947529</v>
      </c>
      <c r="D60" s="65">
        <f>SUM(D57:D59)</f>
        <v>0</v>
      </c>
      <c r="E60" s="66">
        <f t="shared" si="6"/>
        <v>9450044</v>
      </c>
      <c r="F60" s="67">
        <f t="shared" si="6"/>
        <v>6131161</v>
      </c>
      <c r="G60" s="67">
        <f t="shared" si="6"/>
        <v>2352201</v>
      </c>
      <c r="H60" s="67">
        <f t="shared" si="6"/>
        <v>1306648</v>
      </c>
      <c r="I60" s="67">
        <f t="shared" si="6"/>
        <v>2513254</v>
      </c>
      <c r="J60" s="67">
        <f t="shared" si="6"/>
        <v>6172103</v>
      </c>
      <c r="K60" s="67">
        <f t="shared" si="6"/>
        <v>-160531</v>
      </c>
      <c r="L60" s="67">
        <f t="shared" si="6"/>
        <v>697876</v>
      </c>
      <c r="M60" s="67">
        <f t="shared" si="6"/>
        <v>11773633</v>
      </c>
      <c r="N60" s="67">
        <f t="shared" si="6"/>
        <v>12310978</v>
      </c>
      <c r="O60" s="67">
        <f t="shared" si="6"/>
        <v>361875</v>
      </c>
      <c r="P60" s="67">
        <f t="shared" si="6"/>
        <v>1152291</v>
      </c>
      <c r="Q60" s="67">
        <f t="shared" si="6"/>
        <v>1027465</v>
      </c>
      <c r="R60" s="67">
        <f t="shared" si="6"/>
        <v>2541631</v>
      </c>
      <c r="S60" s="67">
        <f t="shared" si="6"/>
        <v>1054345</v>
      </c>
      <c r="T60" s="67">
        <f t="shared" si="6"/>
        <v>470983</v>
      </c>
      <c r="U60" s="67">
        <f t="shared" si="6"/>
        <v>1108677</v>
      </c>
      <c r="V60" s="67">
        <f t="shared" si="6"/>
        <v>2634005</v>
      </c>
      <c r="W60" s="67">
        <f t="shared" si="6"/>
        <v>23658717</v>
      </c>
      <c r="X60" s="67">
        <f t="shared" si="6"/>
        <v>6131161</v>
      </c>
      <c r="Y60" s="67">
        <f t="shared" si="6"/>
        <v>17527556</v>
      </c>
      <c r="Z60" s="68">
        <f>+IF(X60&lt;&gt;0,+(Y60/X60)*100,0)</f>
        <v>285.8766227146865</v>
      </c>
      <c r="AA60" s="65">
        <f>SUM(AA57:AA59)</f>
        <v>6131161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90105200</v>
      </c>
      <c r="D9" s="20"/>
      <c r="E9" s="21">
        <v>102730767</v>
      </c>
      <c r="F9" s="22">
        <v>97967912</v>
      </c>
      <c r="G9" s="22">
        <v>7969076</v>
      </c>
      <c r="H9" s="22">
        <v>7936500</v>
      </c>
      <c r="I9" s="22">
        <v>8141349</v>
      </c>
      <c r="J9" s="22">
        <v>24046925</v>
      </c>
      <c r="K9" s="22">
        <v>8139138</v>
      </c>
      <c r="L9" s="22">
        <v>8139498</v>
      </c>
      <c r="M9" s="22">
        <v>8154568</v>
      </c>
      <c r="N9" s="22">
        <v>24433204</v>
      </c>
      <c r="O9" s="22">
        <v>8137977</v>
      </c>
      <c r="P9" s="22">
        <v>8126450</v>
      </c>
      <c r="Q9" s="22">
        <v>8117056</v>
      </c>
      <c r="R9" s="22">
        <v>24381483</v>
      </c>
      <c r="S9" s="22">
        <v>8053329</v>
      </c>
      <c r="T9" s="22">
        <v>8047034</v>
      </c>
      <c r="U9" s="22">
        <v>8204716</v>
      </c>
      <c r="V9" s="22">
        <v>24305079</v>
      </c>
      <c r="W9" s="22">
        <v>97166691</v>
      </c>
      <c r="X9" s="22">
        <v>97967912</v>
      </c>
      <c r="Y9" s="22">
        <v>-801221</v>
      </c>
      <c r="Z9" s="23">
        <v>-0.81784023323881805</v>
      </c>
      <c r="AA9" s="20">
        <v>97967912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1613557</v>
      </c>
      <c r="D13" s="20"/>
      <c r="E13" s="21">
        <v>1841990</v>
      </c>
      <c r="F13" s="22">
        <v>1959017</v>
      </c>
      <c r="G13" s="22">
        <v>156227</v>
      </c>
      <c r="H13" s="22">
        <v>155696</v>
      </c>
      <c r="I13" s="22">
        <v>146127</v>
      </c>
      <c r="J13" s="22">
        <v>458050</v>
      </c>
      <c r="K13" s="22">
        <v>145237</v>
      </c>
      <c r="L13" s="22">
        <v>149318</v>
      </c>
      <c r="M13" s="22">
        <v>148575</v>
      </c>
      <c r="N13" s="22">
        <v>443130</v>
      </c>
      <c r="O13" s="22">
        <v>155806</v>
      </c>
      <c r="P13" s="22">
        <v>156936</v>
      </c>
      <c r="Q13" s="22">
        <v>158643</v>
      </c>
      <c r="R13" s="22">
        <v>471385</v>
      </c>
      <c r="S13" s="22">
        <v>163926</v>
      </c>
      <c r="T13" s="22">
        <v>165572</v>
      </c>
      <c r="U13" s="22">
        <v>162559</v>
      </c>
      <c r="V13" s="22">
        <v>492057</v>
      </c>
      <c r="W13" s="22">
        <v>1864622</v>
      </c>
      <c r="X13" s="22">
        <v>1959017</v>
      </c>
      <c r="Y13" s="22">
        <v>-94395</v>
      </c>
      <c r="Z13" s="23">
        <v>-4.8184880478321528</v>
      </c>
      <c r="AA13" s="20">
        <v>1959017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1015593</v>
      </c>
      <c r="D20" s="20"/>
      <c r="E20" s="21">
        <v>1200100</v>
      </c>
      <c r="F20" s="22">
        <v>2621221</v>
      </c>
      <c r="G20" s="22">
        <v>54807</v>
      </c>
      <c r="H20" s="22">
        <v>255008</v>
      </c>
      <c r="I20" s="22">
        <v>155674</v>
      </c>
      <c r="J20" s="22">
        <v>465489</v>
      </c>
      <c r="K20" s="22">
        <v>144550</v>
      </c>
      <c r="L20" s="22">
        <v>279014</v>
      </c>
      <c r="M20" s="22">
        <v>121894</v>
      </c>
      <c r="N20" s="22">
        <v>545458</v>
      </c>
      <c r="O20" s="22">
        <v>261772</v>
      </c>
      <c r="P20" s="22">
        <v>281572</v>
      </c>
      <c r="Q20" s="22">
        <v>263468</v>
      </c>
      <c r="R20" s="22">
        <v>806812</v>
      </c>
      <c r="S20" s="22">
        <v>153374</v>
      </c>
      <c r="T20" s="22">
        <v>121244</v>
      </c>
      <c r="U20" s="22">
        <v>213686</v>
      </c>
      <c r="V20" s="22">
        <v>488304</v>
      </c>
      <c r="W20" s="22">
        <v>2306063</v>
      </c>
      <c r="X20" s="22">
        <v>2621221</v>
      </c>
      <c r="Y20" s="22">
        <v>-315158</v>
      </c>
      <c r="Z20" s="18">
        <v>-12.023328059709579</v>
      </c>
      <c r="AA20" s="20">
        <v>2621221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28756</v>
      </c>
      <c r="D25" s="20"/>
      <c r="E25" s="21"/>
      <c r="F25" s="22">
        <v>7568</v>
      </c>
      <c r="G25" s="22">
        <v>474</v>
      </c>
      <c r="H25" s="22">
        <v>2404</v>
      </c>
      <c r="I25" s="22">
        <v>4690</v>
      </c>
      <c r="J25" s="22">
        <v>7568</v>
      </c>
      <c r="K25" s="22">
        <v>670</v>
      </c>
      <c r="L25" s="22">
        <v>9539</v>
      </c>
      <c r="M25" s="22">
        <v>4887</v>
      </c>
      <c r="N25" s="22">
        <v>15096</v>
      </c>
      <c r="O25" s="22">
        <v>1304</v>
      </c>
      <c r="P25" s="22">
        <v>774</v>
      </c>
      <c r="Q25" s="22">
        <v>1804</v>
      </c>
      <c r="R25" s="22">
        <v>3882</v>
      </c>
      <c r="S25" s="22">
        <v>2822</v>
      </c>
      <c r="T25" s="22">
        <v>5248</v>
      </c>
      <c r="U25" s="22">
        <v>1170</v>
      </c>
      <c r="V25" s="22">
        <v>9240</v>
      </c>
      <c r="W25" s="22">
        <v>35786</v>
      </c>
      <c r="X25" s="22">
        <v>7568</v>
      </c>
      <c r="Y25" s="22">
        <v>28218</v>
      </c>
      <c r="Z25" s="23">
        <v>372.85940803382664</v>
      </c>
      <c r="AA25" s="20">
        <v>7568</v>
      </c>
    </row>
    <row r="26" spans="1:27" x14ac:dyDescent="0.25">
      <c r="A26" s="19" t="s">
        <v>54</v>
      </c>
      <c r="B26" s="15" t="s">
        <v>32</v>
      </c>
      <c r="C26" s="20">
        <v>28528274</v>
      </c>
      <c r="D26" s="20"/>
      <c r="E26" s="21">
        <v>30518503</v>
      </c>
      <c r="F26" s="22">
        <v>30128541</v>
      </c>
      <c r="G26" s="22">
        <v>28528274</v>
      </c>
      <c r="H26" s="22"/>
      <c r="I26" s="22"/>
      <c r="J26" s="22">
        <v>28528274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28528274</v>
      </c>
      <c r="X26" s="22">
        <v>30128541</v>
      </c>
      <c r="Y26" s="22">
        <v>-1600267</v>
      </c>
      <c r="Z26" s="23">
        <v>-5.3114652979711163</v>
      </c>
      <c r="AA26" s="20">
        <v>30128541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>
        <v>33382</v>
      </c>
      <c r="N30" s="22">
        <v>33382</v>
      </c>
      <c r="O30" s="22"/>
      <c r="P30" s="22"/>
      <c r="Q30" s="22"/>
      <c r="R30" s="22"/>
      <c r="S30" s="22"/>
      <c r="T30" s="22"/>
      <c r="U30" s="22"/>
      <c r="V30" s="22"/>
      <c r="W30" s="22">
        <v>33382</v>
      </c>
      <c r="X30" s="22"/>
      <c r="Y30" s="22">
        <v>33382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121291380</v>
      </c>
      <c r="D33" s="29">
        <f t="shared" ref="D33:Y33" si="0">SUM(D6:D32)</f>
        <v>0</v>
      </c>
      <c r="E33" s="30">
        <f t="shared" si="0"/>
        <v>136291360</v>
      </c>
      <c r="F33" s="31">
        <f t="shared" si="0"/>
        <v>132684259</v>
      </c>
      <c r="G33" s="31">
        <f t="shared" si="0"/>
        <v>36708858</v>
      </c>
      <c r="H33" s="31">
        <f t="shared" si="0"/>
        <v>8349608</v>
      </c>
      <c r="I33" s="31">
        <f t="shared" si="0"/>
        <v>8447840</v>
      </c>
      <c r="J33" s="31">
        <f t="shared" si="0"/>
        <v>53506306</v>
      </c>
      <c r="K33" s="31">
        <f t="shared" si="0"/>
        <v>8429595</v>
      </c>
      <c r="L33" s="31">
        <f t="shared" si="0"/>
        <v>8577369</v>
      </c>
      <c r="M33" s="31">
        <f t="shared" si="0"/>
        <v>8463306</v>
      </c>
      <c r="N33" s="31">
        <f t="shared" si="0"/>
        <v>25470270</v>
      </c>
      <c r="O33" s="31">
        <f t="shared" si="0"/>
        <v>8556859</v>
      </c>
      <c r="P33" s="31">
        <f t="shared" si="0"/>
        <v>8565732</v>
      </c>
      <c r="Q33" s="31">
        <f t="shared" si="0"/>
        <v>8540971</v>
      </c>
      <c r="R33" s="31">
        <f t="shared" si="0"/>
        <v>25663562</v>
      </c>
      <c r="S33" s="31">
        <f t="shared" si="0"/>
        <v>8373451</v>
      </c>
      <c r="T33" s="31">
        <f t="shared" si="0"/>
        <v>8339098</v>
      </c>
      <c r="U33" s="31">
        <f t="shared" si="0"/>
        <v>8582131</v>
      </c>
      <c r="V33" s="31">
        <f t="shared" si="0"/>
        <v>25294680</v>
      </c>
      <c r="W33" s="31">
        <f t="shared" si="0"/>
        <v>129934818</v>
      </c>
      <c r="X33" s="31">
        <f t="shared" si="0"/>
        <v>132684259</v>
      </c>
      <c r="Y33" s="31">
        <f t="shared" si="0"/>
        <v>-2749441</v>
      </c>
      <c r="Z33" s="32">
        <f>+IF(X33&lt;&gt;0,+(Y33/X33)*100,0)</f>
        <v>-2.0721681838687438</v>
      </c>
      <c r="AA33" s="29">
        <f>SUM(AA6:AA32)</f>
        <v>132684259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24887698</v>
      </c>
      <c r="D35" s="20"/>
      <c r="E35" s="21">
        <v>24750243</v>
      </c>
      <c r="F35" s="22">
        <v>24761219</v>
      </c>
      <c r="G35" s="22">
        <v>2104567</v>
      </c>
      <c r="H35" s="22">
        <v>2134310</v>
      </c>
      <c r="I35" s="22">
        <v>2050675</v>
      </c>
      <c r="J35" s="22">
        <v>6289552</v>
      </c>
      <c r="K35" s="22">
        <v>2371112</v>
      </c>
      <c r="L35" s="22">
        <v>2143520</v>
      </c>
      <c r="M35" s="22">
        <v>2231370</v>
      </c>
      <c r="N35" s="22">
        <v>6746002</v>
      </c>
      <c r="O35" s="22">
        <v>2332344</v>
      </c>
      <c r="P35" s="22">
        <v>2208603</v>
      </c>
      <c r="Q35" s="22">
        <v>2183741</v>
      </c>
      <c r="R35" s="22">
        <v>6724688</v>
      </c>
      <c r="S35" s="22">
        <v>2169534</v>
      </c>
      <c r="T35" s="22">
        <v>2236029</v>
      </c>
      <c r="U35" s="22">
        <v>2224149</v>
      </c>
      <c r="V35" s="22">
        <v>6629712</v>
      </c>
      <c r="W35" s="22">
        <v>26389954</v>
      </c>
      <c r="X35" s="22">
        <v>24761219</v>
      </c>
      <c r="Y35" s="22">
        <v>1628735</v>
      </c>
      <c r="Z35" s="23">
        <v>6.5777658200107201</v>
      </c>
      <c r="AA35" s="20">
        <v>24761219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13471014</v>
      </c>
      <c r="D38" s="20"/>
      <c r="E38" s="21">
        <v>10912422</v>
      </c>
      <c r="F38" s="22">
        <v>15272145</v>
      </c>
      <c r="G38" s="22">
        <v>549491</v>
      </c>
      <c r="H38" s="22">
        <v>2459067</v>
      </c>
      <c r="I38" s="22">
        <v>596239</v>
      </c>
      <c r="J38" s="22">
        <v>3604797</v>
      </c>
      <c r="K38" s="22">
        <v>363845</v>
      </c>
      <c r="L38" s="22">
        <v>2932699</v>
      </c>
      <c r="M38" s="22">
        <v>696522</v>
      </c>
      <c r="N38" s="22">
        <v>3993066</v>
      </c>
      <c r="O38" s="22">
        <v>381813</v>
      </c>
      <c r="P38" s="22">
        <v>2464588</v>
      </c>
      <c r="Q38" s="22">
        <v>844712</v>
      </c>
      <c r="R38" s="22">
        <v>3691113</v>
      </c>
      <c r="S38" s="22">
        <v>447429</v>
      </c>
      <c r="T38" s="22">
        <v>2610237</v>
      </c>
      <c r="U38" s="22">
        <v>508521</v>
      </c>
      <c r="V38" s="22">
        <v>3566187</v>
      </c>
      <c r="W38" s="22">
        <v>14855163</v>
      </c>
      <c r="X38" s="22">
        <v>15272145</v>
      </c>
      <c r="Y38" s="22">
        <v>-416982</v>
      </c>
      <c r="Z38" s="23">
        <v>-2.7303433800556505</v>
      </c>
      <c r="AA38" s="20">
        <v>15272145</v>
      </c>
    </row>
    <row r="39" spans="1:27" x14ac:dyDescent="0.25">
      <c r="A39" s="19" t="s">
        <v>65</v>
      </c>
      <c r="B39" s="15" t="s">
        <v>32</v>
      </c>
      <c r="C39" s="20">
        <v>6599755</v>
      </c>
      <c r="D39" s="20"/>
      <c r="E39" s="21">
        <v>3833400</v>
      </c>
      <c r="F39" s="22">
        <v>3917606</v>
      </c>
      <c r="G39" s="22"/>
      <c r="H39" s="22">
        <v>6599755</v>
      </c>
      <c r="I39" s="22"/>
      <c r="J39" s="22">
        <v>6599755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6599755</v>
      </c>
      <c r="X39" s="22">
        <v>3917606</v>
      </c>
      <c r="Y39" s="22">
        <v>2682149</v>
      </c>
      <c r="Z39" s="23">
        <v>68.46398029817189</v>
      </c>
      <c r="AA39" s="20">
        <v>3917606</v>
      </c>
    </row>
    <row r="40" spans="1:27" x14ac:dyDescent="0.25">
      <c r="A40" s="19" t="s">
        <v>66</v>
      </c>
      <c r="B40" s="15" t="s">
        <v>32</v>
      </c>
      <c r="C40" s="20">
        <v>5822927</v>
      </c>
      <c r="D40" s="20"/>
      <c r="E40" s="21">
        <v>18290746</v>
      </c>
      <c r="F40" s="22">
        <v>18293447</v>
      </c>
      <c r="G40" s="22">
        <v>9739</v>
      </c>
      <c r="H40" s="22">
        <v>-1199946</v>
      </c>
      <c r="I40" s="22">
        <v>1445092</v>
      </c>
      <c r="J40" s="22">
        <v>254885</v>
      </c>
      <c r="K40" s="22">
        <v>485884</v>
      </c>
      <c r="L40" s="22">
        <v>470021</v>
      </c>
      <c r="M40" s="22">
        <v>483772</v>
      </c>
      <c r="N40" s="22">
        <v>1439677</v>
      </c>
      <c r="O40" s="22">
        <v>483482</v>
      </c>
      <c r="P40" s="22">
        <v>803458</v>
      </c>
      <c r="Q40" s="22">
        <v>245209</v>
      </c>
      <c r="R40" s="22">
        <v>1532149</v>
      </c>
      <c r="S40" s="22">
        <v>506148</v>
      </c>
      <c r="T40" s="22">
        <v>-221134</v>
      </c>
      <c r="U40" s="22">
        <v>121507</v>
      </c>
      <c r="V40" s="22">
        <v>406521</v>
      </c>
      <c r="W40" s="22">
        <v>3633232</v>
      </c>
      <c r="X40" s="22">
        <v>18293447</v>
      </c>
      <c r="Y40" s="22">
        <v>-14660215</v>
      </c>
      <c r="Z40" s="23">
        <v>-80.139161307324969</v>
      </c>
      <c r="AA40" s="20">
        <v>18293447</v>
      </c>
    </row>
    <row r="41" spans="1:27" x14ac:dyDescent="0.25">
      <c r="A41" s="19" t="s">
        <v>40</v>
      </c>
      <c r="B41" s="15" t="s">
        <v>32</v>
      </c>
      <c r="C41" s="20">
        <v>8423278</v>
      </c>
      <c r="D41" s="20"/>
      <c r="E41" s="21">
        <v>12543368</v>
      </c>
      <c r="F41" s="22">
        <v>12553174</v>
      </c>
      <c r="G41" s="22">
        <v>7786183</v>
      </c>
      <c r="H41" s="22">
        <v>447</v>
      </c>
      <c r="I41" s="22"/>
      <c r="J41" s="22">
        <v>7786630</v>
      </c>
      <c r="K41" s="22"/>
      <c r="L41" s="22"/>
      <c r="M41" s="22">
        <v>259166</v>
      </c>
      <c r="N41" s="22">
        <v>259166</v>
      </c>
      <c r="O41" s="22"/>
      <c r="P41" s="22"/>
      <c r="Q41" s="22"/>
      <c r="R41" s="22"/>
      <c r="S41" s="22"/>
      <c r="T41" s="22"/>
      <c r="U41" s="22">
        <v>205475</v>
      </c>
      <c r="V41" s="22">
        <v>205475</v>
      </c>
      <c r="W41" s="22">
        <v>8251271</v>
      </c>
      <c r="X41" s="22">
        <v>12553174</v>
      </c>
      <c r="Y41" s="22">
        <v>-4301903</v>
      </c>
      <c r="Z41" s="23">
        <v>-34.269444524548135</v>
      </c>
      <c r="AA41" s="20">
        <v>12553174</v>
      </c>
    </row>
    <row r="42" spans="1:27" x14ac:dyDescent="0.25">
      <c r="A42" s="19" t="s">
        <v>67</v>
      </c>
      <c r="B42" s="15" t="s">
        <v>32</v>
      </c>
      <c r="C42" s="20">
        <v>36762097</v>
      </c>
      <c r="D42" s="20"/>
      <c r="E42" s="21">
        <v>38863093</v>
      </c>
      <c r="F42" s="22">
        <v>45261876</v>
      </c>
      <c r="G42" s="22">
        <v>2088690</v>
      </c>
      <c r="H42" s="22">
        <v>2585988</v>
      </c>
      <c r="I42" s="22">
        <v>5165942</v>
      </c>
      <c r="J42" s="22">
        <v>9840620</v>
      </c>
      <c r="K42" s="22">
        <v>3112889</v>
      </c>
      <c r="L42" s="22">
        <v>3095073</v>
      </c>
      <c r="M42" s="22">
        <v>2368149</v>
      </c>
      <c r="N42" s="22">
        <v>8576111</v>
      </c>
      <c r="O42" s="22">
        <v>3382293</v>
      </c>
      <c r="P42" s="22">
        <v>4628573</v>
      </c>
      <c r="Q42" s="22">
        <v>4207462</v>
      </c>
      <c r="R42" s="22">
        <v>12218328</v>
      </c>
      <c r="S42" s="22">
        <v>3055216</v>
      </c>
      <c r="T42" s="22">
        <v>5230077</v>
      </c>
      <c r="U42" s="22">
        <v>3218805</v>
      </c>
      <c r="V42" s="22">
        <v>11504098</v>
      </c>
      <c r="W42" s="22">
        <v>42139157</v>
      </c>
      <c r="X42" s="22">
        <v>45261876</v>
      </c>
      <c r="Y42" s="22">
        <v>-3122719</v>
      </c>
      <c r="Z42" s="23">
        <v>-6.8992257413280882</v>
      </c>
      <c r="AA42" s="20">
        <v>45261876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1583630</v>
      </c>
      <c r="D44" s="20"/>
      <c r="E44" s="21">
        <v>2275577</v>
      </c>
      <c r="F44" s="22">
        <v>3875577</v>
      </c>
      <c r="G44" s="22">
        <v>86048</v>
      </c>
      <c r="H44" s="22">
        <v>446091</v>
      </c>
      <c r="I44" s="22">
        <v>1432501</v>
      </c>
      <c r="J44" s="22">
        <v>1964640</v>
      </c>
      <c r="K44" s="22">
        <v>330017</v>
      </c>
      <c r="L44" s="22">
        <v>82777</v>
      </c>
      <c r="M44" s="22">
        <v>399841</v>
      </c>
      <c r="N44" s="22">
        <v>812635</v>
      </c>
      <c r="O44" s="22">
        <v>3479</v>
      </c>
      <c r="P44" s="22">
        <v>149524</v>
      </c>
      <c r="Q44" s="22">
        <v>252858</v>
      </c>
      <c r="R44" s="22">
        <v>405861</v>
      </c>
      <c r="S44" s="22">
        <v>85310</v>
      </c>
      <c r="T44" s="22">
        <v>290788</v>
      </c>
      <c r="U44" s="22">
        <v>434485</v>
      </c>
      <c r="V44" s="22">
        <v>810583</v>
      </c>
      <c r="W44" s="22">
        <v>3993719</v>
      </c>
      <c r="X44" s="22">
        <v>3875577</v>
      </c>
      <c r="Y44" s="22">
        <v>118142</v>
      </c>
      <c r="Z44" s="23">
        <v>3.0483718940431324</v>
      </c>
      <c r="AA44" s="20">
        <v>3875577</v>
      </c>
    </row>
    <row r="45" spans="1:27" x14ac:dyDescent="0.25">
      <c r="A45" s="19" t="s">
        <v>70</v>
      </c>
      <c r="B45" s="15" t="s">
        <v>32</v>
      </c>
      <c r="C45" s="20">
        <v>7569812</v>
      </c>
      <c r="D45" s="20"/>
      <c r="E45" s="21">
        <v>24092249</v>
      </c>
      <c r="F45" s="22">
        <v>15147413</v>
      </c>
      <c r="G45" s="22">
        <v>306595</v>
      </c>
      <c r="H45" s="22">
        <v>981809</v>
      </c>
      <c r="I45" s="22">
        <v>875477</v>
      </c>
      <c r="J45" s="22">
        <v>2163881</v>
      </c>
      <c r="K45" s="22">
        <v>698020</v>
      </c>
      <c r="L45" s="22">
        <v>816384</v>
      </c>
      <c r="M45" s="22">
        <v>926349</v>
      </c>
      <c r="N45" s="22">
        <v>2440753</v>
      </c>
      <c r="O45" s="22">
        <v>879020</v>
      </c>
      <c r="P45" s="22">
        <v>761651</v>
      </c>
      <c r="Q45" s="22">
        <v>781416</v>
      </c>
      <c r="R45" s="22">
        <v>2422087</v>
      </c>
      <c r="S45" s="22">
        <v>38656</v>
      </c>
      <c r="T45" s="22">
        <v>847054</v>
      </c>
      <c r="U45" s="22">
        <v>1334420</v>
      </c>
      <c r="V45" s="22">
        <v>2220130</v>
      </c>
      <c r="W45" s="22">
        <v>9246851</v>
      </c>
      <c r="X45" s="22">
        <v>15147413</v>
      </c>
      <c r="Y45" s="22">
        <v>-5900562</v>
      </c>
      <c r="Z45" s="23">
        <v>-38.954255753111113</v>
      </c>
      <c r="AA45" s="20">
        <v>15147413</v>
      </c>
    </row>
    <row r="46" spans="1:27" x14ac:dyDescent="0.25">
      <c r="A46" s="19" t="s">
        <v>71</v>
      </c>
      <c r="B46" s="15" t="s">
        <v>32</v>
      </c>
      <c r="C46" s="20">
        <v>29780</v>
      </c>
      <c r="D46" s="20"/>
      <c r="E46" s="21">
        <v>4480</v>
      </c>
      <c r="F46" s="22">
        <v>4480</v>
      </c>
      <c r="G46" s="22">
        <v>-2663</v>
      </c>
      <c r="H46" s="22"/>
      <c r="I46" s="22"/>
      <c r="J46" s="22">
        <v>-2663</v>
      </c>
      <c r="K46" s="22"/>
      <c r="L46" s="22"/>
      <c r="M46" s="22">
        <v>595468</v>
      </c>
      <c r="N46" s="22">
        <v>595468</v>
      </c>
      <c r="O46" s="22"/>
      <c r="P46" s="22"/>
      <c r="Q46" s="22"/>
      <c r="R46" s="22"/>
      <c r="S46" s="22"/>
      <c r="T46" s="22"/>
      <c r="U46" s="22">
        <v>33</v>
      </c>
      <c r="V46" s="22">
        <v>33</v>
      </c>
      <c r="W46" s="22">
        <v>592838</v>
      </c>
      <c r="X46" s="22">
        <v>4480</v>
      </c>
      <c r="Y46" s="22">
        <v>588358</v>
      </c>
      <c r="Z46" s="23">
        <v>13132.991071428572</v>
      </c>
      <c r="AA46" s="20">
        <v>4480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105149991</v>
      </c>
      <c r="D48" s="29">
        <f t="shared" ref="D48:Y48" si="1">SUM(D35:D47)</f>
        <v>0</v>
      </c>
      <c r="E48" s="30">
        <f t="shared" si="1"/>
        <v>135565578</v>
      </c>
      <c r="F48" s="31">
        <f t="shared" si="1"/>
        <v>139086937</v>
      </c>
      <c r="G48" s="31">
        <f t="shared" si="1"/>
        <v>12928650</v>
      </c>
      <c r="H48" s="31">
        <f t="shared" si="1"/>
        <v>14007521</v>
      </c>
      <c r="I48" s="31">
        <f t="shared" si="1"/>
        <v>11565926</v>
      </c>
      <c r="J48" s="31">
        <f t="shared" si="1"/>
        <v>38502097</v>
      </c>
      <c r="K48" s="31">
        <f t="shared" si="1"/>
        <v>7361767</v>
      </c>
      <c r="L48" s="31">
        <f t="shared" si="1"/>
        <v>9540474</v>
      </c>
      <c r="M48" s="31">
        <f t="shared" si="1"/>
        <v>7960637</v>
      </c>
      <c r="N48" s="31">
        <f t="shared" si="1"/>
        <v>24862878</v>
      </c>
      <c r="O48" s="31">
        <f t="shared" si="1"/>
        <v>7462431</v>
      </c>
      <c r="P48" s="31">
        <f t="shared" si="1"/>
        <v>11016397</v>
      </c>
      <c r="Q48" s="31">
        <f t="shared" si="1"/>
        <v>8515398</v>
      </c>
      <c r="R48" s="31">
        <f t="shared" si="1"/>
        <v>26994226</v>
      </c>
      <c r="S48" s="31">
        <f t="shared" si="1"/>
        <v>6302293</v>
      </c>
      <c r="T48" s="31">
        <f t="shared" si="1"/>
        <v>10993051</v>
      </c>
      <c r="U48" s="31">
        <f t="shared" si="1"/>
        <v>8047395</v>
      </c>
      <c r="V48" s="31">
        <f t="shared" si="1"/>
        <v>25342739</v>
      </c>
      <c r="W48" s="31">
        <f t="shared" si="1"/>
        <v>115701940</v>
      </c>
      <c r="X48" s="31">
        <f t="shared" si="1"/>
        <v>139086937</v>
      </c>
      <c r="Y48" s="31">
        <f t="shared" si="1"/>
        <v>-23384997</v>
      </c>
      <c r="Z48" s="32">
        <f>+IF(X48&lt;&gt;0,+(Y48/X48)*100,0)</f>
        <v>-16.813223085069449</v>
      </c>
      <c r="AA48" s="29">
        <f>SUM(AA35:AA47)</f>
        <v>139086937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16141389</v>
      </c>
      <c r="D49" s="39">
        <f t="shared" si="2"/>
        <v>0</v>
      </c>
      <c r="E49" s="40">
        <f t="shared" si="2"/>
        <v>725782</v>
      </c>
      <c r="F49" s="41">
        <f t="shared" si="2"/>
        <v>-6402678</v>
      </c>
      <c r="G49" s="41">
        <f t="shared" si="2"/>
        <v>23780208</v>
      </c>
      <c r="H49" s="41">
        <f t="shared" si="2"/>
        <v>-5657913</v>
      </c>
      <c r="I49" s="41">
        <f t="shared" si="2"/>
        <v>-3118086</v>
      </c>
      <c r="J49" s="41">
        <f t="shared" si="2"/>
        <v>15004209</v>
      </c>
      <c r="K49" s="41">
        <f t="shared" si="2"/>
        <v>1067828</v>
      </c>
      <c r="L49" s="41">
        <f t="shared" si="2"/>
        <v>-963105</v>
      </c>
      <c r="M49" s="41">
        <f t="shared" si="2"/>
        <v>502669</v>
      </c>
      <c r="N49" s="41">
        <f t="shared" si="2"/>
        <v>607392</v>
      </c>
      <c r="O49" s="41">
        <f t="shared" si="2"/>
        <v>1094428</v>
      </c>
      <c r="P49" s="41">
        <f t="shared" si="2"/>
        <v>-2450665</v>
      </c>
      <c r="Q49" s="41">
        <f t="shared" si="2"/>
        <v>25573</v>
      </c>
      <c r="R49" s="41">
        <f t="shared" si="2"/>
        <v>-1330664</v>
      </c>
      <c r="S49" s="41">
        <f t="shared" si="2"/>
        <v>2071158</v>
      </c>
      <c r="T49" s="41">
        <f t="shared" si="2"/>
        <v>-2653953</v>
      </c>
      <c r="U49" s="41">
        <f t="shared" si="2"/>
        <v>534736</v>
      </c>
      <c r="V49" s="41">
        <f t="shared" si="2"/>
        <v>-48059</v>
      </c>
      <c r="W49" s="41">
        <f t="shared" si="2"/>
        <v>14232878</v>
      </c>
      <c r="X49" s="41">
        <f t="shared" si="2"/>
        <v>-6402678</v>
      </c>
      <c r="Y49" s="41">
        <f t="shared" si="2"/>
        <v>20635556</v>
      </c>
      <c r="Z49" s="42">
        <f>+IF(X49&lt;&gt;0,+(Y49/X49)*100,0)</f>
        <v>-322.29570189223949</v>
      </c>
      <c r="AA49" s="39">
        <f>+AA33-AA48</f>
        <v>-6402678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16141389</v>
      </c>
      <c r="D52" s="48">
        <f t="shared" si="3"/>
        <v>0</v>
      </c>
      <c r="E52" s="49">
        <f t="shared" si="3"/>
        <v>725782</v>
      </c>
      <c r="F52" s="50">
        <f t="shared" si="3"/>
        <v>-6402678</v>
      </c>
      <c r="G52" s="50">
        <f t="shared" si="3"/>
        <v>23780208</v>
      </c>
      <c r="H52" s="50">
        <f t="shared" si="3"/>
        <v>-5657913</v>
      </c>
      <c r="I52" s="50">
        <f t="shared" si="3"/>
        <v>-3118086</v>
      </c>
      <c r="J52" s="50">
        <f t="shared" si="3"/>
        <v>15004209</v>
      </c>
      <c r="K52" s="50">
        <f t="shared" si="3"/>
        <v>1067828</v>
      </c>
      <c r="L52" s="50">
        <f t="shared" si="3"/>
        <v>-963105</v>
      </c>
      <c r="M52" s="50">
        <f t="shared" si="3"/>
        <v>502669</v>
      </c>
      <c r="N52" s="50">
        <f t="shared" si="3"/>
        <v>607392</v>
      </c>
      <c r="O52" s="50">
        <f t="shared" si="3"/>
        <v>1094428</v>
      </c>
      <c r="P52" s="50">
        <f t="shared" si="3"/>
        <v>-2450665</v>
      </c>
      <c r="Q52" s="50">
        <f t="shared" si="3"/>
        <v>25573</v>
      </c>
      <c r="R52" s="50">
        <f t="shared" si="3"/>
        <v>-1330664</v>
      </c>
      <c r="S52" s="50">
        <f t="shared" si="3"/>
        <v>2071158</v>
      </c>
      <c r="T52" s="50">
        <f t="shared" si="3"/>
        <v>-2653953</v>
      </c>
      <c r="U52" s="50">
        <f t="shared" si="3"/>
        <v>534736</v>
      </c>
      <c r="V52" s="50">
        <f t="shared" si="3"/>
        <v>-48059</v>
      </c>
      <c r="W52" s="50">
        <f t="shared" si="3"/>
        <v>14232878</v>
      </c>
      <c r="X52" s="50">
        <f t="shared" si="3"/>
        <v>-6402678</v>
      </c>
      <c r="Y52" s="50">
        <f t="shared" si="3"/>
        <v>20635556</v>
      </c>
      <c r="Z52" s="51">
        <f>+IF(X52&lt;&gt;0,+(Y52/X52)*100,0)</f>
        <v>-322.29570189223949</v>
      </c>
      <c r="AA52" s="48">
        <f>SUM(AA49:AA51)</f>
        <v>-6402678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16141389</v>
      </c>
      <c r="D54" s="54">
        <f>+D52-D53</f>
        <v>0</v>
      </c>
      <c r="E54" s="55">
        <f t="shared" si="4"/>
        <v>725782</v>
      </c>
      <c r="F54" s="56">
        <f t="shared" si="4"/>
        <v>-6402678</v>
      </c>
      <c r="G54" s="56">
        <f t="shared" si="4"/>
        <v>23780208</v>
      </c>
      <c r="H54" s="56">
        <f t="shared" si="4"/>
        <v>-5657913</v>
      </c>
      <c r="I54" s="56">
        <f t="shared" si="4"/>
        <v>-3118086</v>
      </c>
      <c r="J54" s="56">
        <f t="shared" si="4"/>
        <v>15004209</v>
      </c>
      <c r="K54" s="56">
        <f t="shared" si="4"/>
        <v>1067828</v>
      </c>
      <c r="L54" s="56">
        <f t="shared" si="4"/>
        <v>-963105</v>
      </c>
      <c r="M54" s="56">
        <f t="shared" si="4"/>
        <v>502669</v>
      </c>
      <c r="N54" s="56">
        <f t="shared" si="4"/>
        <v>607392</v>
      </c>
      <c r="O54" s="56">
        <f t="shared" si="4"/>
        <v>1094428</v>
      </c>
      <c r="P54" s="56">
        <f t="shared" si="4"/>
        <v>-2450665</v>
      </c>
      <c r="Q54" s="56">
        <f t="shared" si="4"/>
        <v>25573</v>
      </c>
      <c r="R54" s="56">
        <f t="shared" si="4"/>
        <v>-1330664</v>
      </c>
      <c r="S54" s="56">
        <f t="shared" si="4"/>
        <v>2071158</v>
      </c>
      <c r="T54" s="56">
        <f t="shared" si="4"/>
        <v>-2653953</v>
      </c>
      <c r="U54" s="56">
        <f t="shared" si="4"/>
        <v>534736</v>
      </c>
      <c r="V54" s="56">
        <f t="shared" si="4"/>
        <v>-48059</v>
      </c>
      <c r="W54" s="56">
        <f t="shared" si="4"/>
        <v>14232878</v>
      </c>
      <c r="X54" s="56">
        <f t="shared" si="4"/>
        <v>-6402678</v>
      </c>
      <c r="Y54" s="56">
        <f t="shared" si="4"/>
        <v>20635556</v>
      </c>
      <c r="Z54" s="57">
        <f>+IF(X54&lt;&gt;0,+(Y54/X54)*100,0)</f>
        <v>-322.29570189223949</v>
      </c>
      <c r="AA54" s="54">
        <f>+AA52-AA53</f>
        <v>-6402678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16141389</v>
      </c>
      <c r="D57" s="48">
        <f>SUM(D54:D56)</f>
        <v>0</v>
      </c>
      <c r="E57" s="49">
        <f t="shared" si="5"/>
        <v>725782</v>
      </c>
      <c r="F57" s="50">
        <f t="shared" si="5"/>
        <v>-6402678</v>
      </c>
      <c r="G57" s="50">
        <f t="shared" si="5"/>
        <v>23780208</v>
      </c>
      <c r="H57" s="50">
        <f t="shared" si="5"/>
        <v>-5657913</v>
      </c>
      <c r="I57" s="50">
        <f t="shared" si="5"/>
        <v>-3118086</v>
      </c>
      <c r="J57" s="50">
        <f t="shared" si="5"/>
        <v>15004209</v>
      </c>
      <c r="K57" s="50">
        <f t="shared" si="5"/>
        <v>1067828</v>
      </c>
      <c r="L57" s="50">
        <f t="shared" si="5"/>
        <v>-963105</v>
      </c>
      <c r="M57" s="50">
        <f t="shared" si="5"/>
        <v>502669</v>
      </c>
      <c r="N57" s="50">
        <f t="shared" si="5"/>
        <v>607392</v>
      </c>
      <c r="O57" s="50">
        <f t="shared" si="5"/>
        <v>1094428</v>
      </c>
      <c r="P57" s="50">
        <f t="shared" si="5"/>
        <v>-2450665</v>
      </c>
      <c r="Q57" s="50">
        <f t="shared" si="5"/>
        <v>25573</v>
      </c>
      <c r="R57" s="50">
        <f t="shared" si="5"/>
        <v>-1330664</v>
      </c>
      <c r="S57" s="50">
        <f t="shared" si="5"/>
        <v>2071158</v>
      </c>
      <c r="T57" s="50">
        <f t="shared" si="5"/>
        <v>-2653953</v>
      </c>
      <c r="U57" s="50">
        <f t="shared" si="5"/>
        <v>534736</v>
      </c>
      <c r="V57" s="50">
        <f t="shared" si="5"/>
        <v>-48059</v>
      </c>
      <c r="W57" s="50">
        <f t="shared" si="5"/>
        <v>14232878</v>
      </c>
      <c r="X57" s="50">
        <f t="shared" si="5"/>
        <v>-6402678</v>
      </c>
      <c r="Y57" s="50">
        <f t="shared" si="5"/>
        <v>20635556</v>
      </c>
      <c r="Z57" s="51">
        <f>+IF(X57&lt;&gt;0,+(Y57/X57)*100,0)</f>
        <v>-322.29570189223949</v>
      </c>
      <c r="AA57" s="48">
        <f>SUM(AA54:AA56)</f>
        <v>-6402678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16141389</v>
      </c>
      <c r="D60" s="65">
        <f>SUM(D57:D59)</f>
        <v>0</v>
      </c>
      <c r="E60" s="66">
        <f t="shared" si="6"/>
        <v>725782</v>
      </c>
      <c r="F60" s="67">
        <f t="shared" si="6"/>
        <v>-6402678</v>
      </c>
      <c r="G60" s="67">
        <f t="shared" si="6"/>
        <v>23780208</v>
      </c>
      <c r="H60" s="67">
        <f t="shared" si="6"/>
        <v>-5657913</v>
      </c>
      <c r="I60" s="67">
        <f t="shared" si="6"/>
        <v>-3118086</v>
      </c>
      <c r="J60" s="67">
        <f t="shared" si="6"/>
        <v>15004209</v>
      </c>
      <c r="K60" s="67">
        <f t="shared" si="6"/>
        <v>1067828</v>
      </c>
      <c r="L60" s="67">
        <f t="shared" si="6"/>
        <v>-963105</v>
      </c>
      <c r="M60" s="67">
        <f t="shared" si="6"/>
        <v>502669</v>
      </c>
      <c r="N60" s="67">
        <f t="shared" si="6"/>
        <v>607392</v>
      </c>
      <c r="O60" s="67">
        <f t="shared" si="6"/>
        <v>1094428</v>
      </c>
      <c r="P60" s="67">
        <f t="shared" si="6"/>
        <v>-2450665</v>
      </c>
      <c r="Q60" s="67">
        <f t="shared" si="6"/>
        <v>25573</v>
      </c>
      <c r="R60" s="67">
        <f t="shared" si="6"/>
        <v>-1330664</v>
      </c>
      <c r="S60" s="67">
        <f t="shared" si="6"/>
        <v>2071158</v>
      </c>
      <c r="T60" s="67">
        <f t="shared" si="6"/>
        <v>-2653953</v>
      </c>
      <c r="U60" s="67">
        <f t="shared" si="6"/>
        <v>534736</v>
      </c>
      <c r="V60" s="67">
        <f t="shared" si="6"/>
        <v>-48059</v>
      </c>
      <c r="W60" s="67">
        <f t="shared" si="6"/>
        <v>14232878</v>
      </c>
      <c r="X60" s="67">
        <f t="shared" si="6"/>
        <v>-6402678</v>
      </c>
      <c r="Y60" s="67">
        <f t="shared" si="6"/>
        <v>20635556</v>
      </c>
      <c r="Z60" s="68">
        <f>+IF(X60&lt;&gt;0,+(Y60/X60)*100,0)</f>
        <v>-322.29570189223949</v>
      </c>
      <c r="AA60" s="65">
        <f>SUM(AA57:AA59)</f>
        <v>-6402678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153295800</v>
      </c>
      <c r="D9" s="20"/>
      <c r="E9" s="21">
        <v>162370970</v>
      </c>
      <c r="F9" s="22">
        <v>162370970</v>
      </c>
      <c r="G9" s="22">
        <v>13839894</v>
      </c>
      <c r="H9" s="22">
        <v>13772345</v>
      </c>
      <c r="I9" s="22">
        <v>13756247</v>
      </c>
      <c r="J9" s="22">
        <v>41368486</v>
      </c>
      <c r="K9" s="22">
        <v>13948225</v>
      </c>
      <c r="L9" s="22">
        <v>13661763</v>
      </c>
      <c r="M9" s="22">
        <v>14599039</v>
      </c>
      <c r="N9" s="22">
        <v>42209027</v>
      </c>
      <c r="O9" s="22">
        <v>14544049</v>
      </c>
      <c r="P9" s="22">
        <v>14695918</v>
      </c>
      <c r="Q9" s="22">
        <v>15118773</v>
      </c>
      <c r="R9" s="22">
        <v>44358740</v>
      </c>
      <c r="S9" s="22">
        <v>15936367</v>
      </c>
      <c r="T9" s="22">
        <v>15396210</v>
      </c>
      <c r="U9" s="22">
        <v>15181544</v>
      </c>
      <c r="V9" s="22">
        <v>46514121</v>
      </c>
      <c r="W9" s="22">
        <v>174450374</v>
      </c>
      <c r="X9" s="22">
        <v>162370970</v>
      </c>
      <c r="Y9" s="22">
        <v>12079404</v>
      </c>
      <c r="Z9" s="23">
        <v>7.4393864863897781</v>
      </c>
      <c r="AA9" s="20">
        <v>162370970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5345335</v>
      </c>
      <c r="D13" s="20"/>
      <c r="E13" s="21">
        <v>5433690</v>
      </c>
      <c r="F13" s="22">
        <v>5433690</v>
      </c>
      <c r="G13" s="22">
        <v>502188</v>
      </c>
      <c r="H13" s="22">
        <v>499288</v>
      </c>
      <c r="I13" s="22">
        <v>488241</v>
      </c>
      <c r="J13" s="22">
        <v>1489717</v>
      </c>
      <c r="K13" s="22">
        <v>481434</v>
      </c>
      <c r="L13" s="22">
        <v>487377</v>
      </c>
      <c r="M13" s="22">
        <v>486063</v>
      </c>
      <c r="N13" s="22">
        <v>1454874</v>
      </c>
      <c r="O13" s="22">
        <v>513085</v>
      </c>
      <c r="P13" s="22">
        <v>494960</v>
      </c>
      <c r="Q13" s="22">
        <v>516040</v>
      </c>
      <c r="R13" s="22">
        <v>1524085</v>
      </c>
      <c r="S13" s="22">
        <v>533207</v>
      </c>
      <c r="T13" s="22">
        <v>548426</v>
      </c>
      <c r="U13" s="22">
        <v>542512</v>
      </c>
      <c r="V13" s="22">
        <v>1624145</v>
      </c>
      <c r="W13" s="22">
        <v>6092821</v>
      </c>
      <c r="X13" s="22">
        <v>5433690</v>
      </c>
      <c r="Y13" s="22">
        <v>659131</v>
      </c>
      <c r="Z13" s="23">
        <v>12.130449105488166</v>
      </c>
      <c r="AA13" s="20">
        <v>5433690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325433</v>
      </c>
      <c r="D17" s="20"/>
      <c r="E17" s="21">
        <v>5570</v>
      </c>
      <c r="F17" s="22">
        <v>5570</v>
      </c>
      <c r="G17" s="22">
        <v>27560</v>
      </c>
      <c r="H17" s="22">
        <v>27560</v>
      </c>
      <c r="I17" s="22">
        <v>27560</v>
      </c>
      <c r="J17" s="22">
        <v>82680</v>
      </c>
      <c r="K17" s="22">
        <v>27560</v>
      </c>
      <c r="L17" s="22">
        <v>29554</v>
      </c>
      <c r="M17" s="22">
        <v>29214</v>
      </c>
      <c r="N17" s="22">
        <v>86328</v>
      </c>
      <c r="O17" s="22">
        <v>29214</v>
      </c>
      <c r="P17" s="22">
        <v>30361</v>
      </c>
      <c r="Q17" s="22">
        <v>30958</v>
      </c>
      <c r="R17" s="22">
        <v>90533</v>
      </c>
      <c r="S17" s="22">
        <v>29214</v>
      </c>
      <c r="T17" s="22">
        <v>29214</v>
      </c>
      <c r="U17" s="22">
        <v>29894</v>
      </c>
      <c r="V17" s="22">
        <v>88322</v>
      </c>
      <c r="W17" s="22">
        <v>347863</v>
      </c>
      <c r="X17" s="22">
        <v>5570</v>
      </c>
      <c r="Y17" s="22">
        <v>342293</v>
      </c>
      <c r="Z17" s="23">
        <v>6145.2962298025132</v>
      </c>
      <c r="AA17" s="20">
        <v>5570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54748</v>
      </c>
      <c r="D20" s="20"/>
      <c r="E20" s="21">
        <v>52500</v>
      </c>
      <c r="F20" s="22">
        <v>52500</v>
      </c>
      <c r="G20" s="22">
        <v>45085</v>
      </c>
      <c r="H20" s="22">
        <v>23045</v>
      </c>
      <c r="I20" s="22"/>
      <c r="J20" s="22">
        <v>68130</v>
      </c>
      <c r="K20" s="22">
        <v>12732</v>
      </c>
      <c r="L20" s="22">
        <v>18472</v>
      </c>
      <c r="M20" s="22"/>
      <c r="N20" s="22">
        <v>31204</v>
      </c>
      <c r="O20" s="22"/>
      <c r="P20" s="22"/>
      <c r="Q20" s="22"/>
      <c r="R20" s="22"/>
      <c r="S20" s="22"/>
      <c r="T20" s="22">
        <v>5054121</v>
      </c>
      <c r="U20" s="22"/>
      <c r="V20" s="22">
        <v>5054121</v>
      </c>
      <c r="W20" s="22">
        <v>5153455</v>
      </c>
      <c r="X20" s="22">
        <v>52500</v>
      </c>
      <c r="Y20" s="22">
        <v>5100955</v>
      </c>
      <c r="Z20" s="18">
        <v>9716.1047619047622</v>
      </c>
      <c r="AA20" s="20">
        <v>52500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65817505</v>
      </c>
      <c r="D26" s="20"/>
      <c r="E26" s="21">
        <v>53415026</v>
      </c>
      <c r="F26" s="22">
        <v>53415026</v>
      </c>
      <c r="G26" s="22">
        <v>26252720</v>
      </c>
      <c r="H26" s="22">
        <v>37800</v>
      </c>
      <c r="I26" s="22">
        <v>23833</v>
      </c>
      <c r="J26" s="22">
        <v>26314353</v>
      </c>
      <c r="K26" s="22">
        <v>25020</v>
      </c>
      <c r="L26" s="22">
        <v>465867</v>
      </c>
      <c r="M26" s="22">
        <v>21432472</v>
      </c>
      <c r="N26" s="22">
        <v>21923359</v>
      </c>
      <c r="O26" s="22">
        <v>553860</v>
      </c>
      <c r="P26" s="22">
        <v>404652</v>
      </c>
      <c r="Q26" s="22">
        <v>-1670508</v>
      </c>
      <c r="R26" s="22">
        <v>-711996</v>
      </c>
      <c r="S26" s="22">
        <v>37080</v>
      </c>
      <c r="T26" s="22">
        <v>35280</v>
      </c>
      <c r="U26" s="22">
        <v>33812</v>
      </c>
      <c r="V26" s="22">
        <v>106172</v>
      </c>
      <c r="W26" s="22">
        <v>47631888</v>
      </c>
      <c r="X26" s="22">
        <v>53415026</v>
      </c>
      <c r="Y26" s="22">
        <v>-5783138</v>
      </c>
      <c r="Z26" s="23">
        <v>-10.826799934535275</v>
      </c>
      <c r="AA26" s="20">
        <v>53415026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2505074</v>
      </c>
      <c r="D29" s="20"/>
      <c r="E29" s="21">
        <v>4417920</v>
      </c>
      <c r="F29" s="22">
        <v>4417920</v>
      </c>
      <c r="G29" s="22">
        <v>516028</v>
      </c>
      <c r="H29" s="22">
        <v>504396</v>
      </c>
      <c r="I29" s="22">
        <v>510643</v>
      </c>
      <c r="J29" s="22">
        <v>1531067</v>
      </c>
      <c r="K29" s="22">
        <v>491926</v>
      </c>
      <c r="L29" s="22">
        <v>499559</v>
      </c>
      <c r="M29" s="22">
        <v>489627</v>
      </c>
      <c r="N29" s="22">
        <v>1481112</v>
      </c>
      <c r="O29" s="22">
        <v>494084</v>
      </c>
      <c r="P29" s="22">
        <v>472314</v>
      </c>
      <c r="Q29" s="22">
        <v>451845</v>
      </c>
      <c r="R29" s="22">
        <v>1418243</v>
      </c>
      <c r="S29" s="22">
        <v>468080</v>
      </c>
      <c r="T29" s="22">
        <v>471074</v>
      </c>
      <c r="U29" s="22">
        <v>474260</v>
      </c>
      <c r="V29" s="22">
        <v>1413414</v>
      </c>
      <c r="W29" s="22">
        <v>5843836</v>
      </c>
      <c r="X29" s="22">
        <v>4417920</v>
      </c>
      <c r="Y29" s="22">
        <v>1425916</v>
      </c>
      <c r="Z29" s="23">
        <v>32.275731565985808</v>
      </c>
      <c r="AA29" s="20">
        <v>4417920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227343895</v>
      </c>
      <c r="D33" s="29">
        <f t="shared" ref="D33:Y33" si="0">SUM(D6:D32)</f>
        <v>0</v>
      </c>
      <c r="E33" s="30">
        <f t="shared" si="0"/>
        <v>225695676</v>
      </c>
      <c r="F33" s="31">
        <f t="shared" si="0"/>
        <v>225695676</v>
      </c>
      <c r="G33" s="31">
        <f t="shared" si="0"/>
        <v>41183475</v>
      </c>
      <c r="H33" s="31">
        <f t="shared" si="0"/>
        <v>14864434</v>
      </c>
      <c r="I33" s="31">
        <f t="shared" si="0"/>
        <v>14806524</v>
      </c>
      <c r="J33" s="31">
        <f t="shared" si="0"/>
        <v>70854433</v>
      </c>
      <c r="K33" s="31">
        <f t="shared" si="0"/>
        <v>14986897</v>
      </c>
      <c r="L33" s="31">
        <f t="shared" si="0"/>
        <v>15162592</v>
      </c>
      <c r="M33" s="31">
        <f t="shared" si="0"/>
        <v>37036415</v>
      </c>
      <c r="N33" s="31">
        <f t="shared" si="0"/>
        <v>67185904</v>
      </c>
      <c r="O33" s="31">
        <f t="shared" si="0"/>
        <v>16134292</v>
      </c>
      <c r="P33" s="31">
        <f t="shared" si="0"/>
        <v>16098205</v>
      </c>
      <c r="Q33" s="31">
        <f t="shared" si="0"/>
        <v>14447108</v>
      </c>
      <c r="R33" s="31">
        <f t="shared" si="0"/>
        <v>46679605</v>
      </c>
      <c r="S33" s="31">
        <f t="shared" si="0"/>
        <v>17003948</v>
      </c>
      <c r="T33" s="31">
        <f t="shared" si="0"/>
        <v>21534325</v>
      </c>
      <c r="U33" s="31">
        <f t="shared" si="0"/>
        <v>16262022</v>
      </c>
      <c r="V33" s="31">
        <f t="shared" si="0"/>
        <v>54800295</v>
      </c>
      <c r="W33" s="31">
        <f t="shared" si="0"/>
        <v>239520237</v>
      </c>
      <c r="X33" s="31">
        <f t="shared" si="0"/>
        <v>225695676</v>
      </c>
      <c r="Y33" s="31">
        <f t="shared" si="0"/>
        <v>13824561</v>
      </c>
      <c r="Z33" s="32">
        <f>+IF(X33&lt;&gt;0,+(Y33/X33)*100,0)</f>
        <v>6.1253105265516918</v>
      </c>
      <c r="AA33" s="29">
        <f>SUM(AA6:AA32)</f>
        <v>225695676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41011767</v>
      </c>
      <c r="D35" s="20"/>
      <c r="E35" s="21">
        <v>42253101</v>
      </c>
      <c r="F35" s="22">
        <v>56984101</v>
      </c>
      <c r="G35" s="22">
        <v>2233569</v>
      </c>
      <c r="H35" s="22">
        <v>2961487</v>
      </c>
      <c r="I35" s="22">
        <v>3080259</v>
      </c>
      <c r="J35" s="22">
        <v>8275315</v>
      </c>
      <c r="K35" s="22">
        <v>3200107</v>
      </c>
      <c r="L35" s="22">
        <v>4631110</v>
      </c>
      <c r="M35" s="22">
        <v>3352160</v>
      </c>
      <c r="N35" s="22">
        <v>11183377</v>
      </c>
      <c r="O35" s="22">
        <v>5249264</v>
      </c>
      <c r="P35" s="22">
        <v>4051675</v>
      </c>
      <c r="Q35" s="22">
        <v>4002791</v>
      </c>
      <c r="R35" s="22">
        <v>13303730</v>
      </c>
      <c r="S35" s="22">
        <v>4209939</v>
      </c>
      <c r="T35" s="22">
        <v>4513498</v>
      </c>
      <c r="U35" s="22">
        <v>5362599</v>
      </c>
      <c r="V35" s="22">
        <v>14086036</v>
      </c>
      <c r="W35" s="22">
        <v>46848458</v>
      </c>
      <c r="X35" s="22">
        <v>56984101</v>
      </c>
      <c r="Y35" s="22">
        <v>-10135643</v>
      </c>
      <c r="Z35" s="23">
        <v>-17.786791091079948</v>
      </c>
      <c r="AA35" s="20">
        <v>56984101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15464355</v>
      </c>
      <c r="D38" s="20"/>
      <c r="E38" s="21">
        <v>19072240</v>
      </c>
      <c r="F38" s="22">
        <v>19122240</v>
      </c>
      <c r="G38" s="22">
        <v>39305</v>
      </c>
      <c r="H38" s="22">
        <v>2096595</v>
      </c>
      <c r="I38" s="22">
        <v>762596</v>
      </c>
      <c r="J38" s="22">
        <v>2898496</v>
      </c>
      <c r="K38" s="22">
        <v>430280</v>
      </c>
      <c r="L38" s="22">
        <v>1248968</v>
      </c>
      <c r="M38" s="22">
        <v>1456090</v>
      </c>
      <c r="N38" s="22">
        <v>3135338</v>
      </c>
      <c r="O38" s="22">
        <v>370265</v>
      </c>
      <c r="P38" s="22">
        <v>1851241</v>
      </c>
      <c r="Q38" s="22">
        <v>1969062</v>
      </c>
      <c r="R38" s="22">
        <v>4190568</v>
      </c>
      <c r="S38" s="22">
        <v>1884570</v>
      </c>
      <c r="T38" s="22">
        <v>1293597</v>
      </c>
      <c r="U38" s="22">
        <v>2245490</v>
      </c>
      <c r="V38" s="22">
        <v>5423657</v>
      </c>
      <c r="W38" s="22">
        <v>15648059</v>
      </c>
      <c r="X38" s="22">
        <v>19122240</v>
      </c>
      <c r="Y38" s="22">
        <v>-3474181</v>
      </c>
      <c r="Z38" s="23">
        <v>-18.168274218919958</v>
      </c>
      <c r="AA38" s="20">
        <v>19122240</v>
      </c>
    </row>
    <row r="39" spans="1:27" x14ac:dyDescent="0.25">
      <c r="A39" s="19" t="s">
        <v>65</v>
      </c>
      <c r="B39" s="15" t="s">
        <v>32</v>
      </c>
      <c r="C39" s="20">
        <v>8426096</v>
      </c>
      <c r="D39" s="20"/>
      <c r="E39" s="21">
        <v>3793237</v>
      </c>
      <c r="F39" s="22">
        <v>3793237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3793237</v>
      </c>
      <c r="Y39" s="22">
        <v>-3793237</v>
      </c>
      <c r="Z39" s="23">
        <v>-100</v>
      </c>
      <c r="AA39" s="20">
        <v>3793237</v>
      </c>
    </row>
    <row r="40" spans="1:27" x14ac:dyDescent="0.25">
      <c r="A40" s="19" t="s">
        <v>66</v>
      </c>
      <c r="B40" s="15" t="s">
        <v>32</v>
      </c>
      <c r="C40" s="20">
        <v>5717748</v>
      </c>
      <c r="D40" s="20"/>
      <c r="E40" s="21">
        <v>4896724</v>
      </c>
      <c r="F40" s="22">
        <v>4896724</v>
      </c>
      <c r="G40" s="22">
        <v>408063</v>
      </c>
      <c r="H40" s="22">
        <v>408063</v>
      </c>
      <c r="I40" s="22">
        <v>408063</v>
      </c>
      <c r="J40" s="22">
        <v>1224189</v>
      </c>
      <c r="K40" s="22">
        <v>408063</v>
      </c>
      <c r="L40" s="22">
        <v>408063</v>
      </c>
      <c r="M40" s="22">
        <v>408063</v>
      </c>
      <c r="N40" s="22">
        <v>1224189</v>
      </c>
      <c r="O40" s="22">
        <v>408063</v>
      </c>
      <c r="P40" s="22">
        <v>408063</v>
      </c>
      <c r="Q40" s="22">
        <v>408063</v>
      </c>
      <c r="R40" s="22">
        <v>1224189</v>
      </c>
      <c r="S40" s="22">
        <v>1224678</v>
      </c>
      <c r="T40" s="22">
        <v>1072471</v>
      </c>
      <c r="U40" s="22">
        <v>513382</v>
      </c>
      <c r="V40" s="22">
        <v>2810531</v>
      </c>
      <c r="W40" s="22">
        <v>6483098</v>
      </c>
      <c r="X40" s="22">
        <v>4896724</v>
      </c>
      <c r="Y40" s="22">
        <v>1586374</v>
      </c>
      <c r="Z40" s="23">
        <v>32.396639059093388</v>
      </c>
      <c r="AA40" s="20">
        <v>4896724</v>
      </c>
    </row>
    <row r="41" spans="1:27" x14ac:dyDescent="0.25">
      <c r="A41" s="19" t="s">
        <v>40</v>
      </c>
      <c r="B41" s="15" t="s">
        <v>32</v>
      </c>
      <c r="C41" s="20">
        <v>7979611</v>
      </c>
      <c r="D41" s="20"/>
      <c r="E41" s="21">
        <v>1584935</v>
      </c>
      <c r="F41" s="22">
        <v>1584935</v>
      </c>
      <c r="G41" s="22"/>
      <c r="H41" s="22"/>
      <c r="I41" s="22"/>
      <c r="J41" s="22"/>
      <c r="K41" s="22"/>
      <c r="L41" s="22"/>
      <c r="M41" s="22">
        <v>988060</v>
      </c>
      <c r="N41" s="22">
        <v>988060</v>
      </c>
      <c r="O41" s="22"/>
      <c r="P41" s="22"/>
      <c r="Q41" s="22"/>
      <c r="R41" s="22"/>
      <c r="S41" s="22"/>
      <c r="T41" s="22"/>
      <c r="U41" s="22">
        <v>876263</v>
      </c>
      <c r="V41" s="22">
        <v>876263</v>
      </c>
      <c r="W41" s="22">
        <v>1864323</v>
      </c>
      <c r="X41" s="22">
        <v>1584935</v>
      </c>
      <c r="Y41" s="22">
        <v>279388</v>
      </c>
      <c r="Z41" s="23">
        <v>17.627726058166424</v>
      </c>
      <c r="AA41" s="20">
        <v>1584935</v>
      </c>
    </row>
    <row r="42" spans="1:27" x14ac:dyDescent="0.25">
      <c r="A42" s="19" t="s">
        <v>67</v>
      </c>
      <c r="B42" s="15" t="s">
        <v>32</v>
      </c>
      <c r="C42" s="20">
        <v>37768120</v>
      </c>
      <c r="D42" s="20"/>
      <c r="E42" s="21">
        <v>50236750</v>
      </c>
      <c r="F42" s="22">
        <v>33785750</v>
      </c>
      <c r="G42" s="22">
        <v>897864</v>
      </c>
      <c r="H42" s="22">
        <v>2860444</v>
      </c>
      <c r="I42" s="22">
        <v>2137172</v>
      </c>
      <c r="J42" s="22">
        <v>5895480</v>
      </c>
      <c r="K42" s="22">
        <v>1915039</v>
      </c>
      <c r="L42" s="22">
        <v>4670803</v>
      </c>
      <c r="M42" s="22">
        <v>2697521</v>
      </c>
      <c r="N42" s="22">
        <v>9283363</v>
      </c>
      <c r="O42" s="22">
        <v>2481206</v>
      </c>
      <c r="P42" s="22">
        <v>4059285</v>
      </c>
      <c r="Q42" s="22">
        <v>2535479</v>
      </c>
      <c r="R42" s="22">
        <v>9075970</v>
      </c>
      <c r="S42" s="22">
        <v>1484520</v>
      </c>
      <c r="T42" s="22">
        <v>3537043</v>
      </c>
      <c r="U42" s="22">
        <v>5325607</v>
      </c>
      <c r="V42" s="22">
        <v>10347170</v>
      </c>
      <c r="W42" s="22">
        <v>34601983</v>
      </c>
      <c r="X42" s="22">
        <v>33785750</v>
      </c>
      <c r="Y42" s="22">
        <v>816233</v>
      </c>
      <c r="Z42" s="23">
        <v>2.4159090740918878</v>
      </c>
      <c r="AA42" s="20">
        <v>33785750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9657942</v>
      </c>
      <c r="D44" s="20"/>
      <c r="E44" s="21">
        <v>428672</v>
      </c>
      <c r="F44" s="22">
        <v>428672</v>
      </c>
      <c r="G44" s="22">
        <v>342465</v>
      </c>
      <c r="H44" s="22">
        <v>1050975</v>
      </c>
      <c r="I44" s="22">
        <v>874666</v>
      </c>
      <c r="J44" s="22">
        <v>2268106</v>
      </c>
      <c r="K44" s="22">
        <v>901219</v>
      </c>
      <c r="L44" s="22">
        <v>485117</v>
      </c>
      <c r="M44" s="22">
        <v>547319</v>
      </c>
      <c r="N44" s="22">
        <v>1933655</v>
      </c>
      <c r="O44" s="22">
        <v>174946</v>
      </c>
      <c r="P44" s="22">
        <v>866641</v>
      </c>
      <c r="Q44" s="22">
        <v>1113777</v>
      </c>
      <c r="R44" s="22">
        <v>2155364</v>
      </c>
      <c r="S44" s="22">
        <v>902827</v>
      </c>
      <c r="T44" s="22">
        <v>1511009</v>
      </c>
      <c r="U44" s="22">
        <v>1947604</v>
      </c>
      <c r="V44" s="22">
        <v>4361440</v>
      </c>
      <c r="W44" s="22">
        <v>10718565</v>
      </c>
      <c r="X44" s="22">
        <v>428672</v>
      </c>
      <c r="Y44" s="22">
        <v>10289893</v>
      </c>
      <c r="Z44" s="23">
        <v>2400.4117367124513</v>
      </c>
      <c r="AA44" s="20">
        <v>428672</v>
      </c>
    </row>
    <row r="45" spans="1:27" x14ac:dyDescent="0.25">
      <c r="A45" s="19" t="s">
        <v>70</v>
      </c>
      <c r="B45" s="15" t="s">
        <v>32</v>
      </c>
      <c r="C45" s="20">
        <v>19778025</v>
      </c>
      <c r="D45" s="20"/>
      <c r="E45" s="21">
        <v>20691690</v>
      </c>
      <c r="F45" s="22">
        <v>22361690</v>
      </c>
      <c r="G45" s="22">
        <v>2348</v>
      </c>
      <c r="H45" s="22">
        <v>2585052</v>
      </c>
      <c r="I45" s="22">
        <v>2316737</v>
      </c>
      <c r="J45" s="22">
        <v>4904137</v>
      </c>
      <c r="K45" s="22">
        <v>1709682</v>
      </c>
      <c r="L45" s="22">
        <v>3367316</v>
      </c>
      <c r="M45" s="22">
        <v>2037693</v>
      </c>
      <c r="N45" s="22">
        <v>7114691</v>
      </c>
      <c r="O45" s="22">
        <v>2608924</v>
      </c>
      <c r="P45" s="22">
        <v>3209142</v>
      </c>
      <c r="Q45" s="22">
        <v>2796791</v>
      </c>
      <c r="R45" s="22">
        <v>8614857</v>
      </c>
      <c r="S45" s="22">
        <v>2090770</v>
      </c>
      <c r="T45" s="22">
        <v>167355</v>
      </c>
      <c r="U45" s="22">
        <v>6076164</v>
      </c>
      <c r="V45" s="22">
        <v>8334289</v>
      </c>
      <c r="W45" s="22">
        <v>28967974</v>
      </c>
      <c r="X45" s="22">
        <v>22361690</v>
      </c>
      <c r="Y45" s="22">
        <v>6606284</v>
      </c>
      <c r="Z45" s="23">
        <v>29.542865498985094</v>
      </c>
      <c r="AA45" s="20">
        <v>22361690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145803664</v>
      </c>
      <c r="D48" s="29">
        <f t="shared" ref="D48:Y48" si="1">SUM(D35:D47)</f>
        <v>0</v>
      </c>
      <c r="E48" s="30">
        <f t="shared" si="1"/>
        <v>142957349</v>
      </c>
      <c r="F48" s="31">
        <f t="shared" si="1"/>
        <v>142957349</v>
      </c>
      <c r="G48" s="31">
        <f t="shared" si="1"/>
        <v>3923614</v>
      </c>
      <c r="H48" s="31">
        <f t="shared" si="1"/>
        <v>11962616</v>
      </c>
      <c r="I48" s="31">
        <f t="shared" si="1"/>
        <v>9579493</v>
      </c>
      <c r="J48" s="31">
        <f t="shared" si="1"/>
        <v>25465723</v>
      </c>
      <c r="K48" s="31">
        <f t="shared" si="1"/>
        <v>8564390</v>
      </c>
      <c r="L48" s="31">
        <f t="shared" si="1"/>
        <v>14811377</v>
      </c>
      <c r="M48" s="31">
        <f t="shared" si="1"/>
        <v>11486906</v>
      </c>
      <c r="N48" s="31">
        <f t="shared" si="1"/>
        <v>34862673</v>
      </c>
      <c r="O48" s="31">
        <f t="shared" si="1"/>
        <v>11292668</v>
      </c>
      <c r="P48" s="31">
        <f t="shared" si="1"/>
        <v>14446047</v>
      </c>
      <c r="Q48" s="31">
        <f t="shared" si="1"/>
        <v>12825963</v>
      </c>
      <c r="R48" s="31">
        <f t="shared" si="1"/>
        <v>38564678</v>
      </c>
      <c r="S48" s="31">
        <f t="shared" si="1"/>
        <v>11797304</v>
      </c>
      <c r="T48" s="31">
        <f t="shared" si="1"/>
        <v>12094973</v>
      </c>
      <c r="U48" s="31">
        <f t="shared" si="1"/>
        <v>22347109</v>
      </c>
      <c r="V48" s="31">
        <f t="shared" si="1"/>
        <v>46239386</v>
      </c>
      <c r="W48" s="31">
        <f t="shared" si="1"/>
        <v>145132460</v>
      </c>
      <c r="X48" s="31">
        <f t="shared" si="1"/>
        <v>142957349</v>
      </c>
      <c r="Y48" s="31">
        <f t="shared" si="1"/>
        <v>2175111</v>
      </c>
      <c r="Z48" s="32">
        <f>+IF(X48&lt;&gt;0,+(Y48/X48)*100,0)</f>
        <v>1.5215104471474217</v>
      </c>
      <c r="AA48" s="29">
        <f>SUM(AA35:AA47)</f>
        <v>142957349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81540231</v>
      </c>
      <c r="D49" s="39">
        <f t="shared" si="2"/>
        <v>0</v>
      </c>
      <c r="E49" s="40">
        <f t="shared" si="2"/>
        <v>82738327</v>
      </c>
      <c r="F49" s="41">
        <f t="shared" si="2"/>
        <v>82738327</v>
      </c>
      <c r="G49" s="41">
        <f t="shared" si="2"/>
        <v>37259861</v>
      </c>
      <c r="H49" s="41">
        <f t="shared" si="2"/>
        <v>2901818</v>
      </c>
      <c r="I49" s="41">
        <f t="shared" si="2"/>
        <v>5227031</v>
      </c>
      <c r="J49" s="41">
        <f t="shared" si="2"/>
        <v>45388710</v>
      </c>
      <c r="K49" s="41">
        <f t="shared" si="2"/>
        <v>6422507</v>
      </c>
      <c r="L49" s="41">
        <f t="shared" si="2"/>
        <v>351215</v>
      </c>
      <c r="M49" s="41">
        <f t="shared" si="2"/>
        <v>25549509</v>
      </c>
      <c r="N49" s="41">
        <f t="shared" si="2"/>
        <v>32323231</v>
      </c>
      <c r="O49" s="41">
        <f t="shared" si="2"/>
        <v>4841624</v>
      </c>
      <c r="P49" s="41">
        <f t="shared" si="2"/>
        <v>1652158</v>
      </c>
      <c r="Q49" s="41">
        <f t="shared" si="2"/>
        <v>1621145</v>
      </c>
      <c r="R49" s="41">
        <f t="shared" si="2"/>
        <v>8114927</v>
      </c>
      <c r="S49" s="41">
        <f t="shared" si="2"/>
        <v>5206644</v>
      </c>
      <c r="T49" s="41">
        <f t="shared" si="2"/>
        <v>9439352</v>
      </c>
      <c r="U49" s="41">
        <f t="shared" si="2"/>
        <v>-6085087</v>
      </c>
      <c r="V49" s="41">
        <f t="shared" si="2"/>
        <v>8560909</v>
      </c>
      <c r="W49" s="41">
        <f t="shared" si="2"/>
        <v>94387777</v>
      </c>
      <c r="X49" s="41">
        <f t="shared" si="2"/>
        <v>82738327</v>
      </c>
      <c r="Y49" s="41">
        <f t="shared" si="2"/>
        <v>11649450</v>
      </c>
      <c r="Z49" s="42">
        <f>+IF(X49&lt;&gt;0,+(Y49/X49)*100,0)</f>
        <v>14.079871351520076</v>
      </c>
      <c r="AA49" s="39">
        <f>+AA33-AA48</f>
        <v>82738327</v>
      </c>
    </row>
    <row r="50" spans="1:27" x14ac:dyDescent="0.25">
      <c r="A50" s="43" t="s">
        <v>75</v>
      </c>
      <c r="B50" s="15" t="s">
        <v>32</v>
      </c>
      <c r="C50" s="20">
        <v>9380008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90920239</v>
      </c>
      <c r="D52" s="48">
        <f t="shared" si="3"/>
        <v>0</v>
      </c>
      <c r="E52" s="49">
        <f t="shared" si="3"/>
        <v>82738327</v>
      </c>
      <c r="F52" s="50">
        <f t="shared" si="3"/>
        <v>82738327</v>
      </c>
      <c r="G52" s="50">
        <f t="shared" si="3"/>
        <v>37259861</v>
      </c>
      <c r="H52" s="50">
        <f t="shared" si="3"/>
        <v>2901818</v>
      </c>
      <c r="I52" s="50">
        <f t="shared" si="3"/>
        <v>5227031</v>
      </c>
      <c r="J52" s="50">
        <f t="shared" si="3"/>
        <v>45388710</v>
      </c>
      <c r="K52" s="50">
        <f t="shared" si="3"/>
        <v>6422507</v>
      </c>
      <c r="L52" s="50">
        <f t="shared" si="3"/>
        <v>351215</v>
      </c>
      <c r="M52" s="50">
        <f t="shared" si="3"/>
        <v>25549509</v>
      </c>
      <c r="N52" s="50">
        <f t="shared" si="3"/>
        <v>32323231</v>
      </c>
      <c r="O52" s="50">
        <f t="shared" si="3"/>
        <v>4841624</v>
      </c>
      <c r="P52" s="50">
        <f t="shared" si="3"/>
        <v>1652158</v>
      </c>
      <c r="Q52" s="50">
        <f t="shared" si="3"/>
        <v>1621145</v>
      </c>
      <c r="R52" s="50">
        <f t="shared" si="3"/>
        <v>8114927</v>
      </c>
      <c r="S52" s="50">
        <f t="shared" si="3"/>
        <v>5206644</v>
      </c>
      <c r="T52" s="50">
        <f t="shared" si="3"/>
        <v>9439352</v>
      </c>
      <c r="U52" s="50">
        <f t="shared" si="3"/>
        <v>-6085087</v>
      </c>
      <c r="V52" s="50">
        <f t="shared" si="3"/>
        <v>8560909</v>
      </c>
      <c r="W52" s="50">
        <f t="shared" si="3"/>
        <v>94387777</v>
      </c>
      <c r="X52" s="50">
        <f t="shared" si="3"/>
        <v>82738327</v>
      </c>
      <c r="Y52" s="50">
        <f t="shared" si="3"/>
        <v>11649450</v>
      </c>
      <c r="Z52" s="51">
        <f>+IF(X52&lt;&gt;0,+(Y52/X52)*100,0)</f>
        <v>14.079871351520076</v>
      </c>
      <c r="AA52" s="48">
        <f>SUM(AA49:AA51)</f>
        <v>82738327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90920239</v>
      </c>
      <c r="D54" s="54">
        <f>+D52-D53</f>
        <v>0</v>
      </c>
      <c r="E54" s="55">
        <f t="shared" si="4"/>
        <v>82738327</v>
      </c>
      <c r="F54" s="56">
        <f t="shared" si="4"/>
        <v>82738327</v>
      </c>
      <c r="G54" s="56">
        <f t="shared" si="4"/>
        <v>37259861</v>
      </c>
      <c r="H54" s="56">
        <f t="shared" si="4"/>
        <v>2901818</v>
      </c>
      <c r="I54" s="56">
        <f t="shared" si="4"/>
        <v>5227031</v>
      </c>
      <c r="J54" s="56">
        <f t="shared" si="4"/>
        <v>45388710</v>
      </c>
      <c r="K54" s="56">
        <f t="shared" si="4"/>
        <v>6422507</v>
      </c>
      <c r="L54" s="56">
        <f t="shared" si="4"/>
        <v>351215</v>
      </c>
      <c r="M54" s="56">
        <f t="shared" si="4"/>
        <v>25549509</v>
      </c>
      <c r="N54" s="56">
        <f t="shared" si="4"/>
        <v>32323231</v>
      </c>
      <c r="O54" s="56">
        <f t="shared" si="4"/>
        <v>4841624</v>
      </c>
      <c r="P54" s="56">
        <f t="shared" si="4"/>
        <v>1652158</v>
      </c>
      <c r="Q54" s="56">
        <f t="shared" si="4"/>
        <v>1621145</v>
      </c>
      <c r="R54" s="56">
        <f t="shared" si="4"/>
        <v>8114927</v>
      </c>
      <c r="S54" s="56">
        <f t="shared" si="4"/>
        <v>5206644</v>
      </c>
      <c r="T54" s="56">
        <f t="shared" si="4"/>
        <v>9439352</v>
      </c>
      <c r="U54" s="56">
        <f t="shared" si="4"/>
        <v>-6085087</v>
      </c>
      <c r="V54" s="56">
        <f t="shared" si="4"/>
        <v>8560909</v>
      </c>
      <c r="W54" s="56">
        <f t="shared" si="4"/>
        <v>94387777</v>
      </c>
      <c r="X54" s="56">
        <f t="shared" si="4"/>
        <v>82738327</v>
      </c>
      <c r="Y54" s="56">
        <f t="shared" si="4"/>
        <v>11649450</v>
      </c>
      <c r="Z54" s="57">
        <f>+IF(X54&lt;&gt;0,+(Y54/X54)*100,0)</f>
        <v>14.079871351520076</v>
      </c>
      <c r="AA54" s="54">
        <f>+AA52-AA53</f>
        <v>82738327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90920239</v>
      </c>
      <c r="D57" s="48">
        <f>SUM(D54:D56)</f>
        <v>0</v>
      </c>
      <c r="E57" s="49">
        <f t="shared" si="5"/>
        <v>82738327</v>
      </c>
      <c r="F57" s="50">
        <f t="shared" si="5"/>
        <v>82738327</v>
      </c>
      <c r="G57" s="50">
        <f t="shared" si="5"/>
        <v>37259861</v>
      </c>
      <c r="H57" s="50">
        <f t="shared" si="5"/>
        <v>2901818</v>
      </c>
      <c r="I57" s="50">
        <f t="shared" si="5"/>
        <v>5227031</v>
      </c>
      <c r="J57" s="50">
        <f t="shared" si="5"/>
        <v>45388710</v>
      </c>
      <c r="K57" s="50">
        <f t="shared" si="5"/>
        <v>6422507</v>
      </c>
      <c r="L57" s="50">
        <f t="shared" si="5"/>
        <v>351215</v>
      </c>
      <c r="M57" s="50">
        <f t="shared" si="5"/>
        <v>25549509</v>
      </c>
      <c r="N57" s="50">
        <f t="shared" si="5"/>
        <v>32323231</v>
      </c>
      <c r="O57" s="50">
        <f t="shared" si="5"/>
        <v>4841624</v>
      </c>
      <c r="P57" s="50">
        <f t="shared" si="5"/>
        <v>1652158</v>
      </c>
      <c r="Q57" s="50">
        <f t="shared" si="5"/>
        <v>1621145</v>
      </c>
      <c r="R57" s="50">
        <f t="shared" si="5"/>
        <v>8114927</v>
      </c>
      <c r="S57" s="50">
        <f t="shared" si="5"/>
        <v>5206644</v>
      </c>
      <c r="T57" s="50">
        <f t="shared" si="5"/>
        <v>9439352</v>
      </c>
      <c r="U57" s="50">
        <f t="shared" si="5"/>
        <v>-6085087</v>
      </c>
      <c r="V57" s="50">
        <f t="shared" si="5"/>
        <v>8560909</v>
      </c>
      <c r="W57" s="50">
        <f t="shared" si="5"/>
        <v>94387777</v>
      </c>
      <c r="X57" s="50">
        <f t="shared" si="5"/>
        <v>82738327</v>
      </c>
      <c r="Y57" s="50">
        <f t="shared" si="5"/>
        <v>11649450</v>
      </c>
      <c r="Z57" s="51">
        <f>+IF(X57&lt;&gt;0,+(Y57/X57)*100,0)</f>
        <v>14.079871351520076</v>
      </c>
      <c r="AA57" s="48">
        <f>SUM(AA54:AA56)</f>
        <v>82738327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90920239</v>
      </c>
      <c r="D60" s="65">
        <f>SUM(D57:D59)</f>
        <v>0</v>
      </c>
      <c r="E60" s="66">
        <f t="shared" si="6"/>
        <v>82738327</v>
      </c>
      <c r="F60" s="67">
        <f t="shared" si="6"/>
        <v>82738327</v>
      </c>
      <c r="G60" s="67">
        <f t="shared" si="6"/>
        <v>37259861</v>
      </c>
      <c r="H60" s="67">
        <f t="shared" si="6"/>
        <v>2901818</v>
      </c>
      <c r="I60" s="67">
        <f t="shared" si="6"/>
        <v>5227031</v>
      </c>
      <c r="J60" s="67">
        <f t="shared" si="6"/>
        <v>45388710</v>
      </c>
      <c r="K60" s="67">
        <f t="shared" si="6"/>
        <v>6422507</v>
      </c>
      <c r="L60" s="67">
        <f t="shared" si="6"/>
        <v>351215</v>
      </c>
      <c r="M60" s="67">
        <f t="shared" si="6"/>
        <v>25549509</v>
      </c>
      <c r="N60" s="67">
        <f t="shared" si="6"/>
        <v>32323231</v>
      </c>
      <c r="O60" s="67">
        <f t="shared" si="6"/>
        <v>4841624</v>
      </c>
      <c r="P60" s="67">
        <f t="shared" si="6"/>
        <v>1652158</v>
      </c>
      <c r="Q60" s="67">
        <f t="shared" si="6"/>
        <v>1621145</v>
      </c>
      <c r="R60" s="67">
        <f t="shared" si="6"/>
        <v>8114927</v>
      </c>
      <c r="S60" s="67">
        <f t="shared" si="6"/>
        <v>5206644</v>
      </c>
      <c r="T60" s="67">
        <f t="shared" si="6"/>
        <v>9439352</v>
      </c>
      <c r="U60" s="67">
        <f t="shared" si="6"/>
        <v>-6085087</v>
      </c>
      <c r="V60" s="67">
        <f t="shared" si="6"/>
        <v>8560909</v>
      </c>
      <c r="W60" s="67">
        <f t="shared" si="6"/>
        <v>94387777</v>
      </c>
      <c r="X60" s="67">
        <f t="shared" si="6"/>
        <v>82738327</v>
      </c>
      <c r="Y60" s="67">
        <f t="shared" si="6"/>
        <v>11649450</v>
      </c>
      <c r="Z60" s="68">
        <f>+IF(X60&lt;&gt;0,+(Y60/X60)*100,0)</f>
        <v>14.079871351520076</v>
      </c>
      <c r="AA60" s="65">
        <f>SUM(AA57:AA59)</f>
        <v>82738327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41708424</v>
      </c>
      <c r="D9" s="20"/>
      <c r="E9" s="21">
        <v>35935600</v>
      </c>
      <c r="F9" s="22">
        <v>40935600</v>
      </c>
      <c r="G9" s="22">
        <v>40659741</v>
      </c>
      <c r="H9" s="22">
        <v>-138180</v>
      </c>
      <c r="I9" s="22">
        <v>-12513</v>
      </c>
      <c r="J9" s="22">
        <v>40509048</v>
      </c>
      <c r="K9" s="22">
        <v>274911</v>
      </c>
      <c r="L9" s="22">
        <v>108519</v>
      </c>
      <c r="M9" s="22">
        <v>-49203</v>
      </c>
      <c r="N9" s="22">
        <v>334227</v>
      </c>
      <c r="O9" s="22">
        <v>-35931</v>
      </c>
      <c r="P9" s="22">
        <v>42908</v>
      </c>
      <c r="Q9" s="22">
        <v>57237</v>
      </c>
      <c r="R9" s="22">
        <v>64214</v>
      </c>
      <c r="S9" s="22">
        <v>33804</v>
      </c>
      <c r="T9" s="22">
        <v>40869</v>
      </c>
      <c r="U9" s="22">
        <v>89832</v>
      </c>
      <c r="V9" s="22">
        <v>164505</v>
      </c>
      <c r="W9" s="22">
        <v>41071994</v>
      </c>
      <c r="X9" s="22">
        <v>40935600</v>
      </c>
      <c r="Y9" s="22">
        <v>136394</v>
      </c>
      <c r="Z9" s="23">
        <v>0.33319164736806106</v>
      </c>
      <c r="AA9" s="20">
        <v>40935600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996205</v>
      </c>
      <c r="D13" s="20"/>
      <c r="E13" s="21">
        <v>846800</v>
      </c>
      <c r="F13" s="22">
        <v>1096800</v>
      </c>
      <c r="G13" s="22">
        <v>81550</v>
      </c>
      <c r="H13" s="22">
        <v>85312</v>
      </c>
      <c r="I13" s="22">
        <v>87751</v>
      </c>
      <c r="J13" s="22">
        <v>254613</v>
      </c>
      <c r="K13" s="22">
        <v>87723</v>
      </c>
      <c r="L13" s="22">
        <v>92710</v>
      </c>
      <c r="M13" s="22">
        <v>97834</v>
      </c>
      <c r="N13" s="22">
        <v>278267</v>
      </c>
      <c r="O13" s="22">
        <v>98764</v>
      </c>
      <c r="P13" s="22">
        <v>97248</v>
      </c>
      <c r="Q13" s="22">
        <v>96574</v>
      </c>
      <c r="R13" s="22">
        <v>292586</v>
      </c>
      <c r="S13" s="22">
        <v>99328</v>
      </c>
      <c r="T13" s="22">
        <v>98808</v>
      </c>
      <c r="U13" s="22">
        <v>101749</v>
      </c>
      <c r="V13" s="22">
        <v>299885</v>
      </c>
      <c r="W13" s="22">
        <v>1125351</v>
      </c>
      <c r="X13" s="22">
        <v>1096800</v>
      </c>
      <c r="Y13" s="22">
        <v>28551</v>
      </c>
      <c r="Z13" s="23">
        <v>2.6031181619256016</v>
      </c>
      <c r="AA13" s="20">
        <v>1096800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9643400</v>
      </c>
      <c r="D26" s="20"/>
      <c r="E26" s="21">
        <v>10278100</v>
      </c>
      <c r="F26" s="22">
        <v>10535100</v>
      </c>
      <c r="G26" s="22">
        <v>9643400</v>
      </c>
      <c r="H26" s="22">
        <v>-9643400</v>
      </c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>
        <v>240872</v>
      </c>
      <c r="V26" s="22">
        <v>240872</v>
      </c>
      <c r="W26" s="22">
        <v>240872</v>
      </c>
      <c r="X26" s="22">
        <v>10535100</v>
      </c>
      <c r="Y26" s="22">
        <v>-10294228</v>
      </c>
      <c r="Z26" s="23">
        <v>-97.713623980788029</v>
      </c>
      <c r="AA26" s="20">
        <v>10535100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52348029</v>
      </c>
      <c r="D33" s="29">
        <f t="shared" ref="D33:Y33" si="0">SUM(D6:D32)</f>
        <v>0</v>
      </c>
      <c r="E33" s="30">
        <f t="shared" si="0"/>
        <v>47060500</v>
      </c>
      <c r="F33" s="31">
        <f t="shared" si="0"/>
        <v>52567500</v>
      </c>
      <c r="G33" s="31">
        <f t="shared" si="0"/>
        <v>50384691</v>
      </c>
      <c r="H33" s="31">
        <f t="shared" si="0"/>
        <v>-9696268</v>
      </c>
      <c r="I33" s="31">
        <f t="shared" si="0"/>
        <v>75238</v>
      </c>
      <c r="J33" s="31">
        <f t="shared" si="0"/>
        <v>40763661</v>
      </c>
      <c r="K33" s="31">
        <f t="shared" si="0"/>
        <v>362634</v>
      </c>
      <c r="L33" s="31">
        <f t="shared" si="0"/>
        <v>201229</v>
      </c>
      <c r="M33" s="31">
        <f t="shared" si="0"/>
        <v>48631</v>
      </c>
      <c r="N33" s="31">
        <f t="shared" si="0"/>
        <v>612494</v>
      </c>
      <c r="O33" s="31">
        <f t="shared" si="0"/>
        <v>62833</v>
      </c>
      <c r="P33" s="31">
        <f t="shared" si="0"/>
        <v>140156</v>
      </c>
      <c r="Q33" s="31">
        <f t="shared" si="0"/>
        <v>153811</v>
      </c>
      <c r="R33" s="31">
        <f t="shared" si="0"/>
        <v>356800</v>
      </c>
      <c r="S33" s="31">
        <f t="shared" si="0"/>
        <v>133132</v>
      </c>
      <c r="T33" s="31">
        <f t="shared" si="0"/>
        <v>139677</v>
      </c>
      <c r="U33" s="31">
        <f t="shared" si="0"/>
        <v>432453</v>
      </c>
      <c r="V33" s="31">
        <f t="shared" si="0"/>
        <v>705262</v>
      </c>
      <c r="W33" s="31">
        <f t="shared" si="0"/>
        <v>42438217</v>
      </c>
      <c r="X33" s="31">
        <f t="shared" si="0"/>
        <v>52567500</v>
      </c>
      <c r="Y33" s="31">
        <f t="shared" si="0"/>
        <v>-10129283</v>
      </c>
      <c r="Z33" s="32">
        <f>+IF(X33&lt;&gt;0,+(Y33/X33)*100,0)</f>
        <v>-19.26909782660389</v>
      </c>
      <c r="AA33" s="29">
        <f>SUM(AA6:AA32)</f>
        <v>52567500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18772302</v>
      </c>
      <c r="D35" s="20"/>
      <c r="E35" s="21">
        <v>22419200</v>
      </c>
      <c r="F35" s="22">
        <v>22812200</v>
      </c>
      <c r="G35" s="22">
        <v>1373195</v>
      </c>
      <c r="H35" s="22">
        <v>1426972</v>
      </c>
      <c r="I35" s="22">
        <v>1482166</v>
      </c>
      <c r="J35" s="22">
        <v>4282333</v>
      </c>
      <c r="K35" s="22">
        <v>1713455</v>
      </c>
      <c r="L35" s="22">
        <v>2642673</v>
      </c>
      <c r="M35" s="22">
        <v>1725768</v>
      </c>
      <c r="N35" s="22">
        <v>6081896</v>
      </c>
      <c r="O35" s="22">
        <v>1795289</v>
      </c>
      <c r="P35" s="22">
        <v>1795165</v>
      </c>
      <c r="Q35" s="22">
        <v>1670699</v>
      </c>
      <c r="R35" s="22">
        <v>5261153</v>
      </c>
      <c r="S35" s="22">
        <v>1790280</v>
      </c>
      <c r="T35" s="22">
        <v>1902009</v>
      </c>
      <c r="U35" s="22">
        <v>1635159</v>
      </c>
      <c r="V35" s="22">
        <v>5327448</v>
      </c>
      <c r="W35" s="22">
        <v>20952830</v>
      </c>
      <c r="X35" s="22">
        <v>22812200</v>
      </c>
      <c r="Y35" s="22">
        <v>-1859370</v>
      </c>
      <c r="Z35" s="23">
        <v>-8.1507702019095039</v>
      </c>
      <c r="AA35" s="20">
        <v>22812200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2780070</v>
      </c>
      <c r="D38" s="20"/>
      <c r="E38" s="21">
        <v>2385100</v>
      </c>
      <c r="F38" s="22">
        <v>2578600</v>
      </c>
      <c r="G38" s="22">
        <v>1049</v>
      </c>
      <c r="H38" s="22">
        <v>16785</v>
      </c>
      <c r="I38" s="22">
        <v>464862</v>
      </c>
      <c r="J38" s="22">
        <v>482696</v>
      </c>
      <c r="K38" s="22">
        <v>177194</v>
      </c>
      <c r="L38" s="22">
        <v>195910</v>
      </c>
      <c r="M38" s="22">
        <v>315405</v>
      </c>
      <c r="N38" s="22">
        <v>688509</v>
      </c>
      <c r="O38" s="22">
        <v>381279</v>
      </c>
      <c r="P38" s="22">
        <v>429483</v>
      </c>
      <c r="Q38" s="22">
        <v>78881</v>
      </c>
      <c r="R38" s="22">
        <v>889643</v>
      </c>
      <c r="S38" s="22">
        <v>155403</v>
      </c>
      <c r="T38" s="22">
        <v>259257</v>
      </c>
      <c r="U38" s="22">
        <v>576823</v>
      </c>
      <c r="V38" s="22">
        <v>991483</v>
      </c>
      <c r="W38" s="22">
        <v>3052331</v>
      </c>
      <c r="X38" s="22">
        <v>2578600</v>
      </c>
      <c r="Y38" s="22">
        <v>473731</v>
      </c>
      <c r="Z38" s="23">
        <v>18.371635771348792</v>
      </c>
      <c r="AA38" s="20">
        <v>2578600</v>
      </c>
    </row>
    <row r="39" spans="1:27" x14ac:dyDescent="0.25">
      <c r="A39" s="19" t="s">
        <v>65</v>
      </c>
      <c r="B39" s="15" t="s">
        <v>32</v>
      </c>
      <c r="C39" s="20">
        <v>-379279</v>
      </c>
      <c r="D39" s="20"/>
      <c r="E39" s="21">
        <v>-185400</v>
      </c>
      <c r="F39" s="22">
        <v>-235400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-235400</v>
      </c>
      <c r="Y39" s="22">
        <v>235400</v>
      </c>
      <c r="Z39" s="23">
        <v>-100</v>
      </c>
      <c r="AA39" s="20">
        <v>-235400</v>
      </c>
    </row>
    <row r="40" spans="1:27" x14ac:dyDescent="0.25">
      <c r="A40" s="19" t="s">
        <v>66</v>
      </c>
      <c r="B40" s="15" t="s">
        <v>32</v>
      </c>
      <c r="C40" s="20">
        <v>-2068981</v>
      </c>
      <c r="D40" s="20"/>
      <c r="E40" s="21">
        <v>1427500</v>
      </c>
      <c r="F40" s="22">
        <v>709800</v>
      </c>
      <c r="G40" s="22">
        <v>-1308542</v>
      </c>
      <c r="H40" s="22">
        <v>1427500</v>
      </c>
      <c r="I40" s="22">
        <v>237917</v>
      </c>
      <c r="J40" s="22">
        <v>356875</v>
      </c>
      <c r="K40" s="22"/>
      <c r="L40" s="22"/>
      <c r="M40" s="22">
        <v>356875</v>
      </c>
      <c r="N40" s="22">
        <v>356875</v>
      </c>
      <c r="O40" s="22"/>
      <c r="P40" s="22"/>
      <c r="Q40" s="22"/>
      <c r="R40" s="22"/>
      <c r="S40" s="22"/>
      <c r="T40" s="22"/>
      <c r="U40" s="22">
        <v>-3950</v>
      </c>
      <c r="V40" s="22">
        <v>-3950</v>
      </c>
      <c r="W40" s="22">
        <v>709800</v>
      </c>
      <c r="X40" s="22">
        <v>709800</v>
      </c>
      <c r="Y40" s="22"/>
      <c r="Z40" s="23"/>
      <c r="AA40" s="20">
        <v>709800</v>
      </c>
    </row>
    <row r="41" spans="1:27" x14ac:dyDescent="0.25">
      <c r="A41" s="19" t="s">
        <v>40</v>
      </c>
      <c r="B41" s="15" t="s">
        <v>32</v>
      </c>
      <c r="C41" s="20">
        <v>109612</v>
      </c>
      <c r="D41" s="20"/>
      <c r="E41" s="21">
        <v>211200</v>
      </c>
      <c r="F41" s="22">
        <v>3050800</v>
      </c>
      <c r="G41" s="22"/>
      <c r="H41" s="22"/>
      <c r="I41" s="22"/>
      <c r="J41" s="22"/>
      <c r="K41" s="22">
        <v>50532</v>
      </c>
      <c r="L41" s="22">
        <v>143449</v>
      </c>
      <c r="M41" s="22">
        <v>286899</v>
      </c>
      <c r="N41" s="22">
        <v>480880</v>
      </c>
      <c r="O41" s="22">
        <v>286435</v>
      </c>
      <c r="P41" s="22">
        <v>320228</v>
      </c>
      <c r="Q41" s="22">
        <v>320228</v>
      </c>
      <c r="R41" s="22">
        <v>926891</v>
      </c>
      <c r="S41" s="22">
        <v>320228</v>
      </c>
      <c r="T41" s="22">
        <v>320228</v>
      </c>
      <c r="U41" s="22">
        <v>386888</v>
      </c>
      <c r="V41" s="22">
        <v>1027344</v>
      </c>
      <c r="W41" s="22">
        <v>2435115</v>
      </c>
      <c r="X41" s="22">
        <v>3050800</v>
      </c>
      <c r="Y41" s="22">
        <v>-615685</v>
      </c>
      <c r="Z41" s="23">
        <v>-20.181100039333945</v>
      </c>
      <c r="AA41" s="20">
        <v>3050800</v>
      </c>
    </row>
    <row r="42" spans="1:27" x14ac:dyDescent="0.25">
      <c r="A42" s="19" t="s">
        <v>67</v>
      </c>
      <c r="B42" s="15" t="s">
        <v>32</v>
      </c>
      <c r="C42" s="20">
        <v>4529011</v>
      </c>
      <c r="D42" s="20"/>
      <c r="E42" s="21">
        <v>6126000</v>
      </c>
      <c r="F42" s="22">
        <v>5808000</v>
      </c>
      <c r="G42" s="22">
        <v>130237</v>
      </c>
      <c r="H42" s="22">
        <v>860715</v>
      </c>
      <c r="I42" s="22">
        <v>27380</v>
      </c>
      <c r="J42" s="22">
        <v>1018332</v>
      </c>
      <c r="K42" s="22">
        <v>964846</v>
      </c>
      <c r="L42" s="22">
        <v>413427</v>
      </c>
      <c r="M42" s="22">
        <v>511120</v>
      </c>
      <c r="N42" s="22">
        <v>1889393</v>
      </c>
      <c r="O42" s="22">
        <v>609702</v>
      </c>
      <c r="P42" s="22">
        <v>103311</v>
      </c>
      <c r="Q42" s="22">
        <v>806060</v>
      </c>
      <c r="R42" s="22">
        <v>1519073</v>
      </c>
      <c r="S42" s="22">
        <v>472309</v>
      </c>
      <c r="T42" s="22">
        <v>783322</v>
      </c>
      <c r="U42" s="22">
        <v>672778</v>
      </c>
      <c r="V42" s="22">
        <v>1928409</v>
      </c>
      <c r="W42" s="22">
        <v>6355207</v>
      </c>
      <c r="X42" s="22">
        <v>5808000</v>
      </c>
      <c r="Y42" s="22">
        <v>547207</v>
      </c>
      <c r="Z42" s="23">
        <v>9.4216081267217628</v>
      </c>
      <c r="AA42" s="20">
        <v>5808000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2777927</v>
      </c>
      <c r="D44" s="20"/>
      <c r="E44" s="21">
        <v>1982200</v>
      </c>
      <c r="F44" s="22">
        <v>2282200</v>
      </c>
      <c r="G44" s="22">
        <v>733626</v>
      </c>
      <c r="H44" s="22">
        <v>237556</v>
      </c>
      <c r="I44" s="22">
        <v>33423</v>
      </c>
      <c r="J44" s="22">
        <v>1004605</v>
      </c>
      <c r="K44" s="22">
        <v>223436</v>
      </c>
      <c r="L44" s="22">
        <v>226218</v>
      </c>
      <c r="M44" s="22">
        <v>146236</v>
      </c>
      <c r="N44" s="22">
        <v>595890</v>
      </c>
      <c r="O44" s="22">
        <v>736610</v>
      </c>
      <c r="P44" s="22">
        <v>199820</v>
      </c>
      <c r="Q44" s="22">
        <v>294907</v>
      </c>
      <c r="R44" s="22">
        <v>1231337</v>
      </c>
      <c r="S44" s="22">
        <v>108820</v>
      </c>
      <c r="T44" s="22">
        <v>155</v>
      </c>
      <c r="U44" s="22">
        <v>784473</v>
      </c>
      <c r="V44" s="22">
        <v>893448</v>
      </c>
      <c r="W44" s="22">
        <v>3725280</v>
      </c>
      <c r="X44" s="22">
        <v>2282200</v>
      </c>
      <c r="Y44" s="22">
        <v>1443080</v>
      </c>
      <c r="Z44" s="23">
        <v>63.231969152572077</v>
      </c>
      <c r="AA44" s="20">
        <v>2282200</v>
      </c>
    </row>
    <row r="45" spans="1:27" x14ac:dyDescent="0.25">
      <c r="A45" s="19" t="s">
        <v>70</v>
      </c>
      <c r="B45" s="15" t="s">
        <v>32</v>
      </c>
      <c r="C45" s="20">
        <v>5325673</v>
      </c>
      <c r="D45" s="20"/>
      <c r="E45" s="21">
        <v>4154400</v>
      </c>
      <c r="F45" s="22">
        <v>6026200</v>
      </c>
      <c r="G45" s="22">
        <v>240717</v>
      </c>
      <c r="H45" s="22">
        <v>270286</v>
      </c>
      <c r="I45" s="22">
        <v>-10895</v>
      </c>
      <c r="J45" s="22">
        <v>500108</v>
      </c>
      <c r="K45" s="22">
        <v>111593</v>
      </c>
      <c r="L45" s="22">
        <v>186555</v>
      </c>
      <c r="M45" s="22">
        <v>150552</v>
      </c>
      <c r="N45" s="22">
        <v>448700</v>
      </c>
      <c r="O45" s="22">
        <v>139912</v>
      </c>
      <c r="P45" s="22">
        <v>168085</v>
      </c>
      <c r="Q45" s="22">
        <v>97376</v>
      </c>
      <c r="R45" s="22">
        <v>405373</v>
      </c>
      <c r="S45" s="22">
        <v>189628</v>
      </c>
      <c r="T45" s="22">
        <v>386249</v>
      </c>
      <c r="U45" s="22">
        <v>194517</v>
      </c>
      <c r="V45" s="22">
        <v>770394</v>
      </c>
      <c r="W45" s="22">
        <v>2124575</v>
      </c>
      <c r="X45" s="22">
        <v>6026200</v>
      </c>
      <c r="Y45" s="22">
        <v>-3901625</v>
      </c>
      <c r="Z45" s="23">
        <v>-64.744366267299455</v>
      </c>
      <c r="AA45" s="20">
        <v>6026200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31846335</v>
      </c>
      <c r="D48" s="29">
        <f t="shared" ref="D48:Y48" si="1">SUM(D35:D47)</f>
        <v>0</v>
      </c>
      <c r="E48" s="30">
        <f t="shared" si="1"/>
        <v>38520200</v>
      </c>
      <c r="F48" s="31">
        <f t="shared" si="1"/>
        <v>43032400</v>
      </c>
      <c r="G48" s="31">
        <f t="shared" si="1"/>
        <v>1170282</v>
      </c>
      <c r="H48" s="31">
        <f t="shared" si="1"/>
        <v>4239814</v>
      </c>
      <c r="I48" s="31">
        <f t="shared" si="1"/>
        <v>2234853</v>
      </c>
      <c r="J48" s="31">
        <f t="shared" si="1"/>
        <v>7644949</v>
      </c>
      <c r="K48" s="31">
        <f t="shared" si="1"/>
        <v>3241056</v>
      </c>
      <c r="L48" s="31">
        <f t="shared" si="1"/>
        <v>3808232</v>
      </c>
      <c r="M48" s="31">
        <f t="shared" si="1"/>
        <v>3492855</v>
      </c>
      <c r="N48" s="31">
        <f t="shared" si="1"/>
        <v>10542143</v>
      </c>
      <c r="O48" s="31">
        <f t="shared" si="1"/>
        <v>3949227</v>
      </c>
      <c r="P48" s="31">
        <f t="shared" si="1"/>
        <v>3016092</v>
      </c>
      <c r="Q48" s="31">
        <f t="shared" si="1"/>
        <v>3268151</v>
      </c>
      <c r="R48" s="31">
        <f t="shared" si="1"/>
        <v>10233470</v>
      </c>
      <c r="S48" s="31">
        <f t="shared" si="1"/>
        <v>3036668</v>
      </c>
      <c r="T48" s="31">
        <f t="shared" si="1"/>
        <v>3651220</v>
      </c>
      <c r="U48" s="31">
        <f t="shared" si="1"/>
        <v>4246688</v>
      </c>
      <c r="V48" s="31">
        <f t="shared" si="1"/>
        <v>10934576</v>
      </c>
      <c r="W48" s="31">
        <f t="shared" si="1"/>
        <v>39355138</v>
      </c>
      <c r="X48" s="31">
        <f t="shared" si="1"/>
        <v>43032400</v>
      </c>
      <c r="Y48" s="31">
        <f t="shared" si="1"/>
        <v>-3677262</v>
      </c>
      <c r="Z48" s="32">
        <f>+IF(X48&lt;&gt;0,+(Y48/X48)*100,0)</f>
        <v>-8.5453332837582838</v>
      </c>
      <c r="AA48" s="29">
        <f>SUM(AA35:AA47)</f>
        <v>43032400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20501694</v>
      </c>
      <c r="D49" s="39">
        <f t="shared" si="2"/>
        <v>0</v>
      </c>
      <c r="E49" s="40">
        <f t="shared" si="2"/>
        <v>8540300</v>
      </c>
      <c r="F49" s="41">
        <f t="shared" si="2"/>
        <v>9535100</v>
      </c>
      <c r="G49" s="41">
        <f t="shared" si="2"/>
        <v>49214409</v>
      </c>
      <c r="H49" s="41">
        <f t="shared" si="2"/>
        <v>-13936082</v>
      </c>
      <c r="I49" s="41">
        <f t="shared" si="2"/>
        <v>-2159615</v>
      </c>
      <c r="J49" s="41">
        <f t="shared" si="2"/>
        <v>33118712</v>
      </c>
      <c r="K49" s="41">
        <f t="shared" si="2"/>
        <v>-2878422</v>
      </c>
      <c r="L49" s="41">
        <f t="shared" si="2"/>
        <v>-3607003</v>
      </c>
      <c r="M49" s="41">
        <f t="shared" si="2"/>
        <v>-3444224</v>
      </c>
      <c r="N49" s="41">
        <f t="shared" si="2"/>
        <v>-9929649</v>
      </c>
      <c r="O49" s="41">
        <f t="shared" si="2"/>
        <v>-3886394</v>
      </c>
      <c r="P49" s="41">
        <f t="shared" si="2"/>
        <v>-2875936</v>
      </c>
      <c r="Q49" s="41">
        <f t="shared" si="2"/>
        <v>-3114340</v>
      </c>
      <c r="R49" s="41">
        <f t="shared" si="2"/>
        <v>-9876670</v>
      </c>
      <c r="S49" s="41">
        <f t="shared" si="2"/>
        <v>-2903536</v>
      </c>
      <c r="T49" s="41">
        <f t="shared" si="2"/>
        <v>-3511543</v>
      </c>
      <c r="U49" s="41">
        <f t="shared" si="2"/>
        <v>-3814235</v>
      </c>
      <c r="V49" s="41">
        <f t="shared" si="2"/>
        <v>-10229314</v>
      </c>
      <c r="W49" s="41">
        <f t="shared" si="2"/>
        <v>3083079</v>
      </c>
      <c r="X49" s="41">
        <f t="shared" si="2"/>
        <v>9535100</v>
      </c>
      <c r="Y49" s="41">
        <f t="shared" si="2"/>
        <v>-6452021</v>
      </c>
      <c r="Z49" s="42">
        <f>+IF(X49&lt;&gt;0,+(Y49/X49)*100,0)</f>
        <v>-67.666002454090673</v>
      </c>
      <c r="AA49" s="39">
        <f>+AA33-AA48</f>
        <v>9535100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20501694</v>
      </c>
      <c r="D52" s="48">
        <f t="shared" si="3"/>
        <v>0</v>
      </c>
      <c r="E52" s="49">
        <f t="shared" si="3"/>
        <v>8540300</v>
      </c>
      <c r="F52" s="50">
        <f t="shared" si="3"/>
        <v>9535100</v>
      </c>
      <c r="G52" s="50">
        <f t="shared" si="3"/>
        <v>49214409</v>
      </c>
      <c r="H52" s="50">
        <f t="shared" si="3"/>
        <v>-13936082</v>
      </c>
      <c r="I52" s="50">
        <f t="shared" si="3"/>
        <v>-2159615</v>
      </c>
      <c r="J52" s="50">
        <f t="shared" si="3"/>
        <v>33118712</v>
      </c>
      <c r="K52" s="50">
        <f t="shared" si="3"/>
        <v>-2878422</v>
      </c>
      <c r="L52" s="50">
        <f t="shared" si="3"/>
        <v>-3607003</v>
      </c>
      <c r="M52" s="50">
        <f t="shared" si="3"/>
        <v>-3444224</v>
      </c>
      <c r="N52" s="50">
        <f t="shared" si="3"/>
        <v>-9929649</v>
      </c>
      <c r="O52" s="50">
        <f t="shared" si="3"/>
        <v>-3886394</v>
      </c>
      <c r="P52" s="50">
        <f t="shared" si="3"/>
        <v>-2875936</v>
      </c>
      <c r="Q52" s="50">
        <f t="shared" si="3"/>
        <v>-3114340</v>
      </c>
      <c r="R52" s="50">
        <f t="shared" si="3"/>
        <v>-9876670</v>
      </c>
      <c r="S52" s="50">
        <f t="shared" si="3"/>
        <v>-2903536</v>
      </c>
      <c r="T52" s="50">
        <f t="shared" si="3"/>
        <v>-3511543</v>
      </c>
      <c r="U52" s="50">
        <f t="shared" si="3"/>
        <v>-3814235</v>
      </c>
      <c r="V52" s="50">
        <f t="shared" si="3"/>
        <v>-10229314</v>
      </c>
      <c r="W52" s="50">
        <f t="shared" si="3"/>
        <v>3083079</v>
      </c>
      <c r="X52" s="50">
        <f t="shared" si="3"/>
        <v>9535100</v>
      </c>
      <c r="Y52" s="50">
        <f t="shared" si="3"/>
        <v>-6452021</v>
      </c>
      <c r="Z52" s="51">
        <f>+IF(X52&lt;&gt;0,+(Y52/X52)*100,0)</f>
        <v>-67.666002454090673</v>
      </c>
      <c r="AA52" s="48">
        <f>SUM(AA49:AA51)</f>
        <v>9535100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20501694</v>
      </c>
      <c r="D54" s="54">
        <f>+D52-D53</f>
        <v>0</v>
      </c>
      <c r="E54" s="55">
        <f t="shared" si="4"/>
        <v>8540300</v>
      </c>
      <c r="F54" s="56">
        <f t="shared" si="4"/>
        <v>9535100</v>
      </c>
      <c r="G54" s="56">
        <f t="shared" si="4"/>
        <v>49214409</v>
      </c>
      <c r="H54" s="56">
        <f t="shared" si="4"/>
        <v>-13936082</v>
      </c>
      <c r="I54" s="56">
        <f t="shared" si="4"/>
        <v>-2159615</v>
      </c>
      <c r="J54" s="56">
        <f t="shared" si="4"/>
        <v>33118712</v>
      </c>
      <c r="K54" s="56">
        <f t="shared" si="4"/>
        <v>-2878422</v>
      </c>
      <c r="L54" s="56">
        <f t="shared" si="4"/>
        <v>-3607003</v>
      </c>
      <c r="M54" s="56">
        <f t="shared" si="4"/>
        <v>-3444224</v>
      </c>
      <c r="N54" s="56">
        <f t="shared" si="4"/>
        <v>-9929649</v>
      </c>
      <c r="O54" s="56">
        <f t="shared" si="4"/>
        <v>-3886394</v>
      </c>
      <c r="P54" s="56">
        <f t="shared" si="4"/>
        <v>-2875936</v>
      </c>
      <c r="Q54" s="56">
        <f t="shared" si="4"/>
        <v>-3114340</v>
      </c>
      <c r="R54" s="56">
        <f t="shared" si="4"/>
        <v>-9876670</v>
      </c>
      <c r="S54" s="56">
        <f t="shared" si="4"/>
        <v>-2903536</v>
      </c>
      <c r="T54" s="56">
        <f t="shared" si="4"/>
        <v>-3511543</v>
      </c>
      <c r="U54" s="56">
        <f t="shared" si="4"/>
        <v>-3814235</v>
      </c>
      <c r="V54" s="56">
        <f t="shared" si="4"/>
        <v>-10229314</v>
      </c>
      <c r="W54" s="56">
        <f t="shared" si="4"/>
        <v>3083079</v>
      </c>
      <c r="X54" s="56">
        <f t="shared" si="4"/>
        <v>9535100</v>
      </c>
      <c r="Y54" s="56">
        <f t="shared" si="4"/>
        <v>-6452021</v>
      </c>
      <c r="Z54" s="57">
        <f>+IF(X54&lt;&gt;0,+(Y54/X54)*100,0)</f>
        <v>-67.666002454090673</v>
      </c>
      <c r="AA54" s="54">
        <f>+AA52-AA53</f>
        <v>9535100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20501694</v>
      </c>
      <c r="D57" s="48">
        <f>SUM(D54:D56)</f>
        <v>0</v>
      </c>
      <c r="E57" s="49">
        <f t="shared" si="5"/>
        <v>8540300</v>
      </c>
      <c r="F57" s="50">
        <f t="shared" si="5"/>
        <v>9535100</v>
      </c>
      <c r="G57" s="50">
        <f t="shared" si="5"/>
        <v>49214409</v>
      </c>
      <c r="H57" s="50">
        <f t="shared" si="5"/>
        <v>-13936082</v>
      </c>
      <c r="I57" s="50">
        <f t="shared" si="5"/>
        <v>-2159615</v>
      </c>
      <c r="J57" s="50">
        <f t="shared" si="5"/>
        <v>33118712</v>
      </c>
      <c r="K57" s="50">
        <f t="shared" si="5"/>
        <v>-2878422</v>
      </c>
      <c r="L57" s="50">
        <f t="shared" si="5"/>
        <v>-3607003</v>
      </c>
      <c r="M57" s="50">
        <f t="shared" si="5"/>
        <v>-3444224</v>
      </c>
      <c r="N57" s="50">
        <f t="shared" si="5"/>
        <v>-9929649</v>
      </c>
      <c r="O57" s="50">
        <f t="shared" si="5"/>
        <v>-3886394</v>
      </c>
      <c r="P57" s="50">
        <f t="shared" si="5"/>
        <v>-2875936</v>
      </c>
      <c r="Q57" s="50">
        <f t="shared" si="5"/>
        <v>-3114340</v>
      </c>
      <c r="R57" s="50">
        <f t="shared" si="5"/>
        <v>-9876670</v>
      </c>
      <c r="S57" s="50">
        <f t="shared" si="5"/>
        <v>-2903536</v>
      </c>
      <c r="T57" s="50">
        <f t="shared" si="5"/>
        <v>-3511543</v>
      </c>
      <c r="U57" s="50">
        <f t="shared" si="5"/>
        <v>-3814235</v>
      </c>
      <c r="V57" s="50">
        <f t="shared" si="5"/>
        <v>-10229314</v>
      </c>
      <c r="W57" s="50">
        <f t="shared" si="5"/>
        <v>3083079</v>
      </c>
      <c r="X57" s="50">
        <f t="shared" si="5"/>
        <v>9535100</v>
      </c>
      <c r="Y57" s="50">
        <f t="shared" si="5"/>
        <v>-6452021</v>
      </c>
      <c r="Z57" s="51">
        <f>+IF(X57&lt;&gt;0,+(Y57/X57)*100,0)</f>
        <v>-67.666002454090673</v>
      </c>
      <c r="AA57" s="48">
        <f>SUM(AA54:AA56)</f>
        <v>9535100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20501694</v>
      </c>
      <c r="D60" s="65">
        <f>SUM(D57:D59)</f>
        <v>0</v>
      </c>
      <c r="E60" s="66">
        <f t="shared" si="6"/>
        <v>8540300</v>
      </c>
      <c r="F60" s="67">
        <f t="shared" si="6"/>
        <v>9535100</v>
      </c>
      <c r="G60" s="67">
        <f t="shared" si="6"/>
        <v>49214409</v>
      </c>
      <c r="H60" s="67">
        <f t="shared" si="6"/>
        <v>-13936082</v>
      </c>
      <c r="I60" s="67">
        <f t="shared" si="6"/>
        <v>-2159615</v>
      </c>
      <c r="J60" s="67">
        <f t="shared" si="6"/>
        <v>33118712</v>
      </c>
      <c r="K60" s="67">
        <f t="shared" si="6"/>
        <v>-2878422</v>
      </c>
      <c r="L60" s="67">
        <f t="shared" si="6"/>
        <v>-3607003</v>
      </c>
      <c r="M60" s="67">
        <f t="shared" si="6"/>
        <v>-3444224</v>
      </c>
      <c r="N60" s="67">
        <f t="shared" si="6"/>
        <v>-9929649</v>
      </c>
      <c r="O60" s="67">
        <f t="shared" si="6"/>
        <v>-3886394</v>
      </c>
      <c r="P60" s="67">
        <f t="shared" si="6"/>
        <v>-2875936</v>
      </c>
      <c r="Q60" s="67">
        <f t="shared" si="6"/>
        <v>-3114340</v>
      </c>
      <c r="R60" s="67">
        <f t="shared" si="6"/>
        <v>-9876670</v>
      </c>
      <c r="S60" s="67">
        <f t="shared" si="6"/>
        <v>-2903536</v>
      </c>
      <c r="T60" s="67">
        <f t="shared" si="6"/>
        <v>-3511543</v>
      </c>
      <c r="U60" s="67">
        <f t="shared" si="6"/>
        <v>-3814235</v>
      </c>
      <c r="V60" s="67">
        <f t="shared" si="6"/>
        <v>-10229314</v>
      </c>
      <c r="W60" s="67">
        <f t="shared" si="6"/>
        <v>3083079</v>
      </c>
      <c r="X60" s="67">
        <f t="shared" si="6"/>
        <v>9535100</v>
      </c>
      <c r="Y60" s="67">
        <f t="shared" si="6"/>
        <v>-6452021</v>
      </c>
      <c r="Z60" s="68">
        <f>+IF(X60&lt;&gt;0,+(Y60/X60)*100,0)</f>
        <v>-67.666002454090673</v>
      </c>
      <c r="AA60" s="65">
        <f>SUM(AA57:AA59)</f>
        <v>9535100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44963662</v>
      </c>
      <c r="D9" s="20">
        <v>50361882</v>
      </c>
      <c r="E9" s="21">
        <v>53852434</v>
      </c>
      <c r="F9" s="22">
        <v>50983034</v>
      </c>
      <c r="G9" s="22">
        <v>4009016</v>
      </c>
      <c r="H9" s="22">
        <v>3752507</v>
      </c>
      <c r="I9" s="22">
        <v>3871154</v>
      </c>
      <c r="J9" s="22">
        <v>11632677</v>
      </c>
      <c r="K9" s="22">
        <v>3954976</v>
      </c>
      <c r="L9" s="22">
        <v>3696452</v>
      </c>
      <c r="M9" s="22">
        <v>3940644</v>
      </c>
      <c r="N9" s="22">
        <v>11592072</v>
      </c>
      <c r="O9" s="22">
        <v>4002257</v>
      </c>
      <c r="P9" s="22">
        <v>3987528</v>
      </c>
      <c r="Q9" s="22">
        <v>4019460</v>
      </c>
      <c r="R9" s="22">
        <v>12009245</v>
      </c>
      <c r="S9" s="22">
        <v>4219245</v>
      </c>
      <c r="T9" s="22">
        <v>5895291</v>
      </c>
      <c r="U9" s="22">
        <v>5013356</v>
      </c>
      <c r="V9" s="22">
        <v>15127892</v>
      </c>
      <c r="W9" s="22">
        <v>50361886</v>
      </c>
      <c r="X9" s="22">
        <v>50983034</v>
      </c>
      <c r="Y9" s="22">
        <v>-621148</v>
      </c>
      <c r="Z9" s="23">
        <v>-1.2183425568592092</v>
      </c>
      <c r="AA9" s="20">
        <v>50983034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2725046</v>
      </c>
      <c r="D13" s="20">
        <v>2084604</v>
      </c>
      <c r="E13" s="21">
        <v>3688236</v>
      </c>
      <c r="F13" s="22">
        <v>2371341</v>
      </c>
      <c r="G13" s="22"/>
      <c r="H13" s="22">
        <v>176239</v>
      </c>
      <c r="I13" s="22">
        <v>170474</v>
      </c>
      <c r="J13" s="22">
        <v>346713</v>
      </c>
      <c r="K13" s="22"/>
      <c r="L13" s="22"/>
      <c r="M13" s="22">
        <v>543888</v>
      </c>
      <c r="N13" s="22">
        <v>543888</v>
      </c>
      <c r="O13" s="22"/>
      <c r="P13" s="22"/>
      <c r="Q13" s="22">
        <v>731910</v>
      </c>
      <c r="R13" s="22">
        <v>731910</v>
      </c>
      <c r="S13" s="22">
        <v>141401</v>
      </c>
      <c r="T13" s="22">
        <v>150608</v>
      </c>
      <c r="U13" s="22">
        <v>170085</v>
      </c>
      <c r="V13" s="22">
        <v>462094</v>
      </c>
      <c r="W13" s="22">
        <v>2084605</v>
      </c>
      <c r="X13" s="22">
        <v>2371341</v>
      </c>
      <c r="Y13" s="22">
        <v>-286736</v>
      </c>
      <c r="Z13" s="23">
        <v>-12.091723628107472</v>
      </c>
      <c r="AA13" s="20">
        <v>2371341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42860</v>
      </c>
      <c r="D20" s="20">
        <v>41568</v>
      </c>
      <c r="E20" s="21"/>
      <c r="F20" s="22">
        <v>97300</v>
      </c>
      <c r="G20" s="22">
        <v>42860</v>
      </c>
      <c r="H20" s="22"/>
      <c r="I20" s="22"/>
      <c r="J20" s="22">
        <v>42860</v>
      </c>
      <c r="K20" s="22"/>
      <c r="L20" s="22"/>
      <c r="M20" s="22"/>
      <c r="N20" s="22"/>
      <c r="O20" s="22"/>
      <c r="P20" s="22"/>
      <c r="Q20" s="22"/>
      <c r="R20" s="22"/>
      <c r="S20" s="22"/>
      <c r="T20" s="22">
        <v>-42860</v>
      </c>
      <c r="U20" s="22">
        <v>-1486</v>
      </c>
      <c r="V20" s="22">
        <v>-44346</v>
      </c>
      <c r="W20" s="22">
        <v>-1486</v>
      </c>
      <c r="X20" s="22">
        <v>97300</v>
      </c>
      <c r="Y20" s="22">
        <v>-98786</v>
      </c>
      <c r="Z20" s="18">
        <v>-101.52723535457349</v>
      </c>
      <c r="AA20" s="20">
        <v>97300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6770481</v>
      </c>
      <c r="D26" s="20">
        <v>24600000</v>
      </c>
      <c r="E26" s="21">
        <v>18137280</v>
      </c>
      <c r="F26" s="22">
        <v>18137280</v>
      </c>
      <c r="G26" s="22"/>
      <c r="H26" s="22">
        <v>10000000</v>
      </c>
      <c r="I26" s="22"/>
      <c r="J26" s="22">
        <v>10000000</v>
      </c>
      <c r="K26" s="22"/>
      <c r="L26" s="22"/>
      <c r="M26" s="22"/>
      <c r="N26" s="22"/>
      <c r="O26" s="22">
        <v>10000000</v>
      </c>
      <c r="P26" s="22"/>
      <c r="Q26" s="22"/>
      <c r="R26" s="22">
        <v>10000000</v>
      </c>
      <c r="S26" s="22">
        <v>4600000</v>
      </c>
      <c r="T26" s="22"/>
      <c r="U26" s="22"/>
      <c r="V26" s="22">
        <v>4600000</v>
      </c>
      <c r="W26" s="22">
        <v>24600000</v>
      </c>
      <c r="X26" s="22">
        <v>18137280</v>
      </c>
      <c r="Y26" s="22">
        <v>6462720</v>
      </c>
      <c r="Z26" s="23">
        <v>35.632244746731594</v>
      </c>
      <c r="AA26" s="20">
        <v>18137280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3122359</v>
      </c>
      <c r="D29" s="20">
        <v>3210163</v>
      </c>
      <c r="E29" s="21">
        <v>3283140</v>
      </c>
      <c r="F29" s="22">
        <v>3208097</v>
      </c>
      <c r="G29" s="22">
        <v>268000</v>
      </c>
      <c r="H29" s="22">
        <v>271668</v>
      </c>
      <c r="I29" s="22">
        <v>267716</v>
      </c>
      <c r="J29" s="22">
        <v>807384</v>
      </c>
      <c r="K29" s="22">
        <v>268000</v>
      </c>
      <c r="L29" s="22">
        <v>259723</v>
      </c>
      <c r="M29" s="22">
        <v>266764</v>
      </c>
      <c r="N29" s="22">
        <v>794487</v>
      </c>
      <c r="O29" s="22">
        <v>266481</v>
      </c>
      <c r="P29" s="22">
        <v>265914</v>
      </c>
      <c r="Q29" s="22">
        <v>267838</v>
      </c>
      <c r="R29" s="22">
        <v>800233</v>
      </c>
      <c r="S29" s="22">
        <v>279753</v>
      </c>
      <c r="T29" s="22">
        <v>276711</v>
      </c>
      <c r="U29" s="22">
        <v>251595</v>
      </c>
      <c r="V29" s="22">
        <v>808059</v>
      </c>
      <c r="W29" s="22">
        <v>3210163</v>
      </c>
      <c r="X29" s="22">
        <v>3208097</v>
      </c>
      <c r="Y29" s="22">
        <v>2066</v>
      </c>
      <c r="Z29" s="23">
        <v>6.4399549016130125E-2</v>
      </c>
      <c r="AA29" s="20">
        <v>3208097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600045</v>
      </c>
      <c r="D31" s="20">
        <v>16615</v>
      </c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58224453</v>
      </c>
      <c r="D33" s="29">
        <f t="shared" ref="D33:Y33" si="0">SUM(D6:D32)</f>
        <v>80314832</v>
      </c>
      <c r="E33" s="30">
        <f t="shared" si="0"/>
        <v>78961090</v>
      </c>
      <c r="F33" s="31">
        <f t="shared" si="0"/>
        <v>74797052</v>
      </c>
      <c r="G33" s="31">
        <f t="shared" si="0"/>
        <v>4319876</v>
      </c>
      <c r="H33" s="31">
        <f t="shared" si="0"/>
        <v>14200414</v>
      </c>
      <c r="I33" s="31">
        <f t="shared" si="0"/>
        <v>4309344</v>
      </c>
      <c r="J33" s="31">
        <f t="shared" si="0"/>
        <v>22829634</v>
      </c>
      <c r="K33" s="31">
        <f t="shared" si="0"/>
        <v>4222976</v>
      </c>
      <c r="L33" s="31">
        <f t="shared" si="0"/>
        <v>3956175</v>
      </c>
      <c r="M33" s="31">
        <f t="shared" si="0"/>
        <v>4751296</v>
      </c>
      <c r="N33" s="31">
        <f t="shared" si="0"/>
        <v>12930447</v>
      </c>
      <c r="O33" s="31">
        <f t="shared" si="0"/>
        <v>14268738</v>
      </c>
      <c r="P33" s="31">
        <f t="shared" si="0"/>
        <v>4253442</v>
      </c>
      <c r="Q33" s="31">
        <f t="shared" si="0"/>
        <v>5019208</v>
      </c>
      <c r="R33" s="31">
        <f t="shared" si="0"/>
        <v>23541388</v>
      </c>
      <c r="S33" s="31">
        <f t="shared" si="0"/>
        <v>9240399</v>
      </c>
      <c r="T33" s="31">
        <f t="shared" si="0"/>
        <v>6279750</v>
      </c>
      <c r="U33" s="31">
        <f t="shared" si="0"/>
        <v>5433550</v>
      </c>
      <c r="V33" s="31">
        <f t="shared" si="0"/>
        <v>20953699</v>
      </c>
      <c r="W33" s="31">
        <f t="shared" si="0"/>
        <v>80255168</v>
      </c>
      <c r="X33" s="31">
        <f t="shared" si="0"/>
        <v>74797052</v>
      </c>
      <c r="Y33" s="31">
        <f t="shared" si="0"/>
        <v>5458116</v>
      </c>
      <c r="Z33" s="32">
        <f>+IF(X33&lt;&gt;0,+(Y33/X33)*100,0)</f>
        <v>7.2972341209383496</v>
      </c>
      <c r="AA33" s="29">
        <f>SUM(AA6:AA32)</f>
        <v>74797052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27169139</v>
      </c>
      <c r="D35" s="20">
        <v>24995756</v>
      </c>
      <c r="E35" s="21">
        <v>28495680</v>
      </c>
      <c r="F35" s="22">
        <v>29177905</v>
      </c>
      <c r="G35" s="22">
        <v>2086066</v>
      </c>
      <c r="H35" s="22">
        <v>2301199</v>
      </c>
      <c r="I35" s="22">
        <v>2580060</v>
      </c>
      <c r="J35" s="22">
        <v>6967325</v>
      </c>
      <c r="K35" s="22">
        <v>472575</v>
      </c>
      <c r="L35" s="22">
        <v>3918585</v>
      </c>
      <c r="M35" s="22">
        <v>1563802</v>
      </c>
      <c r="N35" s="22">
        <v>5954962</v>
      </c>
      <c r="O35" s="22">
        <v>2443124</v>
      </c>
      <c r="P35" s="22">
        <v>1842449</v>
      </c>
      <c r="Q35" s="22">
        <v>1886506</v>
      </c>
      <c r="R35" s="22">
        <v>6172079</v>
      </c>
      <c r="S35" s="22">
        <v>1840017</v>
      </c>
      <c r="T35" s="22">
        <v>1920236</v>
      </c>
      <c r="U35" s="22">
        <v>7676772</v>
      </c>
      <c r="V35" s="22">
        <v>11437025</v>
      </c>
      <c r="W35" s="22">
        <v>30531391</v>
      </c>
      <c r="X35" s="22">
        <v>29177905</v>
      </c>
      <c r="Y35" s="22">
        <v>1353486</v>
      </c>
      <c r="Z35" s="23">
        <v>4.6387360573008927</v>
      </c>
      <c r="AA35" s="20">
        <v>29177905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2712471</v>
      </c>
      <c r="D38" s="20">
        <v>1353267</v>
      </c>
      <c r="E38" s="21">
        <v>1730000</v>
      </c>
      <c r="F38" s="22">
        <v>1420000</v>
      </c>
      <c r="G38" s="22">
        <v>119808</v>
      </c>
      <c r="H38" s="22">
        <v>127845</v>
      </c>
      <c r="I38" s="22">
        <v>119515</v>
      </c>
      <c r="J38" s="22">
        <v>367168</v>
      </c>
      <c r="K38" s="22">
        <v>123487</v>
      </c>
      <c r="L38" s="22">
        <v>180778</v>
      </c>
      <c r="M38" s="22">
        <v>126362</v>
      </c>
      <c r="N38" s="22">
        <v>430627</v>
      </c>
      <c r="O38" s="22">
        <v>170152</v>
      </c>
      <c r="P38" s="22">
        <v>68535</v>
      </c>
      <c r="Q38" s="22">
        <v>5153</v>
      </c>
      <c r="R38" s="22">
        <v>243840</v>
      </c>
      <c r="S38" s="22">
        <v>68151</v>
      </c>
      <c r="T38" s="22">
        <v>4086</v>
      </c>
      <c r="U38" s="22">
        <v>239396</v>
      </c>
      <c r="V38" s="22">
        <v>311633</v>
      </c>
      <c r="W38" s="22">
        <v>1353268</v>
      </c>
      <c r="X38" s="22">
        <v>1420000</v>
      </c>
      <c r="Y38" s="22">
        <v>-66732</v>
      </c>
      <c r="Z38" s="23">
        <v>-4.6994366197183099</v>
      </c>
      <c r="AA38" s="20">
        <v>1420000</v>
      </c>
    </row>
    <row r="39" spans="1:27" x14ac:dyDescent="0.25">
      <c r="A39" s="19" t="s">
        <v>65</v>
      </c>
      <c r="B39" s="15" t="s">
        <v>32</v>
      </c>
      <c r="C39" s="20">
        <v>3280658</v>
      </c>
      <c r="D39" s="20"/>
      <c r="E39" s="21">
        <v>2130881</v>
      </c>
      <c r="F39" s="22">
        <v>2130881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2130881</v>
      </c>
      <c r="Y39" s="22">
        <v>-2130881</v>
      </c>
      <c r="Z39" s="23">
        <v>-100</v>
      </c>
      <c r="AA39" s="20">
        <v>2130881</v>
      </c>
    </row>
    <row r="40" spans="1:27" x14ac:dyDescent="0.25">
      <c r="A40" s="19" t="s">
        <v>66</v>
      </c>
      <c r="B40" s="15" t="s">
        <v>32</v>
      </c>
      <c r="C40" s="20">
        <v>2483189</v>
      </c>
      <c r="D40" s="20">
        <v>2402278</v>
      </c>
      <c r="E40" s="21">
        <v>2691694</v>
      </c>
      <c r="F40" s="22">
        <v>2691694</v>
      </c>
      <c r="G40" s="22"/>
      <c r="H40" s="22">
        <v>1079256</v>
      </c>
      <c r="I40" s="22"/>
      <c r="J40" s="22">
        <v>1079256</v>
      </c>
      <c r="K40" s="22">
        <v>1079256</v>
      </c>
      <c r="L40" s="22">
        <v>539628</v>
      </c>
      <c r="M40" s="22"/>
      <c r="N40" s="22">
        <v>1618884</v>
      </c>
      <c r="O40" s="22">
        <v>1079256</v>
      </c>
      <c r="P40" s="22">
        <v>539628</v>
      </c>
      <c r="Q40" s="22">
        <v>-2552754</v>
      </c>
      <c r="R40" s="22">
        <v>-933870</v>
      </c>
      <c r="S40" s="22">
        <v>193165</v>
      </c>
      <c r="T40" s="22">
        <v>199605</v>
      </c>
      <c r="U40" s="22">
        <v>193165</v>
      </c>
      <c r="V40" s="22">
        <v>585935</v>
      </c>
      <c r="W40" s="22">
        <v>2350205</v>
      </c>
      <c r="X40" s="22">
        <v>2691694</v>
      </c>
      <c r="Y40" s="22">
        <v>-341489</v>
      </c>
      <c r="Z40" s="23">
        <v>-12.686769001231196</v>
      </c>
      <c r="AA40" s="20">
        <v>2691694</v>
      </c>
    </row>
    <row r="41" spans="1:27" x14ac:dyDescent="0.25">
      <c r="A41" s="19" t="s">
        <v>40</v>
      </c>
      <c r="B41" s="15" t="s">
        <v>32</v>
      </c>
      <c r="C41" s="20">
        <v>658702</v>
      </c>
      <c r="D41" s="20">
        <v>1298480</v>
      </c>
      <c r="E41" s="21">
        <v>498167</v>
      </c>
      <c r="F41" s="22">
        <v>498900</v>
      </c>
      <c r="G41" s="22">
        <v>8313</v>
      </c>
      <c r="H41" s="22">
        <v>7421</v>
      </c>
      <c r="I41" s="22">
        <v>6780</v>
      </c>
      <c r="J41" s="22">
        <v>22514</v>
      </c>
      <c r="K41" s="22">
        <v>5935</v>
      </c>
      <c r="L41" s="22">
        <v>5301</v>
      </c>
      <c r="M41" s="22"/>
      <c r="N41" s="22">
        <v>11236</v>
      </c>
      <c r="O41" s="22">
        <v>249828</v>
      </c>
      <c r="P41" s="22">
        <v>3251</v>
      </c>
      <c r="Q41" s="22">
        <v>2522</v>
      </c>
      <c r="R41" s="22">
        <v>255601</v>
      </c>
      <c r="S41" s="22">
        <v>2238</v>
      </c>
      <c r="T41" s="22">
        <v>1364</v>
      </c>
      <c r="U41" s="22">
        <v>203403</v>
      </c>
      <c r="V41" s="22">
        <v>207005</v>
      </c>
      <c r="W41" s="22">
        <v>496356</v>
      </c>
      <c r="X41" s="22">
        <v>498900</v>
      </c>
      <c r="Y41" s="22">
        <v>-2544</v>
      </c>
      <c r="Z41" s="23">
        <v>-0.50992182802164754</v>
      </c>
      <c r="AA41" s="20">
        <v>498900</v>
      </c>
    </row>
    <row r="42" spans="1:27" x14ac:dyDescent="0.25">
      <c r="A42" s="19" t="s">
        <v>67</v>
      </c>
      <c r="B42" s="15" t="s">
        <v>32</v>
      </c>
      <c r="C42" s="20">
        <v>4009599</v>
      </c>
      <c r="D42" s="20">
        <v>3917380</v>
      </c>
      <c r="E42" s="21">
        <v>4730000</v>
      </c>
      <c r="F42" s="22">
        <v>4402500</v>
      </c>
      <c r="G42" s="22">
        <v>125000</v>
      </c>
      <c r="H42" s="22">
        <v>125000</v>
      </c>
      <c r="I42" s="22">
        <v>28436</v>
      </c>
      <c r="J42" s="22">
        <v>278436</v>
      </c>
      <c r="K42" s="22">
        <v>130000</v>
      </c>
      <c r="L42" s="22"/>
      <c r="M42" s="22">
        <v>430946</v>
      </c>
      <c r="N42" s="22">
        <v>560946</v>
      </c>
      <c r="O42" s="22">
        <v>318275</v>
      </c>
      <c r="P42" s="22">
        <v>537052</v>
      </c>
      <c r="Q42" s="22">
        <v>533631</v>
      </c>
      <c r="R42" s="22">
        <v>1388958</v>
      </c>
      <c r="S42" s="22">
        <v>330115</v>
      </c>
      <c r="T42" s="22">
        <v>44862</v>
      </c>
      <c r="U42" s="22">
        <v>856365</v>
      </c>
      <c r="V42" s="22">
        <v>1231342</v>
      </c>
      <c r="W42" s="22">
        <v>3459682</v>
      </c>
      <c r="X42" s="22">
        <v>4402500</v>
      </c>
      <c r="Y42" s="22">
        <v>-942818</v>
      </c>
      <c r="Z42" s="23">
        <v>-21.415513912549688</v>
      </c>
      <c r="AA42" s="20">
        <v>4402500</v>
      </c>
    </row>
    <row r="43" spans="1:27" x14ac:dyDescent="0.25">
      <c r="A43" s="19" t="s">
        <v>68</v>
      </c>
      <c r="B43" s="15" t="s">
        <v>32</v>
      </c>
      <c r="C43" s="20"/>
      <c r="D43" s="20">
        <v>67126</v>
      </c>
      <c r="E43" s="21">
        <v>5500000</v>
      </c>
      <c r="F43" s="22">
        <v>2500000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>
        <v>67126</v>
      </c>
      <c r="T43" s="22"/>
      <c r="U43" s="22"/>
      <c r="V43" s="22">
        <v>67126</v>
      </c>
      <c r="W43" s="22">
        <v>67126</v>
      </c>
      <c r="X43" s="22">
        <v>2500000</v>
      </c>
      <c r="Y43" s="22">
        <v>-2432874</v>
      </c>
      <c r="Z43" s="23">
        <v>-97.314959999999999</v>
      </c>
      <c r="AA43" s="20">
        <v>2500000</v>
      </c>
    </row>
    <row r="44" spans="1:27" x14ac:dyDescent="0.25">
      <c r="A44" s="19" t="s">
        <v>69</v>
      </c>
      <c r="B44" s="15" t="s">
        <v>32</v>
      </c>
      <c r="C44" s="20">
        <v>10185725</v>
      </c>
      <c r="D44" s="20">
        <v>6594120</v>
      </c>
      <c r="E44" s="21">
        <v>9000000</v>
      </c>
      <c r="F44" s="22">
        <v>9000000</v>
      </c>
      <c r="G44" s="22">
        <v>1102999</v>
      </c>
      <c r="H44" s="22">
        <v>15917</v>
      </c>
      <c r="I44" s="22">
        <v>44902</v>
      </c>
      <c r="J44" s="22">
        <v>1163818</v>
      </c>
      <c r="K44" s="22">
        <v>429484</v>
      </c>
      <c r="L44" s="22">
        <v>2050</v>
      </c>
      <c r="M44" s="22"/>
      <c r="N44" s="22">
        <v>431534</v>
      </c>
      <c r="O44" s="22">
        <v>2277042</v>
      </c>
      <c r="P44" s="22">
        <v>8606</v>
      </c>
      <c r="Q44" s="22">
        <v>932274</v>
      </c>
      <c r="R44" s="22">
        <v>3217922</v>
      </c>
      <c r="S44" s="22">
        <v>14785</v>
      </c>
      <c r="T44" s="22">
        <v>9994</v>
      </c>
      <c r="U44" s="22">
        <v>1756065</v>
      </c>
      <c r="V44" s="22">
        <v>1780844</v>
      </c>
      <c r="W44" s="22">
        <v>6594118</v>
      </c>
      <c r="X44" s="22">
        <v>9000000</v>
      </c>
      <c r="Y44" s="22">
        <v>-2405882</v>
      </c>
      <c r="Z44" s="23">
        <v>-26.732022222222223</v>
      </c>
      <c r="AA44" s="20">
        <v>9000000</v>
      </c>
    </row>
    <row r="45" spans="1:27" x14ac:dyDescent="0.25">
      <c r="A45" s="19" t="s">
        <v>70</v>
      </c>
      <c r="B45" s="15" t="s">
        <v>32</v>
      </c>
      <c r="C45" s="20">
        <v>11348318</v>
      </c>
      <c r="D45" s="20">
        <v>8801301</v>
      </c>
      <c r="E45" s="21">
        <v>9951581</v>
      </c>
      <c r="F45" s="22">
        <v>8926144</v>
      </c>
      <c r="G45" s="22">
        <v>24285</v>
      </c>
      <c r="H45" s="22">
        <v>19165</v>
      </c>
      <c r="I45" s="22">
        <v>535047</v>
      </c>
      <c r="J45" s="22">
        <v>578497</v>
      </c>
      <c r="K45" s="22">
        <v>389901</v>
      </c>
      <c r="L45" s="22">
        <v>2132488</v>
      </c>
      <c r="M45" s="22">
        <v>431971</v>
      </c>
      <c r="N45" s="22">
        <v>2954360</v>
      </c>
      <c r="O45" s="22">
        <v>966519</v>
      </c>
      <c r="P45" s="22">
        <v>1243494</v>
      </c>
      <c r="Q45" s="22">
        <v>373086</v>
      </c>
      <c r="R45" s="22">
        <v>2583099</v>
      </c>
      <c r="S45" s="22">
        <v>392524</v>
      </c>
      <c r="T45" s="22">
        <v>567186</v>
      </c>
      <c r="U45" s="22">
        <v>1296446</v>
      </c>
      <c r="V45" s="22">
        <v>2256156</v>
      </c>
      <c r="W45" s="22">
        <v>8372112</v>
      </c>
      <c r="X45" s="22">
        <v>8926144</v>
      </c>
      <c r="Y45" s="22">
        <v>-554032</v>
      </c>
      <c r="Z45" s="23">
        <v>-6.206845867599716</v>
      </c>
      <c r="AA45" s="20">
        <v>8926144</v>
      </c>
    </row>
    <row r="46" spans="1:27" x14ac:dyDescent="0.25">
      <c r="A46" s="19" t="s">
        <v>71</v>
      </c>
      <c r="B46" s="15" t="s">
        <v>32</v>
      </c>
      <c r="C46" s="20">
        <v>111747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61959548</v>
      </c>
      <c r="D48" s="29">
        <f t="shared" ref="D48:Y48" si="1">SUM(D35:D47)</f>
        <v>49429708</v>
      </c>
      <c r="E48" s="30">
        <f t="shared" si="1"/>
        <v>64728003</v>
      </c>
      <c r="F48" s="31">
        <f t="shared" si="1"/>
        <v>60748024</v>
      </c>
      <c r="G48" s="31">
        <f t="shared" si="1"/>
        <v>3466471</v>
      </c>
      <c r="H48" s="31">
        <f t="shared" si="1"/>
        <v>3675803</v>
      </c>
      <c r="I48" s="31">
        <f t="shared" si="1"/>
        <v>3314740</v>
      </c>
      <c r="J48" s="31">
        <f t="shared" si="1"/>
        <v>10457014</v>
      </c>
      <c r="K48" s="31">
        <f t="shared" si="1"/>
        <v>2630638</v>
      </c>
      <c r="L48" s="31">
        <f t="shared" si="1"/>
        <v>6778830</v>
      </c>
      <c r="M48" s="31">
        <f t="shared" si="1"/>
        <v>2553081</v>
      </c>
      <c r="N48" s="31">
        <f t="shared" si="1"/>
        <v>11962549</v>
      </c>
      <c r="O48" s="31">
        <f t="shared" si="1"/>
        <v>7504196</v>
      </c>
      <c r="P48" s="31">
        <f t="shared" si="1"/>
        <v>4243015</v>
      </c>
      <c r="Q48" s="31">
        <f t="shared" si="1"/>
        <v>1180418</v>
      </c>
      <c r="R48" s="31">
        <f t="shared" si="1"/>
        <v>12927629</v>
      </c>
      <c r="S48" s="31">
        <f t="shared" si="1"/>
        <v>2908121</v>
      </c>
      <c r="T48" s="31">
        <f t="shared" si="1"/>
        <v>2747333</v>
      </c>
      <c r="U48" s="31">
        <f t="shared" si="1"/>
        <v>12221612</v>
      </c>
      <c r="V48" s="31">
        <f t="shared" si="1"/>
        <v>17877066</v>
      </c>
      <c r="W48" s="31">
        <f t="shared" si="1"/>
        <v>53224258</v>
      </c>
      <c r="X48" s="31">
        <f t="shared" si="1"/>
        <v>60748024</v>
      </c>
      <c r="Y48" s="31">
        <f t="shared" si="1"/>
        <v>-7523766</v>
      </c>
      <c r="Z48" s="32">
        <f>+IF(X48&lt;&gt;0,+(Y48/X48)*100,0)</f>
        <v>-12.385202850384072</v>
      </c>
      <c r="AA48" s="29">
        <f>SUM(AA35:AA47)</f>
        <v>60748024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-3735095</v>
      </c>
      <c r="D49" s="39">
        <f t="shared" si="2"/>
        <v>30885124</v>
      </c>
      <c r="E49" s="40">
        <f t="shared" si="2"/>
        <v>14233087</v>
      </c>
      <c r="F49" s="41">
        <f t="shared" si="2"/>
        <v>14049028</v>
      </c>
      <c r="G49" s="41">
        <f t="shared" si="2"/>
        <v>853405</v>
      </c>
      <c r="H49" s="41">
        <f t="shared" si="2"/>
        <v>10524611</v>
      </c>
      <c r="I49" s="41">
        <f t="shared" si="2"/>
        <v>994604</v>
      </c>
      <c r="J49" s="41">
        <f t="shared" si="2"/>
        <v>12372620</v>
      </c>
      <c r="K49" s="41">
        <f t="shared" si="2"/>
        <v>1592338</v>
      </c>
      <c r="L49" s="41">
        <f t="shared" si="2"/>
        <v>-2822655</v>
      </c>
      <c r="M49" s="41">
        <f t="shared" si="2"/>
        <v>2198215</v>
      </c>
      <c r="N49" s="41">
        <f t="shared" si="2"/>
        <v>967898</v>
      </c>
      <c r="O49" s="41">
        <f t="shared" si="2"/>
        <v>6764542</v>
      </c>
      <c r="P49" s="41">
        <f t="shared" si="2"/>
        <v>10427</v>
      </c>
      <c r="Q49" s="41">
        <f t="shared" si="2"/>
        <v>3838790</v>
      </c>
      <c r="R49" s="41">
        <f t="shared" si="2"/>
        <v>10613759</v>
      </c>
      <c r="S49" s="41">
        <f t="shared" si="2"/>
        <v>6332278</v>
      </c>
      <c r="T49" s="41">
        <f t="shared" si="2"/>
        <v>3532417</v>
      </c>
      <c r="U49" s="41">
        <f t="shared" si="2"/>
        <v>-6788062</v>
      </c>
      <c r="V49" s="41">
        <f t="shared" si="2"/>
        <v>3076633</v>
      </c>
      <c r="W49" s="41">
        <f t="shared" si="2"/>
        <v>27030910</v>
      </c>
      <c r="X49" s="41">
        <f t="shared" si="2"/>
        <v>14049028</v>
      </c>
      <c r="Y49" s="41">
        <f t="shared" si="2"/>
        <v>12981882</v>
      </c>
      <c r="Z49" s="42">
        <f>+IF(X49&lt;&gt;0,+(Y49/X49)*100,0)</f>
        <v>92.404129310582903</v>
      </c>
      <c r="AA49" s="39">
        <f>+AA33-AA48</f>
        <v>14049028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-3735095</v>
      </c>
      <c r="D52" s="48">
        <f t="shared" si="3"/>
        <v>30885124</v>
      </c>
      <c r="E52" s="49">
        <f t="shared" si="3"/>
        <v>14233087</v>
      </c>
      <c r="F52" s="50">
        <f t="shared" si="3"/>
        <v>14049028</v>
      </c>
      <c r="G52" s="50">
        <f t="shared" si="3"/>
        <v>853405</v>
      </c>
      <c r="H52" s="50">
        <f t="shared" si="3"/>
        <v>10524611</v>
      </c>
      <c r="I52" s="50">
        <f t="shared" si="3"/>
        <v>994604</v>
      </c>
      <c r="J52" s="50">
        <f t="shared" si="3"/>
        <v>12372620</v>
      </c>
      <c r="K52" s="50">
        <f t="shared" si="3"/>
        <v>1592338</v>
      </c>
      <c r="L52" s="50">
        <f t="shared" si="3"/>
        <v>-2822655</v>
      </c>
      <c r="M52" s="50">
        <f t="shared" si="3"/>
        <v>2198215</v>
      </c>
      <c r="N52" s="50">
        <f t="shared" si="3"/>
        <v>967898</v>
      </c>
      <c r="O52" s="50">
        <f t="shared" si="3"/>
        <v>6764542</v>
      </c>
      <c r="P52" s="50">
        <f t="shared" si="3"/>
        <v>10427</v>
      </c>
      <c r="Q52" s="50">
        <f t="shared" si="3"/>
        <v>3838790</v>
      </c>
      <c r="R52" s="50">
        <f t="shared" si="3"/>
        <v>10613759</v>
      </c>
      <c r="S52" s="50">
        <f t="shared" si="3"/>
        <v>6332278</v>
      </c>
      <c r="T52" s="50">
        <f t="shared" si="3"/>
        <v>3532417</v>
      </c>
      <c r="U52" s="50">
        <f t="shared" si="3"/>
        <v>-6788062</v>
      </c>
      <c r="V52" s="50">
        <f t="shared" si="3"/>
        <v>3076633</v>
      </c>
      <c r="W52" s="50">
        <f t="shared" si="3"/>
        <v>27030910</v>
      </c>
      <c r="X52" s="50">
        <f t="shared" si="3"/>
        <v>14049028</v>
      </c>
      <c r="Y52" s="50">
        <f t="shared" si="3"/>
        <v>12981882</v>
      </c>
      <c r="Z52" s="51">
        <f>+IF(X52&lt;&gt;0,+(Y52/X52)*100,0)</f>
        <v>92.404129310582903</v>
      </c>
      <c r="AA52" s="48">
        <f>SUM(AA49:AA51)</f>
        <v>14049028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-3735095</v>
      </c>
      <c r="D54" s="54">
        <f>+D52-D53</f>
        <v>30885124</v>
      </c>
      <c r="E54" s="55">
        <f t="shared" si="4"/>
        <v>14233087</v>
      </c>
      <c r="F54" s="56">
        <f t="shared" si="4"/>
        <v>14049028</v>
      </c>
      <c r="G54" s="56">
        <f t="shared" si="4"/>
        <v>853405</v>
      </c>
      <c r="H54" s="56">
        <f t="shared" si="4"/>
        <v>10524611</v>
      </c>
      <c r="I54" s="56">
        <f t="shared" si="4"/>
        <v>994604</v>
      </c>
      <c r="J54" s="56">
        <f t="shared" si="4"/>
        <v>12372620</v>
      </c>
      <c r="K54" s="56">
        <f t="shared" si="4"/>
        <v>1592338</v>
      </c>
      <c r="L54" s="56">
        <f t="shared" si="4"/>
        <v>-2822655</v>
      </c>
      <c r="M54" s="56">
        <f t="shared" si="4"/>
        <v>2198215</v>
      </c>
      <c r="N54" s="56">
        <f t="shared" si="4"/>
        <v>967898</v>
      </c>
      <c r="O54" s="56">
        <f t="shared" si="4"/>
        <v>6764542</v>
      </c>
      <c r="P54" s="56">
        <f t="shared" si="4"/>
        <v>10427</v>
      </c>
      <c r="Q54" s="56">
        <f t="shared" si="4"/>
        <v>3838790</v>
      </c>
      <c r="R54" s="56">
        <f t="shared" si="4"/>
        <v>10613759</v>
      </c>
      <c r="S54" s="56">
        <f t="shared" si="4"/>
        <v>6332278</v>
      </c>
      <c r="T54" s="56">
        <f t="shared" si="4"/>
        <v>3532417</v>
      </c>
      <c r="U54" s="56">
        <f t="shared" si="4"/>
        <v>-6788062</v>
      </c>
      <c r="V54" s="56">
        <f t="shared" si="4"/>
        <v>3076633</v>
      </c>
      <c r="W54" s="56">
        <f t="shared" si="4"/>
        <v>27030910</v>
      </c>
      <c r="X54" s="56">
        <f t="shared" si="4"/>
        <v>14049028</v>
      </c>
      <c r="Y54" s="56">
        <f t="shared" si="4"/>
        <v>12981882</v>
      </c>
      <c r="Z54" s="57">
        <f>+IF(X54&lt;&gt;0,+(Y54/X54)*100,0)</f>
        <v>92.404129310582903</v>
      </c>
      <c r="AA54" s="54">
        <f>+AA52-AA53</f>
        <v>14049028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-3735095</v>
      </c>
      <c r="D57" s="48">
        <f>SUM(D54:D56)</f>
        <v>30885124</v>
      </c>
      <c r="E57" s="49">
        <f t="shared" si="5"/>
        <v>14233087</v>
      </c>
      <c r="F57" s="50">
        <f t="shared" si="5"/>
        <v>14049028</v>
      </c>
      <c r="G57" s="50">
        <f t="shared" si="5"/>
        <v>853405</v>
      </c>
      <c r="H57" s="50">
        <f t="shared" si="5"/>
        <v>10524611</v>
      </c>
      <c r="I57" s="50">
        <f t="shared" si="5"/>
        <v>994604</v>
      </c>
      <c r="J57" s="50">
        <f t="shared" si="5"/>
        <v>12372620</v>
      </c>
      <c r="K57" s="50">
        <f t="shared" si="5"/>
        <v>1592338</v>
      </c>
      <c r="L57" s="50">
        <f t="shared" si="5"/>
        <v>-2822655</v>
      </c>
      <c r="M57" s="50">
        <f t="shared" si="5"/>
        <v>2198215</v>
      </c>
      <c r="N57" s="50">
        <f t="shared" si="5"/>
        <v>967898</v>
      </c>
      <c r="O57" s="50">
        <f t="shared" si="5"/>
        <v>6764542</v>
      </c>
      <c r="P57" s="50">
        <f t="shared" si="5"/>
        <v>10427</v>
      </c>
      <c r="Q57" s="50">
        <f t="shared" si="5"/>
        <v>3838790</v>
      </c>
      <c r="R57" s="50">
        <f t="shared" si="5"/>
        <v>10613759</v>
      </c>
      <c r="S57" s="50">
        <f t="shared" si="5"/>
        <v>6332278</v>
      </c>
      <c r="T57" s="50">
        <f t="shared" si="5"/>
        <v>3532417</v>
      </c>
      <c r="U57" s="50">
        <f t="shared" si="5"/>
        <v>-6788062</v>
      </c>
      <c r="V57" s="50">
        <f t="shared" si="5"/>
        <v>3076633</v>
      </c>
      <c r="W57" s="50">
        <f t="shared" si="5"/>
        <v>27030910</v>
      </c>
      <c r="X57" s="50">
        <f t="shared" si="5"/>
        <v>14049028</v>
      </c>
      <c r="Y57" s="50">
        <f t="shared" si="5"/>
        <v>12981882</v>
      </c>
      <c r="Z57" s="51">
        <f>+IF(X57&lt;&gt;0,+(Y57/X57)*100,0)</f>
        <v>92.404129310582903</v>
      </c>
      <c r="AA57" s="48">
        <f>SUM(AA54:AA56)</f>
        <v>14049028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-3735095</v>
      </c>
      <c r="D60" s="65">
        <f>SUM(D57:D59)</f>
        <v>30885124</v>
      </c>
      <c r="E60" s="66">
        <f t="shared" si="6"/>
        <v>14233087</v>
      </c>
      <c r="F60" s="67">
        <f t="shared" si="6"/>
        <v>14049028</v>
      </c>
      <c r="G60" s="67">
        <f t="shared" si="6"/>
        <v>853405</v>
      </c>
      <c r="H60" s="67">
        <f t="shared" si="6"/>
        <v>10524611</v>
      </c>
      <c r="I60" s="67">
        <f t="shared" si="6"/>
        <v>994604</v>
      </c>
      <c r="J60" s="67">
        <f t="shared" si="6"/>
        <v>12372620</v>
      </c>
      <c r="K60" s="67">
        <f t="shared" si="6"/>
        <v>1592338</v>
      </c>
      <c r="L60" s="67">
        <f t="shared" si="6"/>
        <v>-2822655</v>
      </c>
      <c r="M60" s="67">
        <f t="shared" si="6"/>
        <v>2198215</v>
      </c>
      <c r="N60" s="67">
        <f t="shared" si="6"/>
        <v>967898</v>
      </c>
      <c r="O60" s="67">
        <f t="shared" si="6"/>
        <v>6764542</v>
      </c>
      <c r="P60" s="67">
        <f t="shared" si="6"/>
        <v>10427</v>
      </c>
      <c r="Q60" s="67">
        <f t="shared" si="6"/>
        <v>3838790</v>
      </c>
      <c r="R60" s="67">
        <f t="shared" si="6"/>
        <v>10613759</v>
      </c>
      <c r="S60" s="67">
        <f t="shared" si="6"/>
        <v>6332278</v>
      </c>
      <c r="T60" s="67">
        <f t="shared" si="6"/>
        <v>3532417</v>
      </c>
      <c r="U60" s="67">
        <f t="shared" si="6"/>
        <v>-6788062</v>
      </c>
      <c r="V60" s="67">
        <f t="shared" si="6"/>
        <v>3076633</v>
      </c>
      <c r="W60" s="67">
        <f t="shared" si="6"/>
        <v>27030910</v>
      </c>
      <c r="X60" s="67">
        <f t="shared" si="6"/>
        <v>14049028</v>
      </c>
      <c r="Y60" s="67">
        <f t="shared" si="6"/>
        <v>12981882</v>
      </c>
      <c r="Z60" s="68">
        <f>+IF(X60&lt;&gt;0,+(Y60/X60)*100,0)</f>
        <v>92.404129310582903</v>
      </c>
      <c r="AA60" s="65">
        <f>SUM(AA57:AA59)</f>
        <v>14049028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30810450</v>
      </c>
      <c r="D9" s="20"/>
      <c r="E9" s="21">
        <v>35003989</v>
      </c>
      <c r="F9" s="22">
        <v>38843365</v>
      </c>
      <c r="G9" s="22">
        <v>11990508</v>
      </c>
      <c r="H9" s="22">
        <v>2185939</v>
      </c>
      <c r="I9" s="22">
        <v>2525668</v>
      </c>
      <c r="J9" s="22">
        <v>16702115</v>
      </c>
      <c r="K9" s="22">
        <v>2204730</v>
      </c>
      <c r="L9" s="22">
        <v>2320560</v>
      </c>
      <c r="M9" s="22">
        <v>2444577</v>
      </c>
      <c r="N9" s="22">
        <v>6969867</v>
      </c>
      <c r="O9" s="22">
        <v>2336059</v>
      </c>
      <c r="P9" s="22">
        <v>2392323</v>
      </c>
      <c r="Q9" s="22">
        <v>2328768</v>
      </c>
      <c r="R9" s="22">
        <v>7057150</v>
      </c>
      <c r="S9" s="22">
        <v>2326459</v>
      </c>
      <c r="T9" s="22">
        <v>2319155</v>
      </c>
      <c r="U9" s="22">
        <v>2484969</v>
      </c>
      <c r="V9" s="22">
        <v>7130583</v>
      </c>
      <c r="W9" s="22">
        <v>37859715</v>
      </c>
      <c r="X9" s="22">
        <v>38843365</v>
      </c>
      <c r="Y9" s="22">
        <v>-983650</v>
      </c>
      <c r="Z9" s="23">
        <v>-2.5323501195120453</v>
      </c>
      <c r="AA9" s="20">
        <v>38843365</v>
      </c>
    </row>
    <row r="10" spans="1:27" x14ac:dyDescent="0.25">
      <c r="A10" s="19" t="s">
        <v>38</v>
      </c>
      <c r="B10" s="15" t="s">
        <v>32</v>
      </c>
      <c r="C10" s="20">
        <v>11388</v>
      </c>
      <c r="D10" s="20"/>
      <c r="E10" s="21">
        <v>11946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5289276</v>
      </c>
      <c r="D13" s="20"/>
      <c r="E13" s="21">
        <v>3315940</v>
      </c>
      <c r="F13" s="22">
        <v>5462114</v>
      </c>
      <c r="G13" s="22">
        <v>419527</v>
      </c>
      <c r="H13" s="22">
        <v>424555</v>
      </c>
      <c r="I13" s="22">
        <v>399053</v>
      </c>
      <c r="J13" s="22">
        <v>1243135</v>
      </c>
      <c r="K13" s="22">
        <v>473995</v>
      </c>
      <c r="L13" s="22">
        <v>464894</v>
      </c>
      <c r="M13" s="22">
        <v>468584</v>
      </c>
      <c r="N13" s="22">
        <v>1407473</v>
      </c>
      <c r="O13" s="22">
        <v>447241</v>
      </c>
      <c r="P13" s="22">
        <v>446018</v>
      </c>
      <c r="Q13" s="22">
        <v>439976</v>
      </c>
      <c r="R13" s="22">
        <v>1333235</v>
      </c>
      <c r="S13" s="22">
        <v>445605</v>
      </c>
      <c r="T13" s="22">
        <v>422509</v>
      </c>
      <c r="U13" s="22">
        <v>410623</v>
      </c>
      <c r="V13" s="22">
        <v>1278737</v>
      </c>
      <c r="W13" s="22">
        <v>5262580</v>
      </c>
      <c r="X13" s="22">
        <v>5462114</v>
      </c>
      <c r="Y13" s="22">
        <v>-199534</v>
      </c>
      <c r="Z13" s="23">
        <v>-3.6530544767099333</v>
      </c>
      <c r="AA13" s="20">
        <v>5462114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7530</v>
      </c>
      <c r="D17" s="20"/>
      <c r="E17" s="21">
        <v>7899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>
        <v>-685</v>
      </c>
      <c r="Q17" s="22"/>
      <c r="R17" s="22">
        <v>-685</v>
      </c>
      <c r="S17" s="22"/>
      <c r="T17" s="22"/>
      <c r="U17" s="22"/>
      <c r="V17" s="22"/>
      <c r="W17" s="22">
        <v>-685</v>
      </c>
      <c r="X17" s="22"/>
      <c r="Y17" s="22">
        <v>-685</v>
      </c>
      <c r="Z17" s="23"/>
      <c r="AA17" s="20"/>
    </row>
    <row r="18" spans="1:27" x14ac:dyDescent="0.25">
      <c r="A18" s="19" t="s">
        <v>46</v>
      </c>
      <c r="B18" s="15" t="s">
        <v>32</v>
      </c>
      <c r="C18" s="20">
        <v>14978</v>
      </c>
      <c r="D18" s="20"/>
      <c r="E18" s="21">
        <v>3805</v>
      </c>
      <c r="F18" s="22">
        <v>155119</v>
      </c>
      <c r="G18" s="22">
        <v>458</v>
      </c>
      <c r="H18" s="22">
        <v>4803</v>
      </c>
      <c r="I18" s="22">
        <v>2401</v>
      </c>
      <c r="J18" s="22">
        <v>7662</v>
      </c>
      <c r="K18" s="22">
        <v>1854</v>
      </c>
      <c r="L18" s="22">
        <v>74963</v>
      </c>
      <c r="M18" s="22">
        <v>10091</v>
      </c>
      <c r="N18" s="22">
        <v>86908</v>
      </c>
      <c r="O18" s="22">
        <v>1057</v>
      </c>
      <c r="P18" s="22">
        <v>2390</v>
      </c>
      <c r="Q18" s="22"/>
      <c r="R18" s="22">
        <v>3447</v>
      </c>
      <c r="S18" s="22">
        <v>961</v>
      </c>
      <c r="T18" s="22">
        <v>1923</v>
      </c>
      <c r="U18" s="22"/>
      <c r="V18" s="22">
        <v>2884</v>
      </c>
      <c r="W18" s="22">
        <v>100901</v>
      </c>
      <c r="X18" s="22">
        <v>155119</v>
      </c>
      <c r="Y18" s="22">
        <v>-54218</v>
      </c>
      <c r="Z18" s="23">
        <v>-34.952520323106775</v>
      </c>
      <c r="AA18" s="20">
        <v>155119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3834</v>
      </c>
      <c r="D20" s="20"/>
      <c r="E20" s="21"/>
      <c r="F20" s="22">
        <v>4570</v>
      </c>
      <c r="G20" s="22">
        <v>253</v>
      </c>
      <c r="H20" s="22"/>
      <c r="I20" s="22"/>
      <c r="J20" s="22">
        <v>253</v>
      </c>
      <c r="K20" s="22"/>
      <c r="L20" s="22">
        <v>830</v>
      </c>
      <c r="M20" s="22">
        <v>498</v>
      </c>
      <c r="N20" s="22">
        <v>1328</v>
      </c>
      <c r="O20" s="22">
        <v>332</v>
      </c>
      <c r="P20" s="22">
        <v>8091</v>
      </c>
      <c r="Q20" s="22">
        <v>1909</v>
      </c>
      <c r="R20" s="22">
        <v>10332</v>
      </c>
      <c r="S20" s="22">
        <v>956</v>
      </c>
      <c r="T20" s="22">
        <v>2100</v>
      </c>
      <c r="U20" s="22">
        <v>382</v>
      </c>
      <c r="V20" s="22">
        <v>3438</v>
      </c>
      <c r="W20" s="22">
        <v>15351</v>
      </c>
      <c r="X20" s="22">
        <v>4570</v>
      </c>
      <c r="Y20" s="22">
        <v>10781</v>
      </c>
      <c r="Z20" s="18">
        <v>235.90809628008751</v>
      </c>
      <c r="AA20" s="20">
        <v>4570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17649300</v>
      </c>
      <c r="D26" s="20"/>
      <c r="E26" s="21">
        <v>18741171</v>
      </c>
      <c r="F26" s="22">
        <v>18741171</v>
      </c>
      <c r="G26" s="22">
        <v>7808785</v>
      </c>
      <c r="H26" s="22"/>
      <c r="I26" s="22"/>
      <c r="J26" s="22">
        <v>7808785</v>
      </c>
      <c r="K26" s="22"/>
      <c r="L26" s="22"/>
      <c r="M26" s="22">
        <v>6247057</v>
      </c>
      <c r="N26" s="22">
        <v>6247057</v>
      </c>
      <c r="O26" s="22"/>
      <c r="P26" s="22"/>
      <c r="Q26" s="22">
        <v>4685329</v>
      </c>
      <c r="R26" s="22">
        <v>4685329</v>
      </c>
      <c r="S26" s="22"/>
      <c r="T26" s="22"/>
      <c r="U26" s="22"/>
      <c r="V26" s="22"/>
      <c r="W26" s="22">
        <v>18741171</v>
      </c>
      <c r="X26" s="22">
        <v>18741171</v>
      </c>
      <c r="Y26" s="22"/>
      <c r="Z26" s="23"/>
      <c r="AA26" s="20">
        <v>18741171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>
        <v>3000000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3000000</v>
      </c>
      <c r="Y30" s="22">
        <v>-3000000</v>
      </c>
      <c r="Z30" s="23">
        <v>-100</v>
      </c>
      <c r="AA30" s="20">
        <v>3000000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53786756</v>
      </c>
      <c r="D33" s="29">
        <f t="shared" ref="D33:Y33" si="0">SUM(D6:D32)</f>
        <v>0</v>
      </c>
      <c r="E33" s="30">
        <f t="shared" si="0"/>
        <v>57084750</v>
      </c>
      <c r="F33" s="31">
        <f t="shared" si="0"/>
        <v>66206339</v>
      </c>
      <c r="G33" s="31">
        <f t="shared" si="0"/>
        <v>20219531</v>
      </c>
      <c r="H33" s="31">
        <f t="shared" si="0"/>
        <v>2615297</v>
      </c>
      <c r="I33" s="31">
        <f t="shared" si="0"/>
        <v>2927122</v>
      </c>
      <c r="J33" s="31">
        <f t="shared" si="0"/>
        <v>25761950</v>
      </c>
      <c r="K33" s="31">
        <f t="shared" si="0"/>
        <v>2680579</v>
      </c>
      <c r="L33" s="31">
        <f t="shared" si="0"/>
        <v>2861247</v>
      </c>
      <c r="M33" s="31">
        <f t="shared" si="0"/>
        <v>9170807</v>
      </c>
      <c r="N33" s="31">
        <f t="shared" si="0"/>
        <v>14712633</v>
      </c>
      <c r="O33" s="31">
        <f t="shared" si="0"/>
        <v>2784689</v>
      </c>
      <c r="P33" s="31">
        <f t="shared" si="0"/>
        <v>2848137</v>
      </c>
      <c r="Q33" s="31">
        <f t="shared" si="0"/>
        <v>7455982</v>
      </c>
      <c r="R33" s="31">
        <f t="shared" si="0"/>
        <v>13088808</v>
      </c>
      <c r="S33" s="31">
        <f t="shared" si="0"/>
        <v>2773981</v>
      </c>
      <c r="T33" s="31">
        <f t="shared" si="0"/>
        <v>2745687</v>
      </c>
      <c r="U33" s="31">
        <f t="shared" si="0"/>
        <v>2895974</v>
      </c>
      <c r="V33" s="31">
        <f t="shared" si="0"/>
        <v>8415642</v>
      </c>
      <c r="W33" s="31">
        <f t="shared" si="0"/>
        <v>61979033</v>
      </c>
      <c r="X33" s="31">
        <f t="shared" si="0"/>
        <v>66206339</v>
      </c>
      <c r="Y33" s="31">
        <f t="shared" si="0"/>
        <v>-4227306</v>
      </c>
      <c r="Z33" s="32">
        <f>+IF(X33&lt;&gt;0,+(Y33/X33)*100,0)</f>
        <v>-6.385047208243912</v>
      </c>
      <c r="AA33" s="29">
        <f>SUM(AA6:AA32)</f>
        <v>66206339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24585470</v>
      </c>
      <c r="D35" s="20"/>
      <c r="E35" s="21">
        <v>24706770</v>
      </c>
      <c r="F35" s="22">
        <v>27733962</v>
      </c>
      <c r="G35" s="22">
        <v>1432692</v>
      </c>
      <c r="H35" s="22">
        <v>2459116</v>
      </c>
      <c r="I35" s="22">
        <v>1918430</v>
      </c>
      <c r="J35" s="22">
        <v>5810238</v>
      </c>
      <c r="K35" s="22">
        <v>2169589</v>
      </c>
      <c r="L35" s="22">
        <v>3270157</v>
      </c>
      <c r="M35" s="22">
        <v>2218437</v>
      </c>
      <c r="N35" s="22">
        <v>7658183</v>
      </c>
      <c r="O35" s="22">
        <v>2462372</v>
      </c>
      <c r="P35" s="22">
        <v>2441396</v>
      </c>
      <c r="Q35" s="22">
        <v>2108124</v>
      </c>
      <c r="R35" s="22">
        <v>7011892</v>
      </c>
      <c r="S35" s="22">
        <v>2192834</v>
      </c>
      <c r="T35" s="22">
        <v>2197805</v>
      </c>
      <c r="U35" s="22">
        <v>2357543</v>
      </c>
      <c r="V35" s="22">
        <v>6748182</v>
      </c>
      <c r="W35" s="22">
        <v>27228495</v>
      </c>
      <c r="X35" s="22">
        <v>27733962</v>
      </c>
      <c r="Y35" s="22">
        <v>-505467</v>
      </c>
      <c r="Z35" s="23">
        <v>-1.8225560415781921</v>
      </c>
      <c r="AA35" s="20">
        <v>27733962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4013816</v>
      </c>
      <c r="D38" s="20"/>
      <c r="E38" s="21">
        <v>7142863</v>
      </c>
      <c r="F38" s="22">
        <v>4534398</v>
      </c>
      <c r="G38" s="22">
        <v>200846</v>
      </c>
      <c r="H38" s="22">
        <v>305113</v>
      </c>
      <c r="I38" s="22">
        <v>18177</v>
      </c>
      <c r="J38" s="22">
        <v>524136</v>
      </c>
      <c r="K38" s="22">
        <v>202814</v>
      </c>
      <c r="L38" s="22">
        <v>248214</v>
      </c>
      <c r="M38" s="22">
        <v>244147</v>
      </c>
      <c r="N38" s="22">
        <v>695175</v>
      </c>
      <c r="O38" s="22">
        <v>353598</v>
      </c>
      <c r="P38" s="22">
        <v>437297</v>
      </c>
      <c r="Q38" s="22">
        <v>189591</v>
      </c>
      <c r="R38" s="22">
        <v>980486</v>
      </c>
      <c r="S38" s="22">
        <v>227471</v>
      </c>
      <c r="T38" s="22">
        <v>195624</v>
      </c>
      <c r="U38" s="22">
        <v>209757</v>
      </c>
      <c r="V38" s="22">
        <v>632852</v>
      </c>
      <c r="W38" s="22">
        <v>2832649</v>
      </c>
      <c r="X38" s="22">
        <v>4534398</v>
      </c>
      <c r="Y38" s="22">
        <v>-1701749</v>
      </c>
      <c r="Z38" s="23">
        <v>-37.529766906213354</v>
      </c>
      <c r="AA38" s="20">
        <v>4534398</v>
      </c>
    </row>
    <row r="39" spans="1:27" x14ac:dyDescent="0.25">
      <c r="A39" s="19" t="s">
        <v>65</v>
      </c>
      <c r="B39" s="15" t="s">
        <v>32</v>
      </c>
      <c r="C39" s="20">
        <v>2041002</v>
      </c>
      <c r="D39" s="20"/>
      <c r="E39" s="21">
        <v>5224932</v>
      </c>
      <c r="F39" s="22">
        <v>5809253</v>
      </c>
      <c r="G39" s="22">
        <v>5224932</v>
      </c>
      <c r="H39" s="22">
        <v>4844165</v>
      </c>
      <c r="I39" s="22">
        <v>-4844165</v>
      </c>
      <c r="J39" s="22">
        <v>5224932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>
        <v>1408389</v>
      </c>
      <c r="V39" s="22">
        <v>1408389</v>
      </c>
      <c r="W39" s="22">
        <v>6633321</v>
      </c>
      <c r="X39" s="22">
        <v>5809253</v>
      </c>
      <c r="Y39" s="22">
        <v>824068</v>
      </c>
      <c r="Z39" s="23">
        <v>14.185438299898456</v>
      </c>
      <c r="AA39" s="20">
        <v>5809253</v>
      </c>
    </row>
    <row r="40" spans="1:27" x14ac:dyDescent="0.25">
      <c r="A40" s="19" t="s">
        <v>66</v>
      </c>
      <c r="B40" s="15" t="s">
        <v>32</v>
      </c>
      <c r="C40" s="20">
        <v>2522032</v>
      </c>
      <c r="D40" s="20"/>
      <c r="E40" s="21">
        <v>2560246</v>
      </c>
      <c r="F40" s="22">
        <v>2560246</v>
      </c>
      <c r="G40" s="22">
        <v>-2308676</v>
      </c>
      <c r="H40" s="22">
        <v>4232689</v>
      </c>
      <c r="I40" s="22">
        <v>-1208682</v>
      </c>
      <c r="J40" s="22">
        <v>715331</v>
      </c>
      <c r="K40" s="22">
        <v>240842</v>
      </c>
      <c r="L40" s="22">
        <v>233257</v>
      </c>
      <c r="M40" s="22">
        <v>241035</v>
      </c>
      <c r="N40" s="22">
        <v>715134</v>
      </c>
      <c r="O40" s="22">
        <v>241035</v>
      </c>
      <c r="P40" s="22">
        <v>217708</v>
      </c>
      <c r="Q40" s="22">
        <v>241035</v>
      </c>
      <c r="R40" s="22">
        <v>699778</v>
      </c>
      <c r="S40" s="22">
        <v>233257</v>
      </c>
      <c r="T40" s="22">
        <v>237984</v>
      </c>
      <c r="U40" s="22">
        <v>54260</v>
      </c>
      <c r="V40" s="22">
        <v>525501</v>
      </c>
      <c r="W40" s="22">
        <v>2655744</v>
      </c>
      <c r="X40" s="22">
        <v>2560246</v>
      </c>
      <c r="Y40" s="22">
        <v>95498</v>
      </c>
      <c r="Z40" s="23">
        <v>3.7300321922190287</v>
      </c>
      <c r="AA40" s="20">
        <v>2560246</v>
      </c>
    </row>
    <row r="41" spans="1:27" x14ac:dyDescent="0.25">
      <c r="A41" s="19" t="s">
        <v>40</v>
      </c>
      <c r="B41" s="15" t="s">
        <v>32</v>
      </c>
      <c r="C41" s="20">
        <v>641910</v>
      </c>
      <c r="D41" s="20"/>
      <c r="E41" s="21">
        <v>572633</v>
      </c>
      <c r="F41" s="22">
        <v>632852</v>
      </c>
      <c r="G41" s="22">
        <v>47962</v>
      </c>
      <c r="H41" s="22">
        <v>1628808</v>
      </c>
      <c r="I41" s="22">
        <v>-1624144</v>
      </c>
      <c r="J41" s="22">
        <v>52626</v>
      </c>
      <c r="K41" s="22">
        <v>1927</v>
      </c>
      <c r="L41" s="22">
        <v>1926</v>
      </c>
      <c r="M41" s="22">
        <v>293410</v>
      </c>
      <c r="N41" s="22">
        <v>297263</v>
      </c>
      <c r="O41" s="22">
        <v>20768</v>
      </c>
      <c r="P41" s="22">
        <v>2290</v>
      </c>
      <c r="Q41" s="22">
        <v>4719</v>
      </c>
      <c r="R41" s="22">
        <v>27777</v>
      </c>
      <c r="S41" s="22">
        <v>1457</v>
      </c>
      <c r="T41" s="22">
        <v>1396</v>
      </c>
      <c r="U41" s="22">
        <v>238944</v>
      </c>
      <c r="V41" s="22">
        <v>241797</v>
      </c>
      <c r="W41" s="22">
        <v>619463</v>
      </c>
      <c r="X41" s="22">
        <v>632852</v>
      </c>
      <c r="Y41" s="22">
        <v>-13389</v>
      </c>
      <c r="Z41" s="23">
        <v>-2.1156605335844714</v>
      </c>
      <c r="AA41" s="20">
        <v>632852</v>
      </c>
    </row>
    <row r="42" spans="1:27" x14ac:dyDescent="0.25">
      <c r="A42" s="19" t="s">
        <v>67</v>
      </c>
      <c r="B42" s="15" t="s">
        <v>32</v>
      </c>
      <c r="C42" s="20">
        <v>6071931</v>
      </c>
      <c r="D42" s="20"/>
      <c r="E42" s="21">
        <v>4715248</v>
      </c>
      <c r="F42" s="22">
        <v>7604308</v>
      </c>
      <c r="G42" s="22">
        <v>767445</v>
      </c>
      <c r="H42" s="22">
        <v>291968</v>
      </c>
      <c r="I42" s="22">
        <v>-572761</v>
      </c>
      <c r="J42" s="22">
        <v>486652</v>
      </c>
      <c r="K42" s="22">
        <v>348643</v>
      </c>
      <c r="L42" s="22">
        <v>590009</v>
      </c>
      <c r="M42" s="22">
        <v>932564</v>
      </c>
      <c r="N42" s="22">
        <v>1871216</v>
      </c>
      <c r="O42" s="22">
        <v>1107439</v>
      </c>
      <c r="P42" s="22">
        <v>492567</v>
      </c>
      <c r="Q42" s="22">
        <v>746308</v>
      </c>
      <c r="R42" s="22">
        <v>2346314</v>
      </c>
      <c r="S42" s="22">
        <v>220243</v>
      </c>
      <c r="T42" s="22">
        <v>1087192</v>
      </c>
      <c r="U42" s="22">
        <v>1868106</v>
      </c>
      <c r="V42" s="22">
        <v>3175541</v>
      </c>
      <c r="W42" s="22">
        <v>7879723</v>
      </c>
      <c r="X42" s="22">
        <v>7604308</v>
      </c>
      <c r="Y42" s="22">
        <v>275415</v>
      </c>
      <c r="Z42" s="23">
        <v>3.6218285740135725</v>
      </c>
      <c r="AA42" s="20">
        <v>7604308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14446764</v>
      </c>
      <c r="D45" s="20"/>
      <c r="E45" s="21">
        <v>20418752</v>
      </c>
      <c r="F45" s="22">
        <v>16365348</v>
      </c>
      <c r="G45" s="22">
        <v>3528343</v>
      </c>
      <c r="H45" s="22">
        <v>3500653</v>
      </c>
      <c r="I45" s="22">
        <v>-3410275</v>
      </c>
      <c r="J45" s="22">
        <v>3618721</v>
      </c>
      <c r="K45" s="22">
        <v>2243699</v>
      </c>
      <c r="L45" s="22">
        <v>1696502</v>
      </c>
      <c r="M45" s="22">
        <v>1519802</v>
      </c>
      <c r="N45" s="22">
        <v>5460003</v>
      </c>
      <c r="O45" s="22">
        <v>1506716</v>
      </c>
      <c r="P45" s="22">
        <v>369992</v>
      </c>
      <c r="Q45" s="22">
        <v>1091973</v>
      </c>
      <c r="R45" s="22">
        <v>2968681</v>
      </c>
      <c r="S45" s="22">
        <v>627787</v>
      </c>
      <c r="T45" s="22">
        <v>1396887</v>
      </c>
      <c r="U45" s="22">
        <v>3854447</v>
      </c>
      <c r="V45" s="22">
        <v>5879121</v>
      </c>
      <c r="W45" s="22">
        <v>17926526</v>
      </c>
      <c r="X45" s="22">
        <v>16365348</v>
      </c>
      <c r="Y45" s="22">
        <v>1561178</v>
      </c>
      <c r="Z45" s="23">
        <v>9.5395343869253502</v>
      </c>
      <c r="AA45" s="20">
        <v>16365348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>
        <v>12148</v>
      </c>
      <c r="I46" s="22">
        <v>-12148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54322925</v>
      </c>
      <c r="D48" s="29">
        <f t="shared" ref="D48:Y48" si="1">SUM(D35:D47)</f>
        <v>0</v>
      </c>
      <c r="E48" s="30">
        <f t="shared" si="1"/>
        <v>65341444</v>
      </c>
      <c r="F48" s="31">
        <f t="shared" si="1"/>
        <v>65240367</v>
      </c>
      <c r="G48" s="31">
        <f t="shared" si="1"/>
        <v>8893544</v>
      </c>
      <c r="H48" s="31">
        <f t="shared" si="1"/>
        <v>17274660</v>
      </c>
      <c r="I48" s="31">
        <f t="shared" si="1"/>
        <v>-9735568</v>
      </c>
      <c r="J48" s="31">
        <f t="shared" si="1"/>
        <v>16432636</v>
      </c>
      <c r="K48" s="31">
        <f t="shared" si="1"/>
        <v>5207514</v>
      </c>
      <c r="L48" s="31">
        <f t="shared" si="1"/>
        <v>6040065</v>
      </c>
      <c r="M48" s="31">
        <f t="shared" si="1"/>
        <v>5449395</v>
      </c>
      <c r="N48" s="31">
        <f t="shared" si="1"/>
        <v>16696974</v>
      </c>
      <c r="O48" s="31">
        <f t="shared" si="1"/>
        <v>5691928</v>
      </c>
      <c r="P48" s="31">
        <f t="shared" si="1"/>
        <v>3961250</v>
      </c>
      <c r="Q48" s="31">
        <f t="shared" si="1"/>
        <v>4381750</v>
      </c>
      <c r="R48" s="31">
        <f t="shared" si="1"/>
        <v>14034928</v>
      </c>
      <c r="S48" s="31">
        <f t="shared" si="1"/>
        <v>3503049</v>
      </c>
      <c r="T48" s="31">
        <f t="shared" si="1"/>
        <v>5116888</v>
      </c>
      <c r="U48" s="31">
        <f t="shared" si="1"/>
        <v>9991446</v>
      </c>
      <c r="V48" s="31">
        <f t="shared" si="1"/>
        <v>18611383</v>
      </c>
      <c r="W48" s="31">
        <f t="shared" si="1"/>
        <v>65775921</v>
      </c>
      <c r="X48" s="31">
        <f t="shared" si="1"/>
        <v>65240367</v>
      </c>
      <c r="Y48" s="31">
        <f t="shared" si="1"/>
        <v>535554</v>
      </c>
      <c r="Z48" s="32">
        <f>+IF(X48&lt;&gt;0,+(Y48/X48)*100,0)</f>
        <v>0.8208936041086341</v>
      </c>
      <c r="AA48" s="29">
        <f>SUM(AA35:AA47)</f>
        <v>65240367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-536169</v>
      </c>
      <c r="D49" s="39">
        <f t="shared" si="2"/>
        <v>0</v>
      </c>
      <c r="E49" s="40">
        <f t="shared" si="2"/>
        <v>-8256694</v>
      </c>
      <c r="F49" s="41">
        <f t="shared" si="2"/>
        <v>965972</v>
      </c>
      <c r="G49" s="41">
        <f t="shared" si="2"/>
        <v>11325987</v>
      </c>
      <c r="H49" s="41">
        <f t="shared" si="2"/>
        <v>-14659363</v>
      </c>
      <c r="I49" s="41">
        <f t="shared" si="2"/>
        <v>12662690</v>
      </c>
      <c r="J49" s="41">
        <f t="shared" si="2"/>
        <v>9329314</v>
      </c>
      <c r="K49" s="41">
        <f t="shared" si="2"/>
        <v>-2526935</v>
      </c>
      <c r="L49" s="41">
        <f t="shared" si="2"/>
        <v>-3178818</v>
      </c>
      <c r="M49" s="41">
        <f t="shared" si="2"/>
        <v>3721412</v>
      </c>
      <c r="N49" s="41">
        <f t="shared" si="2"/>
        <v>-1984341</v>
      </c>
      <c r="O49" s="41">
        <f t="shared" si="2"/>
        <v>-2907239</v>
      </c>
      <c r="P49" s="41">
        <f t="shared" si="2"/>
        <v>-1113113</v>
      </c>
      <c r="Q49" s="41">
        <f t="shared" si="2"/>
        <v>3074232</v>
      </c>
      <c r="R49" s="41">
        <f t="shared" si="2"/>
        <v>-946120</v>
      </c>
      <c r="S49" s="41">
        <f t="shared" si="2"/>
        <v>-729068</v>
      </c>
      <c r="T49" s="41">
        <f t="shared" si="2"/>
        <v>-2371201</v>
      </c>
      <c r="U49" s="41">
        <f t="shared" si="2"/>
        <v>-7095472</v>
      </c>
      <c r="V49" s="41">
        <f t="shared" si="2"/>
        <v>-10195741</v>
      </c>
      <c r="W49" s="41">
        <f t="shared" si="2"/>
        <v>-3796888</v>
      </c>
      <c r="X49" s="41">
        <f t="shared" si="2"/>
        <v>965972</v>
      </c>
      <c r="Y49" s="41">
        <f t="shared" si="2"/>
        <v>-4762860</v>
      </c>
      <c r="Z49" s="42">
        <f>+IF(X49&lt;&gt;0,+(Y49/X49)*100,0)</f>
        <v>-493.06398115059238</v>
      </c>
      <c r="AA49" s="39">
        <f>+AA33-AA48</f>
        <v>965972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-536169</v>
      </c>
      <c r="D52" s="48">
        <f t="shared" si="3"/>
        <v>0</v>
      </c>
      <c r="E52" s="49">
        <f t="shared" si="3"/>
        <v>-8256694</v>
      </c>
      <c r="F52" s="50">
        <f t="shared" si="3"/>
        <v>965972</v>
      </c>
      <c r="G52" s="50">
        <f t="shared" si="3"/>
        <v>11325987</v>
      </c>
      <c r="H52" s="50">
        <f t="shared" si="3"/>
        <v>-14659363</v>
      </c>
      <c r="I52" s="50">
        <f t="shared" si="3"/>
        <v>12662690</v>
      </c>
      <c r="J52" s="50">
        <f t="shared" si="3"/>
        <v>9329314</v>
      </c>
      <c r="K52" s="50">
        <f t="shared" si="3"/>
        <v>-2526935</v>
      </c>
      <c r="L52" s="50">
        <f t="shared" si="3"/>
        <v>-3178818</v>
      </c>
      <c r="M52" s="50">
        <f t="shared" si="3"/>
        <v>3721412</v>
      </c>
      <c r="N52" s="50">
        <f t="shared" si="3"/>
        <v>-1984341</v>
      </c>
      <c r="O52" s="50">
        <f t="shared" si="3"/>
        <v>-2907239</v>
      </c>
      <c r="P52" s="50">
        <f t="shared" si="3"/>
        <v>-1113113</v>
      </c>
      <c r="Q52" s="50">
        <f t="shared" si="3"/>
        <v>3074232</v>
      </c>
      <c r="R52" s="50">
        <f t="shared" si="3"/>
        <v>-946120</v>
      </c>
      <c r="S52" s="50">
        <f t="shared" si="3"/>
        <v>-729068</v>
      </c>
      <c r="T52" s="50">
        <f t="shared" si="3"/>
        <v>-2371201</v>
      </c>
      <c r="U52" s="50">
        <f t="shared" si="3"/>
        <v>-7095472</v>
      </c>
      <c r="V52" s="50">
        <f t="shared" si="3"/>
        <v>-10195741</v>
      </c>
      <c r="W52" s="50">
        <f t="shared" si="3"/>
        <v>-3796888</v>
      </c>
      <c r="X52" s="50">
        <f t="shared" si="3"/>
        <v>965972</v>
      </c>
      <c r="Y52" s="50">
        <f t="shared" si="3"/>
        <v>-4762860</v>
      </c>
      <c r="Z52" s="51">
        <f>+IF(X52&lt;&gt;0,+(Y52/X52)*100,0)</f>
        <v>-493.06398115059238</v>
      </c>
      <c r="AA52" s="48">
        <f>SUM(AA49:AA51)</f>
        <v>965972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-536169</v>
      </c>
      <c r="D54" s="54">
        <f>+D52-D53</f>
        <v>0</v>
      </c>
      <c r="E54" s="55">
        <f t="shared" si="4"/>
        <v>-8256694</v>
      </c>
      <c r="F54" s="56">
        <f t="shared" si="4"/>
        <v>965972</v>
      </c>
      <c r="G54" s="56">
        <f t="shared" si="4"/>
        <v>11325987</v>
      </c>
      <c r="H54" s="56">
        <f t="shared" si="4"/>
        <v>-14659363</v>
      </c>
      <c r="I54" s="56">
        <f t="shared" si="4"/>
        <v>12662690</v>
      </c>
      <c r="J54" s="56">
        <f t="shared" si="4"/>
        <v>9329314</v>
      </c>
      <c r="K54" s="56">
        <f t="shared" si="4"/>
        <v>-2526935</v>
      </c>
      <c r="L54" s="56">
        <f t="shared" si="4"/>
        <v>-3178818</v>
      </c>
      <c r="M54" s="56">
        <f t="shared" si="4"/>
        <v>3721412</v>
      </c>
      <c r="N54" s="56">
        <f t="shared" si="4"/>
        <v>-1984341</v>
      </c>
      <c r="O54" s="56">
        <f t="shared" si="4"/>
        <v>-2907239</v>
      </c>
      <c r="P54" s="56">
        <f t="shared" si="4"/>
        <v>-1113113</v>
      </c>
      <c r="Q54" s="56">
        <f t="shared" si="4"/>
        <v>3074232</v>
      </c>
      <c r="R54" s="56">
        <f t="shared" si="4"/>
        <v>-946120</v>
      </c>
      <c r="S54" s="56">
        <f t="shared" si="4"/>
        <v>-729068</v>
      </c>
      <c r="T54" s="56">
        <f t="shared" si="4"/>
        <v>-2371201</v>
      </c>
      <c r="U54" s="56">
        <f t="shared" si="4"/>
        <v>-7095472</v>
      </c>
      <c r="V54" s="56">
        <f t="shared" si="4"/>
        <v>-10195741</v>
      </c>
      <c r="W54" s="56">
        <f t="shared" si="4"/>
        <v>-3796888</v>
      </c>
      <c r="X54" s="56">
        <f t="shared" si="4"/>
        <v>965972</v>
      </c>
      <c r="Y54" s="56">
        <f t="shared" si="4"/>
        <v>-4762860</v>
      </c>
      <c r="Z54" s="57">
        <f>+IF(X54&lt;&gt;0,+(Y54/X54)*100,0)</f>
        <v>-493.06398115059238</v>
      </c>
      <c r="AA54" s="54">
        <f>+AA52-AA53</f>
        <v>965972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-536169</v>
      </c>
      <c r="D57" s="48">
        <f>SUM(D54:D56)</f>
        <v>0</v>
      </c>
      <c r="E57" s="49">
        <f t="shared" si="5"/>
        <v>-8256694</v>
      </c>
      <c r="F57" s="50">
        <f t="shared" si="5"/>
        <v>965972</v>
      </c>
      <c r="G57" s="50">
        <f t="shared" si="5"/>
        <v>11325987</v>
      </c>
      <c r="H57" s="50">
        <f t="shared" si="5"/>
        <v>-14659363</v>
      </c>
      <c r="I57" s="50">
        <f t="shared" si="5"/>
        <v>12662690</v>
      </c>
      <c r="J57" s="50">
        <f t="shared" si="5"/>
        <v>9329314</v>
      </c>
      <c r="K57" s="50">
        <f t="shared" si="5"/>
        <v>-2526935</v>
      </c>
      <c r="L57" s="50">
        <f t="shared" si="5"/>
        <v>-3178818</v>
      </c>
      <c r="M57" s="50">
        <f t="shared" si="5"/>
        <v>3721412</v>
      </c>
      <c r="N57" s="50">
        <f t="shared" si="5"/>
        <v>-1984341</v>
      </c>
      <c r="O57" s="50">
        <f t="shared" si="5"/>
        <v>-2907239</v>
      </c>
      <c r="P57" s="50">
        <f t="shared" si="5"/>
        <v>-1113113</v>
      </c>
      <c r="Q57" s="50">
        <f t="shared" si="5"/>
        <v>3074232</v>
      </c>
      <c r="R57" s="50">
        <f t="shared" si="5"/>
        <v>-946120</v>
      </c>
      <c r="S57" s="50">
        <f t="shared" si="5"/>
        <v>-729068</v>
      </c>
      <c r="T57" s="50">
        <f t="shared" si="5"/>
        <v>-2371201</v>
      </c>
      <c r="U57" s="50">
        <f t="shared" si="5"/>
        <v>-7095472</v>
      </c>
      <c r="V57" s="50">
        <f t="shared" si="5"/>
        <v>-10195741</v>
      </c>
      <c r="W57" s="50">
        <f t="shared" si="5"/>
        <v>-3796888</v>
      </c>
      <c r="X57" s="50">
        <f t="shared" si="5"/>
        <v>965972</v>
      </c>
      <c r="Y57" s="50">
        <f t="shared" si="5"/>
        <v>-4762860</v>
      </c>
      <c r="Z57" s="51">
        <f>+IF(X57&lt;&gt;0,+(Y57/X57)*100,0)</f>
        <v>-493.06398115059238</v>
      </c>
      <c r="AA57" s="48">
        <f>SUM(AA54:AA56)</f>
        <v>965972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-536169</v>
      </c>
      <c r="D60" s="65">
        <f>SUM(D57:D59)</f>
        <v>0</v>
      </c>
      <c r="E60" s="66">
        <f t="shared" si="6"/>
        <v>-8256694</v>
      </c>
      <c r="F60" s="67">
        <f t="shared" si="6"/>
        <v>965972</v>
      </c>
      <c r="G60" s="67">
        <f t="shared" si="6"/>
        <v>11325987</v>
      </c>
      <c r="H60" s="67">
        <f t="shared" si="6"/>
        <v>-14659363</v>
      </c>
      <c r="I60" s="67">
        <f t="shared" si="6"/>
        <v>12662690</v>
      </c>
      <c r="J60" s="67">
        <f t="shared" si="6"/>
        <v>9329314</v>
      </c>
      <c r="K60" s="67">
        <f t="shared" si="6"/>
        <v>-2526935</v>
      </c>
      <c r="L60" s="67">
        <f t="shared" si="6"/>
        <v>-3178818</v>
      </c>
      <c r="M60" s="67">
        <f t="shared" si="6"/>
        <v>3721412</v>
      </c>
      <c r="N60" s="67">
        <f t="shared" si="6"/>
        <v>-1984341</v>
      </c>
      <c r="O60" s="67">
        <f t="shared" si="6"/>
        <v>-2907239</v>
      </c>
      <c r="P60" s="67">
        <f t="shared" si="6"/>
        <v>-1113113</v>
      </c>
      <c r="Q60" s="67">
        <f t="shared" si="6"/>
        <v>3074232</v>
      </c>
      <c r="R60" s="67">
        <f t="shared" si="6"/>
        <v>-946120</v>
      </c>
      <c r="S60" s="67">
        <f t="shared" si="6"/>
        <v>-729068</v>
      </c>
      <c r="T60" s="67">
        <f t="shared" si="6"/>
        <v>-2371201</v>
      </c>
      <c r="U60" s="67">
        <f t="shared" si="6"/>
        <v>-7095472</v>
      </c>
      <c r="V60" s="67">
        <f t="shared" si="6"/>
        <v>-10195741</v>
      </c>
      <c r="W60" s="67">
        <f t="shared" si="6"/>
        <v>-3796888</v>
      </c>
      <c r="X60" s="67">
        <f t="shared" si="6"/>
        <v>965972</v>
      </c>
      <c r="Y60" s="67">
        <f t="shared" si="6"/>
        <v>-4762860</v>
      </c>
      <c r="Z60" s="68">
        <f>+IF(X60&lt;&gt;0,+(Y60/X60)*100,0)</f>
        <v>-493.06398115059238</v>
      </c>
      <c r="AA60" s="65">
        <f>SUM(AA57:AA59)</f>
        <v>965972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>
        <v>13051278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>
        <v>14884183</v>
      </c>
      <c r="V9" s="22">
        <v>14884183</v>
      </c>
      <c r="W9" s="22">
        <v>14884183</v>
      </c>
      <c r="X9" s="22">
        <v>13051278</v>
      </c>
      <c r="Y9" s="22">
        <v>1832905</v>
      </c>
      <c r="Z9" s="23">
        <v>14.043873711064926</v>
      </c>
      <c r="AA9" s="20">
        <v>13051278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>
        <v>5365300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5365300</v>
      </c>
      <c r="Y10" s="22">
        <v>-5365300</v>
      </c>
      <c r="Z10" s="23">
        <v>-100</v>
      </c>
      <c r="AA10" s="20">
        <v>5365300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>
        <v>5400000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5400000</v>
      </c>
      <c r="Y14" s="22">
        <v>-5400000</v>
      </c>
      <c r="Z14" s="23">
        <v>-100</v>
      </c>
      <c r="AA14" s="20">
        <v>5400000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23816578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14884183</v>
      </c>
      <c r="V33" s="31">
        <f t="shared" si="0"/>
        <v>14884183</v>
      </c>
      <c r="W33" s="31">
        <f t="shared" si="0"/>
        <v>14884183</v>
      </c>
      <c r="X33" s="31">
        <f t="shared" si="0"/>
        <v>23816578</v>
      </c>
      <c r="Y33" s="31">
        <f t="shared" si="0"/>
        <v>-8932395</v>
      </c>
      <c r="Z33" s="32">
        <f>+IF(X33&lt;&gt;0,+(Y33/X33)*100,0)</f>
        <v>-37.504947184268033</v>
      </c>
      <c r="AA33" s="29">
        <f>SUM(AA6:AA32)</f>
        <v>23816578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2467445</v>
      </c>
      <c r="D35" s="20"/>
      <c r="E35" s="21">
        <v>2640565</v>
      </c>
      <c r="F35" s="22">
        <v>2672152</v>
      </c>
      <c r="G35" s="22">
        <v>202944</v>
      </c>
      <c r="H35" s="22">
        <v>199360</v>
      </c>
      <c r="I35" s="22">
        <v>228980</v>
      </c>
      <c r="J35" s="22">
        <v>631284</v>
      </c>
      <c r="K35" s="22">
        <v>209458</v>
      </c>
      <c r="L35" s="22">
        <v>350660</v>
      </c>
      <c r="M35" s="22">
        <v>210706</v>
      </c>
      <c r="N35" s="22">
        <v>770824</v>
      </c>
      <c r="O35" s="22">
        <v>214456</v>
      </c>
      <c r="P35" s="22">
        <v>214574</v>
      </c>
      <c r="Q35" s="22">
        <v>217842</v>
      </c>
      <c r="R35" s="22">
        <v>646872</v>
      </c>
      <c r="S35" s="22">
        <v>192286</v>
      </c>
      <c r="T35" s="22">
        <v>217475</v>
      </c>
      <c r="U35" s="22">
        <v>218103</v>
      </c>
      <c r="V35" s="22">
        <v>627864</v>
      </c>
      <c r="W35" s="22">
        <v>2676844</v>
      </c>
      <c r="X35" s="22">
        <v>2672152</v>
      </c>
      <c r="Y35" s="22">
        <v>4692</v>
      </c>
      <c r="Z35" s="23">
        <v>0.17558881380999283</v>
      </c>
      <c r="AA35" s="20">
        <v>2672152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12887</v>
      </c>
      <c r="D38" s="20"/>
      <c r="E38" s="21">
        <v>15413</v>
      </c>
      <c r="F38" s="22">
        <v>21373</v>
      </c>
      <c r="G38" s="22"/>
      <c r="H38" s="22"/>
      <c r="I38" s="22"/>
      <c r="J38" s="22"/>
      <c r="K38" s="22"/>
      <c r="L38" s="22">
        <v>605</v>
      </c>
      <c r="M38" s="22">
        <v>8390</v>
      </c>
      <c r="N38" s="22">
        <v>8995</v>
      </c>
      <c r="O38" s="22">
        <v>891</v>
      </c>
      <c r="P38" s="22"/>
      <c r="Q38" s="22"/>
      <c r="R38" s="22">
        <v>891</v>
      </c>
      <c r="S38" s="22">
        <v>1020</v>
      </c>
      <c r="T38" s="22">
        <v>255</v>
      </c>
      <c r="U38" s="22">
        <v>1808</v>
      </c>
      <c r="V38" s="22">
        <v>3083</v>
      </c>
      <c r="W38" s="22">
        <v>12969</v>
      </c>
      <c r="X38" s="22">
        <v>21373</v>
      </c>
      <c r="Y38" s="22">
        <v>-8404</v>
      </c>
      <c r="Z38" s="23">
        <v>-39.320638188368498</v>
      </c>
      <c r="AA38" s="20">
        <v>21373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5271</v>
      </c>
      <c r="D40" s="20"/>
      <c r="E40" s="21"/>
      <c r="F40" s="22">
        <v>1817849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>
        <v>14225</v>
      </c>
      <c r="V40" s="22">
        <v>14225</v>
      </c>
      <c r="W40" s="22">
        <v>14225</v>
      </c>
      <c r="X40" s="22">
        <v>1817849</v>
      </c>
      <c r="Y40" s="22">
        <v>-1803624</v>
      </c>
      <c r="Z40" s="23">
        <v>-99.217481760036179</v>
      </c>
      <c r="AA40" s="20">
        <v>1817849</v>
      </c>
    </row>
    <row r="41" spans="1:27" x14ac:dyDescent="0.25">
      <c r="A41" s="19" t="s">
        <v>40</v>
      </c>
      <c r="B41" s="15" t="s">
        <v>32</v>
      </c>
      <c r="C41" s="20">
        <v>603054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633</v>
      </c>
      <c r="D42" s="20"/>
      <c r="E42" s="21">
        <v>972</v>
      </c>
      <c r="F42" s="22">
        <v>7497746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>
        <v>62958</v>
      </c>
      <c r="T42" s="22">
        <v>1100255</v>
      </c>
      <c r="U42" s="22">
        <v>2465582</v>
      </c>
      <c r="V42" s="22">
        <v>3628795</v>
      </c>
      <c r="W42" s="22">
        <v>3628795</v>
      </c>
      <c r="X42" s="22">
        <v>7497746</v>
      </c>
      <c r="Y42" s="22">
        <v>-3868951</v>
      </c>
      <c r="Z42" s="23">
        <v>-51.601521310537855</v>
      </c>
      <c r="AA42" s="20">
        <v>7497746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211088</v>
      </c>
      <c r="D45" s="20"/>
      <c r="E45" s="21">
        <v>68597</v>
      </c>
      <c r="F45" s="22">
        <v>1475245</v>
      </c>
      <c r="G45" s="22">
        <v>6728</v>
      </c>
      <c r="H45" s="22">
        <v>2332</v>
      </c>
      <c r="I45" s="22">
        <v>5114</v>
      </c>
      <c r="J45" s="22">
        <v>14174</v>
      </c>
      <c r="K45" s="22">
        <v>2393</v>
      </c>
      <c r="L45" s="22">
        <v>3824</v>
      </c>
      <c r="M45" s="22">
        <v>4034</v>
      </c>
      <c r="N45" s="22">
        <v>10251</v>
      </c>
      <c r="O45" s="22">
        <v>1660</v>
      </c>
      <c r="P45" s="22">
        <v>2416</v>
      </c>
      <c r="Q45" s="22">
        <v>1695</v>
      </c>
      <c r="R45" s="22">
        <v>5771</v>
      </c>
      <c r="S45" s="22">
        <v>28991</v>
      </c>
      <c r="T45" s="22">
        <v>24452</v>
      </c>
      <c r="U45" s="22">
        <v>15759</v>
      </c>
      <c r="V45" s="22">
        <v>69202</v>
      </c>
      <c r="W45" s="22">
        <v>99398</v>
      </c>
      <c r="X45" s="22">
        <v>1475245</v>
      </c>
      <c r="Y45" s="22">
        <v>-1375847</v>
      </c>
      <c r="Z45" s="23">
        <v>-93.262271690464971</v>
      </c>
      <c r="AA45" s="20">
        <v>1475245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3300378</v>
      </c>
      <c r="D48" s="29">
        <f t="shared" ref="D48:Y48" si="1">SUM(D35:D47)</f>
        <v>0</v>
      </c>
      <c r="E48" s="30">
        <f t="shared" si="1"/>
        <v>2725547</v>
      </c>
      <c r="F48" s="31">
        <f t="shared" si="1"/>
        <v>13484365</v>
      </c>
      <c r="G48" s="31">
        <f t="shared" si="1"/>
        <v>209672</v>
      </c>
      <c r="H48" s="31">
        <f t="shared" si="1"/>
        <v>201692</v>
      </c>
      <c r="I48" s="31">
        <f t="shared" si="1"/>
        <v>234094</v>
      </c>
      <c r="J48" s="31">
        <f t="shared" si="1"/>
        <v>645458</v>
      </c>
      <c r="K48" s="31">
        <f t="shared" si="1"/>
        <v>211851</v>
      </c>
      <c r="L48" s="31">
        <f t="shared" si="1"/>
        <v>355089</v>
      </c>
      <c r="M48" s="31">
        <f t="shared" si="1"/>
        <v>223130</v>
      </c>
      <c r="N48" s="31">
        <f t="shared" si="1"/>
        <v>790070</v>
      </c>
      <c r="O48" s="31">
        <f t="shared" si="1"/>
        <v>217007</v>
      </c>
      <c r="P48" s="31">
        <f t="shared" si="1"/>
        <v>216990</v>
      </c>
      <c r="Q48" s="31">
        <f t="shared" si="1"/>
        <v>219537</v>
      </c>
      <c r="R48" s="31">
        <f t="shared" si="1"/>
        <v>653534</v>
      </c>
      <c r="S48" s="31">
        <f t="shared" si="1"/>
        <v>285255</v>
      </c>
      <c r="T48" s="31">
        <f t="shared" si="1"/>
        <v>1342437</v>
      </c>
      <c r="U48" s="31">
        <f t="shared" si="1"/>
        <v>2715477</v>
      </c>
      <c r="V48" s="31">
        <f t="shared" si="1"/>
        <v>4343169</v>
      </c>
      <c r="W48" s="31">
        <f t="shared" si="1"/>
        <v>6432231</v>
      </c>
      <c r="X48" s="31">
        <f t="shared" si="1"/>
        <v>13484365</v>
      </c>
      <c r="Y48" s="31">
        <f t="shared" si="1"/>
        <v>-7052134</v>
      </c>
      <c r="Z48" s="32">
        <f>+IF(X48&lt;&gt;0,+(Y48/X48)*100,0)</f>
        <v>-52.298599155392189</v>
      </c>
      <c r="AA48" s="29">
        <f>SUM(AA35:AA47)</f>
        <v>13484365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-3300378</v>
      </c>
      <c r="D49" s="39">
        <f t="shared" si="2"/>
        <v>0</v>
      </c>
      <c r="E49" s="40">
        <f t="shared" si="2"/>
        <v>-2725547</v>
      </c>
      <c r="F49" s="41">
        <f t="shared" si="2"/>
        <v>10332213</v>
      </c>
      <c r="G49" s="41">
        <f t="shared" si="2"/>
        <v>-209672</v>
      </c>
      <c r="H49" s="41">
        <f t="shared" si="2"/>
        <v>-201692</v>
      </c>
      <c r="I49" s="41">
        <f t="shared" si="2"/>
        <v>-234094</v>
      </c>
      <c r="J49" s="41">
        <f t="shared" si="2"/>
        <v>-645458</v>
      </c>
      <c r="K49" s="41">
        <f t="shared" si="2"/>
        <v>-211851</v>
      </c>
      <c r="L49" s="41">
        <f t="shared" si="2"/>
        <v>-355089</v>
      </c>
      <c r="M49" s="41">
        <f t="shared" si="2"/>
        <v>-223130</v>
      </c>
      <c r="N49" s="41">
        <f t="shared" si="2"/>
        <v>-790070</v>
      </c>
      <c r="O49" s="41">
        <f t="shared" si="2"/>
        <v>-217007</v>
      </c>
      <c r="P49" s="41">
        <f t="shared" si="2"/>
        <v>-216990</v>
      </c>
      <c r="Q49" s="41">
        <f t="shared" si="2"/>
        <v>-219537</v>
      </c>
      <c r="R49" s="41">
        <f t="shared" si="2"/>
        <v>-653534</v>
      </c>
      <c r="S49" s="41">
        <f t="shared" si="2"/>
        <v>-285255</v>
      </c>
      <c r="T49" s="41">
        <f t="shared" si="2"/>
        <v>-1342437</v>
      </c>
      <c r="U49" s="41">
        <f t="shared" si="2"/>
        <v>12168706</v>
      </c>
      <c r="V49" s="41">
        <f t="shared" si="2"/>
        <v>10541014</v>
      </c>
      <c r="W49" s="41">
        <f t="shared" si="2"/>
        <v>8451952</v>
      </c>
      <c r="X49" s="41">
        <f t="shared" si="2"/>
        <v>10332213</v>
      </c>
      <c r="Y49" s="41">
        <f t="shared" si="2"/>
        <v>-1880261</v>
      </c>
      <c r="Z49" s="42">
        <f>+IF(X49&lt;&gt;0,+(Y49/X49)*100,0)</f>
        <v>-18.198047214086664</v>
      </c>
      <c r="AA49" s="39">
        <f>+AA33-AA48</f>
        <v>10332213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-3300378</v>
      </c>
      <c r="D52" s="48">
        <f t="shared" si="3"/>
        <v>0</v>
      </c>
      <c r="E52" s="49">
        <f t="shared" si="3"/>
        <v>-2725547</v>
      </c>
      <c r="F52" s="50">
        <f t="shared" si="3"/>
        <v>10332213</v>
      </c>
      <c r="G52" s="50">
        <f t="shared" si="3"/>
        <v>-209672</v>
      </c>
      <c r="H52" s="50">
        <f t="shared" si="3"/>
        <v>-201692</v>
      </c>
      <c r="I52" s="50">
        <f t="shared" si="3"/>
        <v>-234094</v>
      </c>
      <c r="J52" s="50">
        <f t="shared" si="3"/>
        <v>-645458</v>
      </c>
      <c r="K52" s="50">
        <f t="shared" si="3"/>
        <v>-211851</v>
      </c>
      <c r="L52" s="50">
        <f t="shared" si="3"/>
        <v>-355089</v>
      </c>
      <c r="M52" s="50">
        <f t="shared" si="3"/>
        <v>-223130</v>
      </c>
      <c r="N52" s="50">
        <f t="shared" si="3"/>
        <v>-790070</v>
      </c>
      <c r="O52" s="50">
        <f t="shared" si="3"/>
        <v>-217007</v>
      </c>
      <c r="P52" s="50">
        <f t="shared" si="3"/>
        <v>-216990</v>
      </c>
      <c r="Q52" s="50">
        <f t="shared" si="3"/>
        <v>-219537</v>
      </c>
      <c r="R52" s="50">
        <f t="shared" si="3"/>
        <v>-653534</v>
      </c>
      <c r="S52" s="50">
        <f t="shared" si="3"/>
        <v>-285255</v>
      </c>
      <c r="T52" s="50">
        <f t="shared" si="3"/>
        <v>-1342437</v>
      </c>
      <c r="U52" s="50">
        <f t="shared" si="3"/>
        <v>12168706</v>
      </c>
      <c r="V52" s="50">
        <f t="shared" si="3"/>
        <v>10541014</v>
      </c>
      <c r="W52" s="50">
        <f t="shared" si="3"/>
        <v>8451952</v>
      </c>
      <c r="X52" s="50">
        <f t="shared" si="3"/>
        <v>10332213</v>
      </c>
      <c r="Y52" s="50">
        <f t="shared" si="3"/>
        <v>-1880261</v>
      </c>
      <c r="Z52" s="51">
        <f>+IF(X52&lt;&gt;0,+(Y52/X52)*100,0)</f>
        <v>-18.198047214086664</v>
      </c>
      <c r="AA52" s="48">
        <f>SUM(AA49:AA51)</f>
        <v>10332213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-3300378</v>
      </c>
      <c r="D54" s="54">
        <f>+D52-D53</f>
        <v>0</v>
      </c>
      <c r="E54" s="55">
        <f t="shared" si="4"/>
        <v>-2725547</v>
      </c>
      <c r="F54" s="56">
        <f t="shared" si="4"/>
        <v>10332213</v>
      </c>
      <c r="G54" s="56">
        <f t="shared" si="4"/>
        <v>-209672</v>
      </c>
      <c r="H54" s="56">
        <f t="shared" si="4"/>
        <v>-201692</v>
      </c>
      <c r="I54" s="56">
        <f t="shared" si="4"/>
        <v>-234094</v>
      </c>
      <c r="J54" s="56">
        <f t="shared" si="4"/>
        <v>-645458</v>
      </c>
      <c r="K54" s="56">
        <f t="shared" si="4"/>
        <v>-211851</v>
      </c>
      <c r="L54" s="56">
        <f t="shared" si="4"/>
        <v>-355089</v>
      </c>
      <c r="M54" s="56">
        <f t="shared" si="4"/>
        <v>-223130</v>
      </c>
      <c r="N54" s="56">
        <f t="shared" si="4"/>
        <v>-790070</v>
      </c>
      <c r="O54" s="56">
        <f t="shared" si="4"/>
        <v>-217007</v>
      </c>
      <c r="P54" s="56">
        <f t="shared" si="4"/>
        <v>-216990</v>
      </c>
      <c r="Q54" s="56">
        <f t="shared" si="4"/>
        <v>-219537</v>
      </c>
      <c r="R54" s="56">
        <f t="shared" si="4"/>
        <v>-653534</v>
      </c>
      <c r="S54" s="56">
        <f t="shared" si="4"/>
        <v>-285255</v>
      </c>
      <c r="T54" s="56">
        <f t="shared" si="4"/>
        <v>-1342437</v>
      </c>
      <c r="U54" s="56">
        <f t="shared" si="4"/>
        <v>12168706</v>
      </c>
      <c r="V54" s="56">
        <f t="shared" si="4"/>
        <v>10541014</v>
      </c>
      <c r="W54" s="56">
        <f t="shared" si="4"/>
        <v>8451952</v>
      </c>
      <c r="X54" s="56">
        <f t="shared" si="4"/>
        <v>10332213</v>
      </c>
      <c r="Y54" s="56">
        <f t="shared" si="4"/>
        <v>-1880261</v>
      </c>
      <c r="Z54" s="57">
        <f>+IF(X54&lt;&gt;0,+(Y54/X54)*100,0)</f>
        <v>-18.198047214086664</v>
      </c>
      <c r="AA54" s="54">
        <f>+AA52-AA53</f>
        <v>10332213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-3300378</v>
      </c>
      <c r="D57" s="48">
        <f>SUM(D54:D56)</f>
        <v>0</v>
      </c>
      <c r="E57" s="49">
        <f t="shared" si="5"/>
        <v>-2725547</v>
      </c>
      <c r="F57" s="50">
        <f t="shared" si="5"/>
        <v>10332213</v>
      </c>
      <c r="G57" s="50">
        <f t="shared" si="5"/>
        <v>-209672</v>
      </c>
      <c r="H57" s="50">
        <f t="shared" si="5"/>
        <v>-201692</v>
      </c>
      <c r="I57" s="50">
        <f t="shared" si="5"/>
        <v>-234094</v>
      </c>
      <c r="J57" s="50">
        <f t="shared" si="5"/>
        <v>-645458</v>
      </c>
      <c r="K57" s="50">
        <f t="shared" si="5"/>
        <v>-211851</v>
      </c>
      <c r="L57" s="50">
        <f t="shared" si="5"/>
        <v>-355089</v>
      </c>
      <c r="M57" s="50">
        <f t="shared" si="5"/>
        <v>-223130</v>
      </c>
      <c r="N57" s="50">
        <f t="shared" si="5"/>
        <v>-790070</v>
      </c>
      <c r="O57" s="50">
        <f t="shared" si="5"/>
        <v>-217007</v>
      </c>
      <c r="P57" s="50">
        <f t="shared" si="5"/>
        <v>-216990</v>
      </c>
      <c r="Q57" s="50">
        <f t="shared" si="5"/>
        <v>-219537</v>
      </c>
      <c r="R57" s="50">
        <f t="shared" si="5"/>
        <v>-653534</v>
      </c>
      <c r="S57" s="50">
        <f t="shared" si="5"/>
        <v>-285255</v>
      </c>
      <c r="T57" s="50">
        <f t="shared" si="5"/>
        <v>-1342437</v>
      </c>
      <c r="U57" s="50">
        <f t="shared" si="5"/>
        <v>12168706</v>
      </c>
      <c r="V57" s="50">
        <f t="shared" si="5"/>
        <v>10541014</v>
      </c>
      <c r="W57" s="50">
        <f t="shared" si="5"/>
        <v>8451952</v>
      </c>
      <c r="X57" s="50">
        <f t="shared" si="5"/>
        <v>10332213</v>
      </c>
      <c r="Y57" s="50">
        <f t="shared" si="5"/>
        <v>-1880261</v>
      </c>
      <c r="Z57" s="51">
        <f>+IF(X57&lt;&gt;0,+(Y57/X57)*100,0)</f>
        <v>-18.198047214086664</v>
      </c>
      <c r="AA57" s="48">
        <f>SUM(AA54:AA56)</f>
        <v>10332213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-3300378</v>
      </c>
      <c r="D60" s="65">
        <f>SUM(D57:D59)</f>
        <v>0</v>
      </c>
      <c r="E60" s="66">
        <f t="shared" si="6"/>
        <v>-2725547</v>
      </c>
      <c r="F60" s="67">
        <f t="shared" si="6"/>
        <v>10332213</v>
      </c>
      <c r="G60" s="67">
        <f t="shared" si="6"/>
        <v>-209672</v>
      </c>
      <c r="H60" s="67">
        <f t="shared" si="6"/>
        <v>-201692</v>
      </c>
      <c r="I60" s="67">
        <f t="shared" si="6"/>
        <v>-234094</v>
      </c>
      <c r="J60" s="67">
        <f t="shared" si="6"/>
        <v>-645458</v>
      </c>
      <c r="K60" s="67">
        <f t="shared" si="6"/>
        <v>-211851</v>
      </c>
      <c r="L60" s="67">
        <f t="shared" si="6"/>
        <v>-355089</v>
      </c>
      <c r="M60" s="67">
        <f t="shared" si="6"/>
        <v>-223130</v>
      </c>
      <c r="N60" s="67">
        <f t="shared" si="6"/>
        <v>-790070</v>
      </c>
      <c r="O60" s="67">
        <f t="shared" si="6"/>
        <v>-217007</v>
      </c>
      <c r="P60" s="67">
        <f t="shared" si="6"/>
        <v>-216990</v>
      </c>
      <c r="Q60" s="67">
        <f t="shared" si="6"/>
        <v>-219537</v>
      </c>
      <c r="R60" s="67">
        <f t="shared" si="6"/>
        <v>-653534</v>
      </c>
      <c r="S60" s="67">
        <f t="shared" si="6"/>
        <v>-285255</v>
      </c>
      <c r="T60" s="67">
        <f t="shared" si="6"/>
        <v>-1342437</v>
      </c>
      <c r="U60" s="67">
        <f t="shared" si="6"/>
        <v>12168706</v>
      </c>
      <c r="V60" s="67">
        <f t="shared" si="6"/>
        <v>10541014</v>
      </c>
      <c r="W60" s="67">
        <f t="shared" si="6"/>
        <v>8451952</v>
      </c>
      <c r="X60" s="67">
        <f t="shared" si="6"/>
        <v>10332213</v>
      </c>
      <c r="Y60" s="67">
        <f t="shared" si="6"/>
        <v>-1880261</v>
      </c>
      <c r="Z60" s="68">
        <f>+IF(X60&lt;&gt;0,+(Y60/X60)*100,0)</f>
        <v>-18.198047214086664</v>
      </c>
      <c r="AA60" s="65">
        <f>SUM(AA57:AA59)</f>
        <v>10332213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2767072</v>
      </c>
      <c r="D9" s="20"/>
      <c r="E9" s="21">
        <v>2990098</v>
      </c>
      <c r="F9" s="22">
        <v>3837300</v>
      </c>
      <c r="G9" s="22">
        <v>305344</v>
      </c>
      <c r="H9" s="22">
        <v>242381</v>
      </c>
      <c r="I9" s="22">
        <v>345249</v>
      </c>
      <c r="J9" s="22">
        <v>892974</v>
      </c>
      <c r="K9" s="22">
        <v>291573</v>
      </c>
      <c r="L9" s="22">
        <v>453162</v>
      </c>
      <c r="M9" s="22">
        <v>294845</v>
      </c>
      <c r="N9" s="22">
        <v>1039580</v>
      </c>
      <c r="O9" s="22">
        <v>314373</v>
      </c>
      <c r="P9" s="22">
        <v>308121</v>
      </c>
      <c r="Q9" s="22">
        <v>296312</v>
      </c>
      <c r="R9" s="22">
        <v>918806</v>
      </c>
      <c r="S9" s="22">
        <v>309573</v>
      </c>
      <c r="T9" s="22">
        <v>325742</v>
      </c>
      <c r="U9" s="22">
        <v>292758</v>
      </c>
      <c r="V9" s="22">
        <v>928073</v>
      </c>
      <c r="W9" s="22">
        <v>3779433</v>
      </c>
      <c r="X9" s="22">
        <v>3837300</v>
      </c>
      <c r="Y9" s="22">
        <v>-57867</v>
      </c>
      <c r="Z9" s="23">
        <v>-1.5080134469548903</v>
      </c>
      <c r="AA9" s="20">
        <v>3837300</v>
      </c>
    </row>
    <row r="10" spans="1:27" x14ac:dyDescent="0.25">
      <c r="A10" s="19" t="s">
        <v>38</v>
      </c>
      <c r="B10" s="15" t="s">
        <v>32</v>
      </c>
      <c r="C10" s="20">
        <v>10620</v>
      </c>
      <c r="D10" s="20"/>
      <c r="E10" s="21">
        <v>15997</v>
      </c>
      <c r="F10" s="22">
        <v>23000</v>
      </c>
      <c r="G10" s="22">
        <v>736</v>
      </c>
      <c r="H10" s="22"/>
      <c r="I10" s="22">
        <v>4608</v>
      </c>
      <c r="J10" s="22">
        <v>5344</v>
      </c>
      <c r="K10" s="22">
        <v>3858</v>
      </c>
      <c r="L10" s="22">
        <v>509</v>
      </c>
      <c r="M10" s="22">
        <v>490</v>
      </c>
      <c r="N10" s="22">
        <v>4857</v>
      </c>
      <c r="O10" s="22"/>
      <c r="P10" s="22">
        <v>736</v>
      </c>
      <c r="Q10" s="22">
        <v>1471</v>
      </c>
      <c r="R10" s="22">
        <v>2207</v>
      </c>
      <c r="S10" s="22"/>
      <c r="T10" s="22"/>
      <c r="U10" s="22"/>
      <c r="V10" s="22"/>
      <c r="W10" s="22">
        <v>12408</v>
      </c>
      <c r="X10" s="22">
        <v>23000</v>
      </c>
      <c r="Y10" s="22">
        <v>-10592</v>
      </c>
      <c r="Z10" s="23">
        <v>-46.052173913043475</v>
      </c>
      <c r="AA10" s="20">
        <v>23000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107472</v>
      </c>
      <c r="F13" s="22">
        <v>172000</v>
      </c>
      <c r="G13" s="22">
        <v>11685</v>
      </c>
      <c r="H13" s="22">
        <v>12350</v>
      </c>
      <c r="I13" s="22">
        <v>12314</v>
      </c>
      <c r="J13" s="22">
        <v>36349</v>
      </c>
      <c r="K13" s="22">
        <v>13174</v>
      </c>
      <c r="L13" s="22">
        <v>13275</v>
      </c>
      <c r="M13" s="22">
        <v>14380</v>
      </c>
      <c r="N13" s="22">
        <v>40829</v>
      </c>
      <c r="O13" s="22">
        <v>16127</v>
      </c>
      <c r="P13" s="22">
        <v>14438</v>
      </c>
      <c r="Q13" s="22">
        <v>14546</v>
      </c>
      <c r="R13" s="22">
        <v>45111</v>
      </c>
      <c r="S13" s="22">
        <v>15597</v>
      </c>
      <c r="T13" s="22">
        <v>16644</v>
      </c>
      <c r="U13" s="22">
        <v>17081</v>
      </c>
      <c r="V13" s="22">
        <v>49322</v>
      </c>
      <c r="W13" s="22">
        <v>171611</v>
      </c>
      <c r="X13" s="22">
        <v>172000</v>
      </c>
      <c r="Y13" s="22">
        <v>-389</v>
      </c>
      <c r="Z13" s="23">
        <v>-0.22616279069767442</v>
      </c>
      <c r="AA13" s="20">
        <v>172000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1086788</v>
      </c>
      <c r="D26" s="20"/>
      <c r="E26" s="21">
        <v>1333560</v>
      </c>
      <c r="F26" s="22">
        <v>1333560</v>
      </c>
      <c r="G26" s="22"/>
      <c r="H26" s="22">
        <v>62372</v>
      </c>
      <c r="I26" s="22">
        <v>-48417</v>
      </c>
      <c r="J26" s="22">
        <v>13955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13955</v>
      </c>
      <c r="X26" s="22">
        <v>1333560</v>
      </c>
      <c r="Y26" s="22">
        <v>-1319605</v>
      </c>
      <c r="Z26" s="23">
        <v>-98.953552896007679</v>
      </c>
      <c r="AA26" s="20">
        <v>1333560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3864480</v>
      </c>
      <c r="D33" s="29">
        <f t="shared" ref="D33:Y33" si="0">SUM(D6:D32)</f>
        <v>0</v>
      </c>
      <c r="E33" s="30">
        <f t="shared" si="0"/>
        <v>4447127</v>
      </c>
      <c r="F33" s="31">
        <f t="shared" si="0"/>
        <v>5365860</v>
      </c>
      <c r="G33" s="31">
        <f t="shared" si="0"/>
        <v>317765</v>
      </c>
      <c r="H33" s="31">
        <f t="shared" si="0"/>
        <v>317103</v>
      </c>
      <c r="I33" s="31">
        <f t="shared" si="0"/>
        <v>313754</v>
      </c>
      <c r="J33" s="31">
        <f t="shared" si="0"/>
        <v>948622</v>
      </c>
      <c r="K33" s="31">
        <f t="shared" si="0"/>
        <v>308605</v>
      </c>
      <c r="L33" s="31">
        <f t="shared" si="0"/>
        <v>466946</v>
      </c>
      <c r="M33" s="31">
        <f t="shared" si="0"/>
        <v>309715</v>
      </c>
      <c r="N33" s="31">
        <f t="shared" si="0"/>
        <v>1085266</v>
      </c>
      <c r="O33" s="31">
        <f t="shared" si="0"/>
        <v>330500</v>
      </c>
      <c r="P33" s="31">
        <f t="shared" si="0"/>
        <v>323295</v>
      </c>
      <c r="Q33" s="31">
        <f t="shared" si="0"/>
        <v>312329</v>
      </c>
      <c r="R33" s="31">
        <f t="shared" si="0"/>
        <v>966124</v>
      </c>
      <c r="S33" s="31">
        <f t="shared" si="0"/>
        <v>325170</v>
      </c>
      <c r="T33" s="31">
        <f t="shared" si="0"/>
        <v>342386</v>
      </c>
      <c r="U33" s="31">
        <f t="shared" si="0"/>
        <v>309839</v>
      </c>
      <c r="V33" s="31">
        <f t="shared" si="0"/>
        <v>977395</v>
      </c>
      <c r="W33" s="31">
        <f t="shared" si="0"/>
        <v>3977407</v>
      </c>
      <c r="X33" s="31">
        <f t="shared" si="0"/>
        <v>5365860</v>
      </c>
      <c r="Y33" s="31">
        <f t="shared" si="0"/>
        <v>-1388453</v>
      </c>
      <c r="Z33" s="32">
        <f>+IF(X33&lt;&gt;0,+(Y33/X33)*100,0)</f>
        <v>-25.875684419645683</v>
      </c>
      <c r="AA33" s="29">
        <f>SUM(AA6:AA32)</f>
        <v>5365860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929327</v>
      </c>
      <c r="D35" s="20"/>
      <c r="E35" s="21">
        <v>774648</v>
      </c>
      <c r="F35" s="22">
        <v>1116600</v>
      </c>
      <c r="G35" s="22">
        <v>65513</v>
      </c>
      <c r="H35" s="22">
        <v>69433</v>
      </c>
      <c r="I35" s="22">
        <v>85971</v>
      </c>
      <c r="J35" s="22">
        <v>220917</v>
      </c>
      <c r="K35" s="22">
        <v>74183</v>
      </c>
      <c r="L35" s="22">
        <v>115121</v>
      </c>
      <c r="M35" s="22">
        <v>79726</v>
      </c>
      <c r="N35" s="22">
        <v>269030</v>
      </c>
      <c r="O35" s="22">
        <v>78802</v>
      </c>
      <c r="P35" s="22">
        <v>73975</v>
      </c>
      <c r="Q35" s="22">
        <v>72926</v>
      </c>
      <c r="R35" s="22">
        <v>225703</v>
      </c>
      <c r="S35" s="22">
        <v>68443</v>
      </c>
      <c r="T35" s="22">
        <v>75467</v>
      </c>
      <c r="U35" s="22">
        <v>67948</v>
      </c>
      <c r="V35" s="22">
        <v>211858</v>
      </c>
      <c r="W35" s="22">
        <v>927508</v>
      </c>
      <c r="X35" s="22">
        <v>1116600</v>
      </c>
      <c r="Y35" s="22">
        <v>-189092</v>
      </c>
      <c r="Z35" s="23">
        <v>-16.93462296256493</v>
      </c>
      <c r="AA35" s="20">
        <v>1116600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326286</v>
      </c>
      <c r="D38" s="20"/>
      <c r="E38" s="21">
        <v>133544</v>
      </c>
      <c r="F38" s="22">
        <v>140000</v>
      </c>
      <c r="G38" s="22">
        <v>-37237</v>
      </c>
      <c r="H38" s="22">
        <v>854</v>
      </c>
      <c r="I38" s="22">
        <v>25630</v>
      </c>
      <c r="J38" s="22">
        <v>-10753</v>
      </c>
      <c r="K38" s="22"/>
      <c r="L38" s="22">
        <v>6502</v>
      </c>
      <c r="M38" s="22">
        <v>17527</v>
      </c>
      <c r="N38" s="22">
        <v>24029</v>
      </c>
      <c r="O38" s="22">
        <v>19596</v>
      </c>
      <c r="P38" s="22">
        <v>16553</v>
      </c>
      <c r="Q38" s="22">
        <v>9940</v>
      </c>
      <c r="R38" s="22">
        <v>46089</v>
      </c>
      <c r="S38" s="22">
        <v>66542</v>
      </c>
      <c r="T38" s="22"/>
      <c r="U38" s="22">
        <v>16286</v>
      </c>
      <c r="V38" s="22">
        <v>82828</v>
      </c>
      <c r="W38" s="22">
        <v>142193</v>
      </c>
      <c r="X38" s="22">
        <v>140000</v>
      </c>
      <c r="Y38" s="22">
        <v>2193</v>
      </c>
      <c r="Z38" s="23">
        <v>1.5664285714285713</v>
      </c>
      <c r="AA38" s="20">
        <v>140000</v>
      </c>
    </row>
    <row r="39" spans="1:27" x14ac:dyDescent="0.25">
      <c r="A39" s="19" t="s">
        <v>65</v>
      </c>
      <c r="B39" s="15" t="s">
        <v>32</v>
      </c>
      <c r="C39" s="20">
        <v>390860</v>
      </c>
      <c r="D39" s="20"/>
      <c r="E39" s="21">
        <v>79913</v>
      </c>
      <c r="F39" s="22">
        <v>131961</v>
      </c>
      <c r="G39" s="22"/>
      <c r="H39" s="22">
        <v>450758</v>
      </c>
      <c r="I39" s="22">
        <v>-450758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131961</v>
      </c>
      <c r="Y39" s="22">
        <v>-131961</v>
      </c>
      <c r="Z39" s="23">
        <v>-100</v>
      </c>
      <c r="AA39" s="20">
        <v>131961</v>
      </c>
    </row>
    <row r="40" spans="1:27" x14ac:dyDescent="0.25">
      <c r="A40" s="19" t="s">
        <v>66</v>
      </c>
      <c r="B40" s="15" t="s">
        <v>32</v>
      </c>
      <c r="C40" s="20">
        <v>2825345</v>
      </c>
      <c r="D40" s="20"/>
      <c r="E40" s="21">
        <v>4692</v>
      </c>
      <c r="F40" s="22">
        <v>2825300</v>
      </c>
      <c r="G40" s="22">
        <v>391</v>
      </c>
      <c r="H40" s="22">
        <v>2821260</v>
      </c>
      <c r="I40" s="22">
        <v>-2820478</v>
      </c>
      <c r="J40" s="22">
        <v>1173</v>
      </c>
      <c r="K40" s="22">
        <v>391</v>
      </c>
      <c r="L40" s="22">
        <v>391</v>
      </c>
      <c r="M40" s="22">
        <v>391</v>
      </c>
      <c r="N40" s="22">
        <v>1173</v>
      </c>
      <c r="O40" s="22">
        <v>391</v>
      </c>
      <c r="P40" s="22">
        <v>391</v>
      </c>
      <c r="Q40" s="22">
        <v>391</v>
      </c>
      <c r="R40" s="22">
        <v>1173</v>
      </c>
      <c r="S40" s="22">
        <v>391</v>
      </c>
      <c r="T40" s="22">
        <v>391</v>
      </c>
      <c r="U40" s="22"/>
      <c r="V40" s="22">
        <v>782</v>
      </c>
      <c r="W40" s="22">
        <v>4301</v>
      </c>
      <c r="X40" s="22">
        <v>2825300</v>
      </c>
      <c r="Y40" s="22">
        <v>-2820999</v>
      </c>
      <c r="Z40" s="23">
        <v>-99.847768378579275</v>
      </c>
      <c r="AA40" s="20">
        <v>2825300</v>
      </c>
    </row>
    <row r="41" spans="1:27" x14ac:dyDescent="0.25">
      <c r="A41" s="19" t="s">
        <v>40</v>
      </c>
      <c r="B41" s="15" t="s">
        <v>32</v>
      </c>
      <c r="C41" s="20">
        <v>1549212</v>
      </c>
      <c r="D41" s="20"/>
      <c r="E41" s="21">
        <v>853308</v>
      </c>
      <c r="F41" s="22">
        <v>1500000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1500000</v>
      </c>
      <c r="Y41" s="22">
        <v>-1500000</v>
      </c>
      <c r="Z41" s="23">
        <v>-100</v>
      </c>
      <c r="AA41" s="20">
        <v>1500000</v>
      </c>
    </row>
    <row r="42" spans="1:27" x14ac:dyDescent="0.25">
      <c r="A42" s="19" t="s">
        <v>67</v>
      </c>
      <c r="B42" s="15" t="s">
        <v>32</v>
      </c>
      <c r="C42" s="20">
        <v>103533</v>
      </c>
      <c r="D42" s="20"/>
      <c r="E42" s="21">
        <v>252188</v>
      </c>
      <c r="F42" s="22">
        <v>295000</v>
      </c>
      <c r="G42" s="22"/>
      <c r="H42" s="22">
        <v>12975</v>
      </c>
      <c r="I42" s="22">
        <v>16897</v>
      </c>
      <c r="J42" s="22">
        <v>29872</v>
      </c>
      <c r="K42" s="22">
        <v>23775</v>
      </c>
      <c r="L42" s="22">
        <v>48962</v>
      </c>
      <c r="M42" s="22">
        <v>52684</v>
      </c>
      <c r="N42" s="22">
        <v>125421</v>
      </c>
      <c r="O42" s="22">
        <v>2520</v>
      </c>
      <c r="P42" s="22">
        <v>4641</v>
      </c>
      <c r="Q42" s="22">
        <v>12095</v>
      </c>
      <c r="R42" s="22">
        <v>19256</v>
      </c>
      <c r="S42" s="22">
        <v>13513</v>
      </c>
      <c r="T42" s="22">
        <v>50171</v>
      </c>
      <c r="U42" s="22">
        <v>35223</v>
      </c>
      <c r="V42" s="22">
        <v>98907</v>
      </c>
      <c r="W42" s="22">
        <v>273456</v>
      </c>
      <c r="X42" s="22">
        <v>295000</v>
      </c>
      <c r="Y42" s="22">
        <v>-21544</v>
      </c>
      <c r="Z42" s="23">
        <v>-7.3030508474576274</v>
      </c>
      <c r="AA42" s="20">
        <v>295000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25492</v>
      </c>
      <c r="F44" s="22">
        <v>221739</v>
      </c>
      <c r="G44" s="22"/>
      <c r="H44" s="22"/>
      <c r="I44" s="22"/>
      <c r="J44" s="22"/>
      <c r="K44" s="22"/>
      <c r="L44" s="22"/>
      <c r="M44" s="22"/>
      <c r="N44" s="22"/>
      <c r="O44" s="22"/>
      <c r="P44" s="22">
        <v>101848</v>
      </c>
      <c r="Q44" s="22">
        <v>23683</v>
      </c>
      <c r="R44" s="22">
        <v>125531</v>
      </c>
      <c r="S44" s="22"/>
      <c r="T44" s="22"/>
      <c r="U44" s="22">
        <v>19685</v>
      </c>
      <c r="V44" s="22">
        <v>19685</v>
      </c>
      <c r="W44" s="22">
        <v>145216</v>
      </c>
      <c r="X44" s="22">
        <v>221739</v>
      </c>
      <c r="Y44" s="22">
        <v>-76523</v>
      </c>
      <c r="Z44" s="23">
        <v>-34.510392849250699</v>
      </c>
      <c r="AA44" s="20">
        <v>221739</v>
      </c>
    </row>
    <row r="45" spans="1:27" x14ac:dyDescent="0.25">
      <c r="A45" s="19" t="s">
        <v>70</v>
      </c>
      <c r="B45" s="15" t="s">
        <v>32</v>
      </c>
      <c r="C45" s="20">
        <v>87693</v>
      </c>
      <c r="D45" s="20"/>
      <c r="E45" s="21">
        <v>276213</v>
      </c>
      <c r="F45" s="22">
        <v>271165</v>
      </c>
      <c r="G45" s="22">
        <v>28667</v>
      </c>
      <c r="H45" s="22">
        <v>19635</v>
      </c>
      <c r="I45" s="22">
        <v>19104</v>
      </c>
      <c r="J45" s="22">
        <v>67406</v>
      </c>
      <c r="K45" s="22">
        <v>19899</v>
      </c>
      <c r="L45" s="22">
        <v>18745</v>
      </c>
      <c r="M45" s="22">
        <v>18711</v>
      </c>
      <c r="N45" s="22">
        <v>57355</v>
      </c>
      <c r="O45" s="22">
        <v>17536</v>
      </c>
      <c r="P45" s="22">
        <v>26109</v>
      </c>
      <c r="Q45" s="22">
        <v>14224</v>
      </c>
      <c r="R45" s="22">
        <v>57869</v>
      </c>
      <c r="S45" s="22">
        <v>5670</v>
      </c>
      <c r="T45" s="22">
        <v>25847</v>
      </c>
      <c r="U45" s="22">
        <v>13550</v>
      </c>
      <c r="V45" s="22">
        <v>45067</v>
      </c>
      <c r="W45" s="22">
        <v>227697</v>
      </c>
      <c r="X45" s="22">
        <v>271165</v>
      </c>
      <c r="Y45" s="22">
        <v>-43468</v>
      </c>
      <c r="Z45" s="23">
        <v>-16.030092379178729</v>
      </c>
      <c r="AA45" s="20">
        <v>271165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6212256</v>
      </c>
      <c r="D48" s="29">
        <f t="shared" ref="D48:Y48" si="1">SUM(D35:D47)</f>
        <v>0</v>
      </c>
      <c r="E48" s="30">
        <f t="shared" si="1"/>
        <v>2399998</v>
      </c>
      <c r="F48" s="31">
        <f t="shared" si="1"/>
        <v>6501765</v>
      </c>
      <c r="G48" s="31">
        <f t="shared" si="1"/>
        <v>57334</v>
      </c>
      <c r="H48" s="31">
        <f t="shared" si="1"/>
        <v>3374915</v>
      </c>
      <c r="I48" s="31">
        <f t="shared" si="1"/>
        <v>-3123634</v>
      </c>
      <c r="J48" s="31">
        <f t="shared" si="1"/>
        <v>308615</v>
      </c>
      <c r="K48" s="31">
        <f t="shared" si="1"/>
        <v>118248</v>
      </c>
      <c r="L48" s="31">
        <f t="shared" si="1"/>
        <v>189721</v>
      </c>
      <c r="M48" s="31">
        <f t="shared" si="1"/>
        <v>169039</v>
      </c>
      <c r="N48" s="31">
        <f t="shared" si="1"/>
        <v>477008</v>
      </c>
      <c r="O48" s="31">
        <f t="shared" si="1"/>
        <v>118845</v>
      </c>
      <c r="P48" s="31">
        <f t="shared" si="1"/>
        <v>223517</v>
      </c>
      <c r="Q48" s="31">
        <f t="shared" si="1"/>
        <v>133259</v>
      </c>
      <c r="R48" s="31">
        <f t="shared" si="1"/>
        <v>475621</v>
      </c>
      <c r="S48" s="31">
        <f t="shared" si="1"/>
        <v>154559</v>
      </c>
      <c r="T48" s="31">
        <f t="shared" si="1"/>
        <v>151876</v>
      </c>
      <c r="U48" s="31">
        <f t="shared" si="1"/>
        <v>152692</v>
      </c>
      <c r="V48" s="31">
        <f t="shared" si="1"/>
        <v>459127</v>
      </c>
      <c r="W48" s="31">
        <f t="shared" si="1"/>
        <v>1720371</v>
      </c>
      <c r="X48" s="31">
        <f t="shared" si="1"/>
        <v>6501765</v>
      </c>
      <c r="Y48" s="31">
        <f t="shared" si="1"/>
        <v>-4781394</v>
      </c>
      <c r="Z48" s="32">
        <f>+IF(X48&lt;&gt;0,+(Y48/X48)*100,0)</f>
        <v>-73.539938770472318</v>
      </c>
      <c r="AA48" s="29">
        <f>SUM(AA35:AA47)</f>
        <v>6501765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-2347776</v>
      </c>
      <c r="D49" s="39">
        <f t="shared" si="2"/>
        <v>0</v>
      </c>
      <c r="E49" s="40">
        <f t="shared" si="2"/>
        <v>2047129</v>
      </c>
      <c r="F49" s="41">
        <f t="shared" si="2"/>
        <v>-1135905</v>
      </c>
      <c r="G49" s="41">
        <f t="shared" si="2"/>
        <v>260431</v>
      </c>
      <c r="H49" s="41">
        <f t="shared" si="2"/>
        <v>-3057812</v>
      </c>
      <c r="I49" s="41">
        <f t="shared" si="2"/>
        <v>3437388</v>
      </c>
      <c r="J49" s="41">
        <f t="shared" si="2"/>
        <v>640007</v>
      </c>
      <c r="K49" s="41">
        <f t="shared" si="2"/>
        <v>190357</v>
      </c>
      <c r="L49" s="41">
        <f t="shared" si="2"/>
        <v>277225</v>
      </c>
      <c r="M49" s="41">
        <f t="shared" si="2"/>
        <v>140676</v>
      </c>
      <c r="N49" s="41">
        <f t="shared" si="2"/>
        <v>608258</v>
      </c>
      <c r="O49" s="41">
        <f t="shared" si="2"/>
        <v>211655</v>
      </c>
      <c r="P49" s="41">
        <f t="shared" si="2"/>
        <v>99778</v>
      </c>
      <c r="Q49" s="41">
        <f t="shared" si="2"/>
        <v>179070</v>
      </c>
      <c r="R49" s="41">
        <f t="shared" si="2"/>
        <v>490503</v>
      </c>
      <c r="S49" s="41">
        <f t="shared" si="2"/>
        <v>170611</v>
      </c>
      <c r="T49" s="41">
        <f t="shared" si="2"/>
        <v>190510</v>
      </c>
      <c r="U49" s="41">
        <f t="shared" si="2"/>
        <v>157147</v>
      </c>
      <c r="V49" s="41">
        <f t="shared" si="2"/>
        <v>518268</v>
      </c>
      <c r="W49" s="41">
        <f t="shared" si="2"/>
        <v>2257036</v>
      </c>
      <c r="X49" s="41">
        <f t="shared" si="2"/>
        <v>-1135905</v>
      </c>
      <c r="Y49" s="41">
        <f t="shared" si="2"/>
        <v>3392941</v>
      </c>
      <c r="Z49" s="42">
        <f>+IF(X49&lt;&gt;0,+(Y49/X49)*100,0)</f>
        <v>-298.69936306293221</v>
      </c>
      <c r="AA49" s="39">
        <f>+AA33-AA48</f>
        <v>-1135905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-2347776</v>
      </c>
      <c r="D52" s="48">
        <f t="shared" si="3"/>
        <v>0</v>
      </c>
      <c r="E52" s="49">
        <f t="shared" si="3"/>
        <v>2047129</v>
      </c>
      <c r="F52" s="50">
        <f t="shared" si="3"/>
        <v>-1135905</v>
      </c>
      <c r="G52" s="50">
        <f t="shared" si="3"/>
        <v>260431</v>
      </c>
      <c r="H52" s="50">
        <f t="shared" si="3"/>
        <v>-3057812</v>
      </c>
      <c r="I52" s="50">
        <f t="shared" si="3"/>
        <v>3437388</v>
      </c>
      <c r="J52" s="50">
        <f t="shared" si="3"/>
        <v>640007</v>
      </c>
      <c r="K52" s="50">
        <f t="shared" si="3"/>
        <v>190357</v>
      </c>
      <c r="L52" s="50">
        <f t="shared" si="3"/>
        <v>277225</v>
      </c>
      <c r="M52" s="50">
        <f t="shared" si="3"/>
        <v>140676</v>
      </c>
      <c r="N52" s="50">
        <f t="shared" si="3"/>
        <v>608258</v>
      </c>
      <c r="O52" s="50">
        <f t="shared" si="3"/>
        <v>211655</v>
      </c>
      <c r="P52" s="50">
        <f t="shared" si="3"/>
        <v>99778</v>
      </c>
      <c r="Q52" s="50">
        <f t="shared" si="3"/>
        <v>179070</v>
      </c>
      <c r="R52" s="50">
        <f t="shared" si="3"/>
        <v>490503</v>
      </c>
      <c r="S52" s="50">
        <f t="shared" si="3"/>
        <v>170611</v>
      </c>
      <c r="T52" s="50">
        <f t="shared" si="3"/>
        <v>190510</v>
      </c>
      <c r="U52" s="50">
        <f t="shared" si="3"/>
        <v>157147</v>
      </c>
      <c r="V52" s="50">
        <f t="shared" si="3"/>
        <v>518268</v>
      </c>
      <c r="W52" s="50">
        <f t="shared" si="3"/>
        <v>2257036</v>
      </c>
      <c r="X52" s="50">
        <f t="shared" si="3"/>
        <v>-1135905</v>
      </c>
      <c r="Y52" s="50">
        <f t="shared" si="3"/>
        <v>3392941</v>
      </c>
      <c r="Z52" s="51">
        <f>+IF(X52&lt;&gt;0,+(Y52/X52)*100,0)</f>
        <v>-298.69936306293221</v>
      </c>
      <c r="AA52" s="48">
        <f>SUM(AA49:AA51)</f>
        <v>-1135905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-2347776</v>
      </c>
      <c r="D54" s="54">
        <f>+D52-D53</f>
        <v>0</v>
      </c>
      <c r="E54" s="55">
        <f t="shared" si="4"/>
        <v>2047129</v>
      </c>
      <c r="F54" s="56">
        <f t="shared" si="4"/>
        <v>-1135905</v>
      </c>
      <c r="G54" s="56">
        <f t="shared" si="4"/>
        <v>260431</v>
      </c>
      <c r="H54" s="56">
        <f t="shared" si="4"/>
        <v>-3057812</v>
      </c>
      <c r="I54" s="56">
        <f t="shared" si="4"/>
        <v>3437388</v>
      </c>
      <c r="J54" s="56">
        <f t="shared" si="4"/>
        <v>640007</v>
      </c>
      <c r="K54" s="56">
        <f t="shared" si="4"/>
        <v>190357</v>
      </c>
      <c r="L54" s="56">
        <f t="shared" si="4"/>
        <v>277225</v>
      </c>
      <c r="M54" s="56">
        <f t="shared" si="4"/>
        <v>140676</v>
      </c>
      <c r="N54" s="56">
        <f t="shared" si="4"/>
        <v>608258</v>
      </c>
      <c r="O54" s="56">
        <f t="shared" si="4"/>
        <v>211655</v>
      </c>
      <c r="P54" s="56">
        <f t="shared" si="4"/>
        <v>99778</v>
      </c>
      <c r="Q54" s="56">
        <f t="shared" si="4"/>
        <v>179070</v>
      </c>
      <c r="R54" s="56">
        <f t="shared" si="4"/>
        <v>490503</v>
      </c>
      <c r="S54" s="56">
        <f t="shared" si="4"/>
        <v>170611</v>
      </c>
      <c r="T54" s="56">
        <f t="shared" si="4"/>
        <v>190510</v>
      </c>
      <c r="U54" s="56">
        <f t="shared" si="4"/>
        <v>157147</v>
      </c>
      <c r="V54" s="56">
        <f t="shared" si="4"/>
        <v>518268</v>
      </c>
      <c r="W54" s="56">
        <f t="shared" si="4"/>
        <v>2257036</v>
      </c>
      <c r="X54" s="56">
        <f t="shared" si="4"/>
        <v>-1135905</v>
      </c>
      <c r="Y54" s="56">
        <f t="shared" si="4"/>
        <v>3392941</v>
      </c>
      <c r="Z54" s="57">
        <f>+IF(X54&lt;&gt;0,+(Y54/X54)*100,0)</f>
        <v>-298.69936306293221</v>
      </c>
      <c r="AA54" s="54">
        <f>+AA52-AA53</f>
        <v>-1135905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-2347776</v>
      </c>
      <c r="D57" s="48">
        <f>SUM(D54:D56)</f>
        <v>0</v>
      </c>
      <c r="E57" s="49">
        <f t="shared" si="5"/>
        <v>2047129</v>
      </c>
      <c r="F57" s="50">
        <f t="shared" si="5"/>
        <v>-1135905</v>
      </c>
      <c r="G57" s="50">
        <f t="shared" si="5"/>
        <v>260431</v>
      </c>
      <c r="H57" s="50">
        <f t="shared" si="5"/>
        <v>-3057812</v>
      </c>
      <c r="I57" s="50">
        <f t="shared" si="5"/>
        <v>3437388</v>
      </c>
      <c r="J57" s="50">
        <f t="shared" si="5"/>
        <v>640007</v>
      </c>
      <c r="K57" s="50">
        <f t="shared" si="5"/>
        <v>190357</v>
      </c>
      <c r="L57" s="50">
        <f t="shared" si="5"/>
        <v>277225</v>
      </c>
      <c r="M57" s="50">
        <f t="shared" si="5"/>
        <v>140676</v>
      </c>
      <c r="N57" s="50">
        <f t="shared" si="5"/>
        <v>608258</v>
      </c>
      <c r="O57" s="50">
        <f t="shared" si="5"/>
        <v>211655</v>
      </c>
      <c r="P57" s="50">
        <f t="shared" si="5"/>
        <v>99778</v>
      </c>
      <c r="Q57" s="50">
        <f t="shared" si="5"/>
        <v>179070</v>
      </c>
      <c r="R57" s="50">
        <f t="shared" si="5"/>
        <v>490503</v>
      </c>
      <c r="S57" s="50">
        <f t="shared" si="5"/>
        <v>170611</v>
      </c>
      <c r="T57" s="50">
        <f t="shared" si="5"/>
        <v>190510</v>
      </c>
      <c r="U57" s="50">
        <f t="shared" si="5"/>
        <v>157147</v>
      </c>
      <c r="V57" s="50">
        <f t="shared" si="5"/>
        <v>518268</v>
      </c>
      <c r="W57" s="50">
        <f t="shared" si="5"/>
        <v>2257036</v>
      </c>
      <c r="X57" s="50">
        <f t="shared" si="5"/>
        <v>-1135905</v>
      </c>
      <c r="Y57" s="50">
        <f t="shared" si="5"/>
        <v>3392941</v>
      </c>
      <c r="Z57" s="51">
        <f>+IF(X57&lt;&gt;0,+(Y57/X57)*100,0)</f>
        <v>-298.69936306293221</v>
      </c>
      <c r="AA57" s="48">
        <f>SUM(AA54:AA56)</f>
        <v>-1135905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-2347776</v>
      </c>
      <c r="D60" s="65">
        <f>SUM(D57:D59)</f>
        <v>0</v>
      </c>
      <c r="E60" s="66">
        <f t="shared" si="6"/>
        <v>2047129</v>
      </c>
      <c r="F60" s="67">
        <f t="shared" si="6"/>
        <v>-1135905</v>
      </c>
      <c r="G60" s="67">
        <f t="shared" si="6"/>
        <v>260431</v>
      </c>
      <c r="H60" s="67">
        <f t="shared" si="6"/>
        <v>-3057812</v>
      </c>
      <c r="I60" s="67">
        <f t="shared" si="6"/>
        <v>3437388</v>
      </c>
      <c r="J60" s="67">
        <f t="shared" si="6"/>
        <v>640007</v>
      </c>
      <c r="K60" s="67">
        <f t="shared" si="6"/>
        <v>190357</v>
      </c>
      <c r="L60" s="67">
        <f t="shared" si="6"/>
        <v>277225</v>
      </c>
      <c r="M60" s="67">
        <f t="shared" si="6"/>
        <v>140676</v>
      </c>
      <c r="N60" s="67">
        <f t="shared" si="6"/>
        <v>608258</v>
      </c>
      <c r="O60" s="67">
        <f t="shared" si="6"/>
        <v>211655</v>
      </c>
      <c r="P60" s="67">
        <f t="shared" si="6"/>
        <v>99778</v>
      </c>
      <c r="Q60" s="67">
        <f t="shared" si="6"/>
        <v>179070</v>
      </c>
      <c r="R60" s="67">
        <f t="shared" si="6"/>
        <v>490503</v>
      </c>
      <c r="S60" s="67">
        <f t="shared" si="6"/>
        <v>170611</v>
      </c>
      <c r="T60" s="67">
        <f t="shared" si="6"/>
        <v>190510</v>
      </c>
      <c r="U60" s="67">
        <f t="shared" si="6"/>
        <v>157147</v>
      </c>
      <c r="V60" s="67">
        <f t="shared" si="6"/>
        <v>518268</v>
      </c>
      <c r="W60" s="67">
        <f t="shared" si="6"/>
        <v>2257036</v>
      </c>
      <c r="X60" s="67">
        <f t="shared" si="6"/>
        <v>-1135905</v>
      </c>
      <c r="Y60" s="67">
        <f t="shared" si="6"/>
        <v>3392941</v>
      </c>
      <c r="Z60" s="68">
        <f>+IF(X60&lt;&gt;0,+(Y60/X60)*100,0)</f>
        <v>-298.69936306293221</v>
      </c>
      <c r="AA60" s="65">
        <f>SUM(AA57:AA59)</f>
        <v>-1135905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2986812</v>
      </c>
      <c r="D9" s="20"/>
      <c r="E9" s="21">
        <v>3863388</v>
      </c>
      <c r="F9" s="22">
        <v>3570431</v>
      </c>
      <c r="G9" s="22">
        <v>784807</v>
      </c>
      <c r="H9" s="22">
        <v>306229</v>
      </c>
      <c r="I9" s="22">
        <v>-202963</v>
      </c>
      <c r="J9" s="22">
        <v>888073</v>
      </c>
      <c r="K9" s="22">
        <v>301493</v>
      </c>
      <c r="L9" s="22">
        <v>295367</v>
      </c>
      <c r="M9" s="22">
        <v>295009</v>
      </c>
      <c r="N9" s="22">
        <v>891869</v>
      </c>
      <c r="O9" s="22">
        <v>302807</v>
      </c>
      <c r="P9" s="22">
        <v>295245</v>
      </c>
      <c r="Q9" s="22">
        <v>291060</v>
      </c>
      <c r="R9" s="22">
        <v>889112</v>
      </c>
      <c r="S9" s="22">
        <v>278805</v>
      </c>
      <c r="T9" s="22">
        <v>292227</v>
      </c>
      <c r="U9" s="22">
        <v>282989</v>
      </c>
      <c r="V9" s="22">
        <v>854021</v>
      </c>
      <c r="W9" s="22">
        <v>3523075</v>
      </c>
      <c r="X9" s="22">
        <v>3570431</v>
      </c>
      <c r="Y9" s="22">
        <v>-47356</v>
      </c>
      <c r="Z9" s="23">
        <v>-1.3263384728622398</v>
      </c>
      <c r="AA9" s="20">
        <v>3570431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279762</v>
      </c>
      <c r="D13" s="20"/>
      <c r="E13" s="21">
        <v>287600</v>
      </c>
      <c r="F13" s="22">
        <v>397095</v>
      </c>
      <c r="G13" s="22">
        <v>54683</v>
      </c>
      <c r="H13" s="22">
        <v>27664</v>
      </c>
      <c r="I13" s="22">
        <v>5298</v>
      </c>
      <c r="J13" s="22">
        <v>87645</v>
      </c>
      <c r="K13" s="22">
        <v>34287</v>
      </c>
      <c r="L13" s="22">
        <v>35834</v>
      </c>
      <c r="M13" s="22">
        <v>36689</v>
      </c>
      <c r="N13" s="22">
        <v>106810</v>
      </c>
      <c r="O13" s="22">
        <v>37184</v>
      </c>
      <c r="P13" s="22">
        <v>38122</v>
      </c>
      <c r="Q13" s="22">
        <v>39085</v>
      </c>
      <c r="R13" s="22">
        <v>114391</v>
      </c>
      <c r="S13" s="22">
        <v>40003</v>
      </c>
      <c r="T13" s="22">
        <v>40880</v>
      </c>
      <c r="U13" s="22">
        <v>41434</v>
      </c>
      <c r="V13" s="22">
        <v>122317</v>
      </c>
      <c r="W13" s="22">
        <v>431163</v>
      </c>
      <c r="X13" s="22">
        <v>397095</v>
      </c>
      <c r="Y13" s="22">
        <v>34068</v>
      </c>
      <c r="Z13" s="23">
        <v>8.5793072186756323</v>
      </c>
      <c r="AA13" s="20">
        <v>397095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3266574</v>
      </c>
      <c r="D33" s="29">
        <f t="shared" ref="D33:Y33" si="0">SUM(D6:D32)</f>
        <v>0</v>
      </c>
      <c r="E33" s="30">
        <f t="shared" si="0"/>
        <v>4150988</v>
      </c>
      <c r="F33" s="31">
        <f t="shared" si="0"/>
        <v>3967526</v>
      </c>
      <c r="G33" s="31">
        <f t="shared" si="0"/>
        <v>839490</v>
      </c>
      <c r="H33" s="31">
        <f t="shared" si="0"/>
        <v>333893</v>
      </c>
      <c r="I33" s="31">
        <f t="shared" si="0"/>
        <v>-197665</v>
      </c>
      <c r="J33" s="31">
        <f t="shared" si="0"/>
        <v>975718</v>
      </c>
      <c r="K33" s="31">
        <f t="shared" si="0"/>
        <v>335780</v>
      </c>
      <c r="L33" s="31">
        <f t="shared" si="0"/>
        <v>331201</v>
      </c>
      <c r="M33" s="31">
        <f t="shared" si="0"/>
        <v>331698</v>
      </c>
      <c r="N33" s="31">
        <f t="shared" si="0"/>
        <v>998679</v>
      </c>
      <c r="O33" s="31">
        <f t="shared" si="0"/>
        <v>339991</v>
      </c>
      <c r="P33" s="31">
        <f t="shared" si="0"/>
        <v>333367</v>
      </c>
      <c r="Q33" s="31">
        <f t="shared" si="0"/>
        <v>330145</v>
      </c>
      <c r="R33" s="31">
        <f t="shared" si="0"/>
        <v>1003503</v>
      </c>
      <c r="S33" s="31">
        <f t="shared" si="0"/>
        <v>318808</v>
      </c>
      <c r="T33" s="31">
        <f t="shared" si="0"/>
        <v>333107</v>
      </c>
      <c r="U33" s="31">
        <f t="shared" si="0"/>
        <v>324423</v>
      </c>
      <c r="V33" s="31">
        <f t="shared" si="0"/>
        <v>976338</v>
      </c>
      <c r="W33" s="31">
        <f t="shared" si="0"/>
        <v>3954238</v>
      </c>
      <c r="X33" s="31">
        <f t="shared" si="0"/>
        <v>3967526</v>
      </c>
      <c r="Y33" s="31">
        <f t="shared" si="0"/>
        <v>-13288</v>
      </c>
      <c r="Z33" s="32">
        <f>+IF(X33&lt;&gt;0,+(Y33/X33)*100,0)</f>
        <v>-0.33491904022809177</v>
      </c>
      <c r="AA33" s="29">
        <f>SUM(AA6:AA32)</f>
        <v>3967526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1187997</v>
      </c>
      <c r="D35" s="20"/>
      <c r="E35" s="21">
        <v>2054804</v>
      </c>
      <c r="F35" s="22">
        <v>1714302</v>
      </c>
      <c r="G35" s="22">
        <v>100604</v>
      </c>
      <c r="H35" s="22">
        <v>99682</v>
      </c>
      <c r="I35" s="22">
        <v>114117</v>
      </c>
      <c r="J35" s="22">
        <v>314403</v>
      </c>
      <c r="K35" s="22">
        <v>104419</v>
      </c>
      <c r="L35" s="22">
        <v>137329</v>
      </c>
      <c r="M35" s="22">
        <v>144430</v>
      </c>
      <c r="N35" s="22">
        <v>386178</v>
      </c>
      <c r="O35" s="22">
        <v>148447</v>
      </c>
      <c r="P35" s="22">
        <v>146918</v>
      </c>
      <c r="Q35" s="22">
        <v>147117</v>
      </c>
      <c r="R35" s="22">
        <v>442482</v>
      </c>
      <c r="S35" s="22">
        <v>147155</v>
      </c>
      <c r="T35" s="22">
        <v>153160</v>
      </c>
      <c r="U35" s="22">
        <v>157965</v>
      </c>
      <c r="V35" s="22">
        <v>458280</v>
      </c>
      <c r="W35" s="22">
        <v>1601343</v>
      </c>
      <c r="X35" s="22">
        <v>1714302</v>
      </c>
      <c r="Y35" s="22">
        <v>-112959</v>
      </c>
      <c r="Z35" s="23">
        <v>-6.5892124024821763</v>
      </c>
      <c r="AA35" s="20">
        <v>1714302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151125</v>
      </c>
      <c r="D38" s="20"/>
      <c r="E38" s="21">
        <v>200000</v>
      </c>
      <c r="F38" s="22">
        <v>150000</v>
      </c>
      <c r="G38" s="22"/>
      <c r="H38" s="22">
        <v>45200</v>
      </c>
      <c r="I38" s="22"/>
      <c r="J38" s="22">
        <v>45200</v>
      </c>
      <c r="K38" s="22"/>
      <c r="L38" s="22"/>
      <c r="M38" s="22">
        <v>1585</v>
      </c>
      <c r="N38" s="22">
        <v>1585</v>
      </c>
      <c r="O38" s="22"/>
      <c r="P38" s="22">
        <v>45200</v>
      </c>
      <c r="Q38" s="22">
        <v>49860</v>
      </c>
      <c r="R38" s="22">
        <v>95060</v>
      </c>
      <c r="S38" s="22"/>
      <c r="T38" s="22">
        <v>6940</v>
      </c>
      <c r="U38" s="22"/>
      <c r="V38" s="22">
        <v>6940</v>
      </c>
      <c r="W38" s="22">
        <v>148785</v>
      </c>
      <c r="X38" s="22">
        <v>150000</v>
      </c>
      <c r="Y38" s="22">
        <v>-1215</v>
      </c>
      <c r="Z38" s="23">
        <v>-0.80999999999999994</v>
      </c>
      <c r="AA38" s="20">
        <v>150000</v>
      </c>
    </row>
    <row r="39" spans="1:27" x14ac:dyDescent="0.25">
      <c r="A39" s="19" t="s">
        <v>65</v>
      </c>
      <c r="B39" s="15" t="s">
        <v>32</v>
      </c>
      <c r="C39" s="20">
        <v>747959</v>
      </c>
      <c r="D39" s="20"/>
      <c r="E39" s="21">
        <v>650033</v>
      </c>
      <c r="F39" s="22">
        <v>650033</v>
      </c>
      <c r="G39" s="22">
        <v>54169</v>
      </c>
      <c r="H39" s="22">
        <v>54169</v>
      </c>
      <c r="I39" s="22">
        <v>54169</v>
      </c>
      <c r="J39" s="22">
        <v>162507</v>
      </c>
      <c r="K39" s="22">
        <v>54169</v>
      </c>
      <c r="L39" s="22">
        <v>54169</v>
      </c>
      <c r="M39" s="22">
        <v>54169</v>
      </c>
      <c r="N39" s="22">
        <v>162507</v>
      </c>
      <c r="O39" s="22">
        <v>54169</v>
      </c>
      <c r="P39" s="22">
        <v>54169</v>
      </c>
      <c r="Q39" s="22">
        <v>54169</v>
      </c>
      <c r="R39" s="22">
        <v>162507</v>
      </c>
      <c r="S39" s="22">
        <v>54169</v>
      </c>
      <c r="T39" s="22">
        <v>54169</v>
      </c>
      <c r="U39" s="22"/>
      <c r="V39" s="22">
        <v>108338</v>
      </c>
      <c r="W39" s="22">
        <v>595859</v>
      </c>
      <c r="X39" s="22">
        <v>650033</v>
      </c>
      <c r="Y39" s="22">
        <v>-54174</v>
      </c>
      <c r="Z39" s="23">
        <v>-8.3340384257414613</v>
      </c>
      <c r="AA39" s="20">
        <v>650033</v>
      </c>
    </row>
    <row r="40" spans="1:27" x14ac:dyDescent="0.25">
      <c r="A40" s="19" t="s">
        <v>66</v>
      </c>
      <c r="B40" s="15" t="s">
        <v>32</v>
      </c>
      <c r="C40" s="20">
        <v>945180</v>
      </c>
      <c r="D40" s="20"/>
      <c r="E40" s="21">
        <v>138000</v>
      </c>
      <c r="F40" s="22">
        <v>138000</v>
      </c>
      <c r="G40" s="22">
        <v>11500</v>
      </c>
      <c r="H40" s="22">
        <v>11500</v>
      </c>
      <c r="I40" s="22">
        <v>11500</v>
      </c>
      <c r="J40" s="22">
        <v>34500</v>
      </c>
      <c r="K40" s="22">
        <v>11500</v>
      </c>
      <c r="L40" s="22">
        <v>11500</v>
      </c>
      <c r="M40" s="22">
        <v>11500</v>
      </c>
      <c r="N40" s="22">
        <v>34500</v>
      </c>
      <c r="O40" s="22">
        <v>11500</v>
      </c>
      <c r="P40" s="22">
        <v>11500</v>
      </c>
      <c r="Q40" s="22">
        <v>11500</v>
      </c>
      <c r="R40" s="22">
        <v>34500</v>
      </c>
      <c r="S40" s="22">
        <v>11500</v>
      </c>
      <c r="T40" s="22">
        <v>11500</v>
      </c>
      <c r="U40" s="22"/>
      <c r="V40" s="22">
        <v>23000</v>
      </c>
      <c r="W40" s="22">
        <v>126500</v>
      </c>
      <c r="X40" s="22">
        <v>138000</v>
      </c>
      <c r="Y40" s="22">
        <v>-11500</v>
      </c>
      <c r="Z40" s="23">
        <v>-8.3333333333333321</v>
      </c>
      <c r="AA40" s="20">
        <v>138000</v>
      </c>
    </row>
    <row r="41" spans="1:27" x14ac:dyDescent="0.25">
      <c r="A41" s="19" t="s">
        <v>40</v>
      </c>
      <c r="B41" s="15" t="s">
        <v>32</v>
      </c>
      <c r="C41" s="20">
        <v>2280411</v>
      </c>
      <c r="D41" s="20"/>
      <c r="E41" s="21">
        <v>267500</v>
      </c>
      <c r="F41" s="22">
        <v>2485000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2485000</v>
      </c>
      <c r="Y41" s="22">
        <v>-2485000</v>
      </c>
      <c r="Z41" s="23">
        <v>-100</v>
      </c>
      <c r="AA41" s="20">
        <v>2485000</v>
      </c>
    </row>
    <row r="42" spans="1:27" x14ac:dyDescent="0.25">
      <c r="A42" s="19" t="s">
        <v>67</v>
      </c>
      <c r="B42" s="15" t="s">
        <v>32</v>
      </c>
      <c r="C42" s="20">
        <v>76002</v>
      </c>
      <c r="D42" s="20"/>
      <c r="E42" s="21">
        <v>335600</v>
      </c>
      <c r="F42" s="22">
        <v>225000</v>
      </c>
      <c r="G42" s="22"/>
      <c r="H42" s="22"/>
      <c r="I42" s="22"/>
      <c r="J42" s="22"/>
      <c r="K42" s="22"/>
      <c r="L42" s="22"/>
      <c r="M42" s="22"/>
      <c r="N42" s="22"/>
      <c r="O42" s="22">
        <v>13639</v>
      </c>
      <c r="P42" s="22">
        <v>24150</v>
      </c>
      <c r="Q42" s="22"/>
      <c r="R42" s="22">
        <v>37789</v>
      </c>
      <c r="S42" s="22">
        <v>58515</v>
      </c>
      <c r="T42" s="22"/>
      <c r="U42" s="22"/>
      <c r="V42" s="22">
        <v>58515</v>
      </c>
      <c r="W42" s="22">
        <v>96304</v>
      </c>
      <c r="X42" s="22">
        <v>225000</v>
      </c>
      <c r="Y42" s="22">
        <v>-128696</v>
      </c>
      <c r="Z42" s="23">
        <v>-57.198222222222213</v>
      </c>
      <c r="AA42" s="20">
        <v>225000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675451</v>
      </c>
      <c r="D44" s="20"/>
      <c r="E44" s="21"/>
      <c r="F44" s="22">
        <v>500000</v>
      </c>
      <c r="G44" s="22"/>
      <c r="H44" s="22"/>
      <c r="I44" s="22">
        <v>288287</v>
      </c>
      <c r="J44" s="22">
        <v>288287</v>
      </c>
      <c r="K44" s="22">
        <v>3489</v>
      </c>
      <c r="L44" s="22">
        <v>8938</v>
      </c>
      <c r="M44" s="22">
        <v>458</v>
      </c>
      <c r="N44" s="22">
        <v>12885</v>
      </c>
      <c r="O44" s="22">
        <v>69200</v>
      </c>
      <c r="P44" s="22">
        <v>41363</v>
      </c>
      <c r="Q44" s="22">
        <v>17949</v>
      </c>
      <c r="R44" s="22">
        <v>128512</v>
      </c>
      <c r="S44" s="22">
        <v>11744</v>
      </c>
      <c r="T44" s="22">
        <v>7556</v>
      </c>
      <c r="U44" s="22">
        <v>2673</v>
      </c>
      <c r="V44" s="22">
        <v>21973</v>
      </c>
      <c r="W44" s="22">
        <v>451657</v>
      </c>
      <c r="X44" s="22">
        <v>500000</v>
      </c>
      <c r="Y44" s="22">
        <v>-48343</v>
      </c>
      <c r="Z44" s="23">
        <v>-9.6685999999999996</v>
      </c>
      <c r="AA44" s="20">
        <v>500000</v>
      </c>
    </row>
    <row r="45" spans="1:27" x14ac:dyDescent="0.25">
      <c r="A45" s="19" t="s">
        <v>70</v>
      </c>
      <c r="B45" s="15" t="s">
        <v>32</v>
      </c>
      <c r="C45" s="20">
        <v>163899</v>
      </c>
      <c r="D45" s="20"/>
      <c r="E45" s="21">
        <v>178042</v>
      </c>
      <c r="F45" s="22">
        <v>241400</v>
      </c>
      <c r="G45" s="22">
        <v>869</v>
      </c>
      <c r="H45" s="22">
        <v>23805</v>
      </c>
      <c r="I45" s="22">
        <v>31701</v>
      </c>
      <c r="J45" s="22">
        <v>56375</v>
      </c>
      <c r="K45" s="22">
        <v>17030</v>
      </c>
      <c r="L45" s="22">
        <v>24000</v>
      </c>
      <c r="M45" s="22">
        <v>19170</v>
      </c>
      <c r="N45" s="22">
        <v>60200</v>
      </c>
      <c r="O45" s="22">
        <v>18355</v>
      </c>
      <c r="P45" s="22">
        <v>25534</v>
      </c>
      <c r="Q45" s="22">
        <v>17772</v>
      </c>
      <c r="R45" s="22">
        <v>61661</v>
      </c>
      <c r="S45" s="22">
        <v>22262</v>
      </c>
      <c r="T45" s="22">
        <v>22291</v>
      </c>
      <c r="U45" s="22">
        <v>16112</v>
      </c>
      <c r="V45" s="22">
        <v>60665</v>
      </c>
      <c r="W45" s="22">
        <v>238901</v>
      </c>
      <c r="X45" s="22">
        <v>241400</v>
      </c>
      <c r="Y45" s="22">
        <v>-2499</v>
      </c>
      <c r="Z45" s="23">
        <v>-1.0352112676056338</v>
      </c>
      <c r="AA45" s="20">
        <v>241400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6228024</v>
      </c>
      <c r="D48" s="29">
        <f t="shared" ref="D48:Y48" si="1">SUM(D35:D47)</f>
        <v>0</v>
      </c>
      <c r="E48" s="30">
        <f t="shared" si="1"/>
        <v>3823979</v>
      </c>
      <c r="F48" s="31">
        <f t="shared" si="1"/>
        <v>6103735</v>
      </c>
      <c r="G48" s="31">
        <f t="shared" si="1"/>
        <v>167142</v>
      </c>
      <c r="H48" s="31">
        <f t="shared" si="1"/>
        <v>234356</v>
      </c>
      <c r="I48" s="31">
        <f t="shared" si="1"/>
        <v>499774</v>
      </c>
      <c r="J48" s="31">
        <f t="shared" si="1"/>
        <v>901272</v>
      </c>
      <c r="K48" s="31">
        <f t="shared" si="1"/>
        <v>190607</v>
      </c>
      <c r="L48" s="31">
        <f t="shared" si="1"/>
        <v>235936</v>
      </c>
      <c r="M48" s="31">
        <f t="shared" si="1"/>
        <v>231312</v>
      </c>
      <c r="N48" s="31">
        <f t="shared" si="1"/>
        <v>657855</v>
      </c>
      <c r="O48" s="31">
        <f t="shared" si="1"/>
        <v>315310</v>
      </c>
      <c r="P48" s="31">
        <f t="shared" si="1"/>
        <v>348834</v>
      </c>
      <c r="Q48" s="31">
        <f t="shared" si="1"/>
        <v>298367</v>
      </c>
      <c r="R48" s="31">
        <f t="shared" si="1"/>
        <v>962511</v>
      </c>
      <c r="S48" s="31">
        <f t="shared" si="1"/>
        <v>305345</v>
      </c>
      <c r="T48" s="31">
        <f t="shared" si="1"/>
        <v>255616</v>
      </c>
      <c r="U48" s="31">
        <f t="shared" si="1"/>
        <v>176750</v>
      </c>
      <c r="V48" s="31">
        <f t="shared" si="1"/>
        <v>737711</v>
      </c>
      <c r="W48" s="31">
        <f t="shared" si="1"/>
        <v>3259349</v>
      </c>
      <c r="X48" s="31">
        <f t="shared" si="1"/>
        <v>6103735</v>
      </c>
      <c r="Y48" s="31">
        <f t="shared" si="1"/>
        <v>-2844386</v>
      </c>
      <c r="Z48" s="32">
        <f>+IF(X48&lt;&gt;0,+(Y48/X48)*100,0)</f>
        <v>-46.600745281372795</v>
      </c>
      <c r="AA48" s="29">
        <f>SUM(AA35:AA47)</f>
        <v>6103735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-2961450</v>
      </c>
      <c r="D49" s="39">
        <f t="shared" si="2"/>
        <v>0</v>
      </c>
      <c r="E49" s="40">
        <f t="shared" si="2"/>
        <v>327009</v>
      </c>
      <c r="F49" s="41">
        <f t="shared" si="2"/>
        <v>-2136209</v>
      </c>
      <c r="G49" s="41">
        <f t="shared" si="2"/>
        <v>672348</v>
      </c>
      <c r="H49" s="41">
        <f t="shared" si="2"/>
        <v>99537</v>
      </c>
      <c r="I49" s="41">
        <f t="shared" si="2"/>
        <v>-697439</v>
      </c>
      <c r="J49" s="41">
        <f t="shared" si="2"/>
        <v>74446</v>
      </c>
      <c r="K49" s="41">
        <f t="shared" si="2"/>
        <v>145173</v>
      </c>
      <c r="L49" s="41">
        <f t="shared" si="2"/>
        <v>95265</v>
      </c>
      <c r="M49" s="41">
        <f t="shared" si="2"/>
        <v>100386</v>
      </c>
      <c r="N49" s="41">
        <f t="shared" si="2"/>
        <v>340824</v>
      </c>
      <c r="O49" s="41">
        <f t="shared" si="2"/>
        <v>24681</v>
      </c>
      <c r="P49" s="41">
        <f t="shared" si="2"/>
        <v>-15467</v>
      </c>
      <c r="Q49" s="41">
        <f t="shared" si="2"/>
        <v>31778</v>
      </c>
      <c r="R49" s="41">
        <f t="shared" si="2"/>
        <v>40992</v>
      </c>
      <c r="S49" s="41">
        <f t="shared" si="2"/>
        <v>13463</v>
      </c>
      <c r="T49" s="41">
        <f t="shared" si="2"/>
        <v>77491</v>
      </c>
      <c r="U49" s="41">
        <f t="shared" si="2"/>
        <v>147673</v>
      </c>
      <c r="V49" s="41">
        <f t="shared" si="2"/>
        <v>238627</v>
      </c>
      <c r="W49" s="41">
        <f t="shared" si="2"/>
        <v>694889</v>
      </c>
      <c r="X49" s="41">
        <f t="shared" si="2"/>
        <v>-2136209</v>
      </c>
      <c r="Y49" s="41">
        <f t="shared" si="2"/>
        <v>2831098</v>
      </c>
      <c r="Z49" s="42">
        <f>+IF(X49&lt;&gt;0,+(Y49/X49)*100,0)</f>
        <v>-132.52907370018571</v>
      </c>
      <c r="AA49" s="39">
        <f>+AA33-AA48</f>
        <v>-2136209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-2961450</v>
      </c>
      <c r="D52" s="48">
        <f t="shared" si="3"/>
        <v>0</v>
      </c>
      <c r="E52" s="49">
        <f t="shared" si="3"/>
        <v>327009</v>
      </c>
      <c r="F52" s="50">
        <f t="shared" si="3"/>
        <v>-2136209</v>
      </c>
      <c r="G52" s="50">
        <f t="shared" si="3"/>
        <v>672348</v>
      </c>
      <c r="H52" s="50">
        <f t="shared" si="3"/>
        <v>99537</v>
      </c>
      <c r="I52" s="50">
        <f t="shared" si="3"/>
        <v>-697439</v>
      </c>
      <c r="J52" s="50">
        <f t="shared" si="3"/>
        <v>74446</v>
      </c>
      <c r="K52" s="50">
        <f t="shared" si="3"/>
        <v>145173</v>
      </c>
      <c r="L52" s="50">
        <f t="shared" si="3"/>
        <v>95265</v>
      </c>
      <c r="M52" s="50">
        <f t="shared" si="3"/>
        <v>100386</v>
      </c>
      <c r="N52" s="50">
        <f t="shared" si="3"/>
        <v>340824</v>
      </c>
      <c r="O52" s="50">
        <f t="shared" si="3"/>
        <v>24681</v>
      </c>
      <c r="P52" s="50">
        <f t="shared" si="3"/>
        <v>-15467</v>
      </c>
      <c r="Q52" s="50">
        <f t="shared" si="3"/>
        <v>31778</v>
      </c>
      <c r="R52" s="50">
        <f t="shared" si="3"/>
        <v>40992</v>
      </c>
      <c r="S52" s="50">
        <f t="shared" si="3"/>
        <v>13463</v>
      </c>
      <c r="T52" s="50">
        <f t="shared" si="3"/>
        <v>77491</v>
      </c>
      <c r="U52" s="50">
        <f t="shared" si="3"/>
        <v>147673</v>
      </c>
      <c r="V52" s="50">
        <f t="shared" si="3"/>
        <v>238627</v>
      </c>
      <c r="W52" s="50">
        <f t="shared" si="3"/>
        <v>694889</v>
      </c>
      <c r="X52" s="50">
        <f t="shared" si="3"/>
        <v>-2136209</v>
      </c>
      <c r="Y52" s="50">
        <f t="shared" si="3"/>
        <v>2831098</v>
      </c>
      <c r="Z52" s="51">
        <f>+IF(X52&lt;&gt;0,+(Y52/X52)*100,0)</f>
        <v>-132.52907370018571</v>
      </c>
      <c r="AA52" s="48">
        <f>SUM(AA49:AA51)</f>
        <v>-2136209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-2961450</v>
      </c>
      <c r="D54" s="54">
        <f>+D52-D53</f>
        <v>0</v>
      </c>
      <c r="E54" s="55">
        <f t="shared" si="4"/>
        <v>327009</v>
      </c>
      <c r="F54" s="56">
        <f t="shared" si="4"/>
        <v>-2136209</v>
      </c>
      <c r="G54" s="56">
        <f t="shared" si="4"/>
        <v>672348</v>
      </c>
      <c r="H54" s="56">
        <f t="shared" si="4"/>
        <v>99537</v>
      </c>
      <c r="I54" s="56">
        <f t="shared" si="4"/>
        <v>-697439</v>
      </c>
      <c r="J54" s="56">
        <f t="shared" si="4"/>
        <v>74446</v>
      </c>
      <c r="K54" s="56">
        <f t="shared" si="4"/>
        <v>145173</v>
      </c>
      <c r="L54" s="56">
        <f t="shared" si="4"/>
        <v>95265</v>
      </c>
      <c r="M54" s="56">
        <f t="shared" si="4"/>
        <v>100386</v>
      </c>
      <c r="N54" s="56">
        <f t="shared" si="4"/>
        <v>340824</v>
      </c>
      <c r="O54" s="56">
        <f t="shared" si="4"/>
        <v>24681</v>
      </c>
      <c r="P54" s="56">
        <f t="shared" si="4"/>
        <v>-15467</v>
      </c>
      <c r="Q54" s="56">
        <f t="shared" si="4"/>
        <v>31778</v>
      </c>
      <c r="R54" s="56">
        <f t="shared" si="4"/>
        <v>40992</v>
      </c>
      <c r="S54" s="56">
        <f t="shared" si="4"/>
        <v>13463</v>
      </c>
      <c r="T54" s="56">
        <f t="shared" si="4"/>
        <v>77491</v>
      </c>
      <c r="U54" s="56">
        <f t="shared" si="4"/>
        <v>147673</v>
      </c>
      <c r="V54" s="56">
        <f t="shared" si="4"/>
        <v>238627</v>
      </c>
      <c r="W54" s="56">
        <f t="shared" si="4"/>
        <v>694889</v>
      </c>
      <c r="X54" s="56">
        <f t="shared" si="4"/>
        <v>-2136209</v>
      </c>
      <c r="Y54" s="56">
        <f t="shared" si="4"/>
        <v>2831098</v>
      </c>
      <c r="Z54" s="57">
        <f>+IF(X54&lt;&gt;0,+(Y54/X54)*100,0)</f>
        <v>-132.52907370018571</v>
      </c>
      <c r="AA54" s="54">
        <f>+AA52-AA53</f>
        <v>-2136209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-2961450</v>
      </c>
      <c r="D57" s="48">
        <f>SUM(D54:D56)</f>
        <v>0</v>
      </c>
      <c r="E57" s="49">
        <f t="shared" si="5"/>
        <v>327009</v>
      </c>
      <c r="F57" s="50">
        <f t="shared" si="5"/>
        <v>-2136209</v>
      </c>
      <c r="G57" s="50">
        <f t="shared" si="5"/>
        <v>672348</v>
      </c>
      <c r="H57" s="50">
        <f t="shared" si="5"/>
        <v>99537</v>
      </c>
      <c r="I57" s="50">
        <f t="shared" si="5"/>
        <v>-697439</v>
      </c>
      <c r="J57" s="50">
        <f t="shared" si="5"/>
        <v>74446</v>
      </c>
      <c r="K57" s="50">
        <f t="shared" si="5"/>
        <v>145173</v>
      </c>
      <c r="L57" s="50">
        <f t="shared" si="5"/>
        <v>95265</v>
      </c>
      <c r="M57" s="50">
        <f t="shared" si="5"/>
        <v>100386</v>
      </c>
      <c r="N57" s="50">
        <f t="shared" si="5"/>
        <v>340824</v>
      </c>
      <c r="O57" s="50">
        <f t="shared" si="5"/>
        <v>24681</v>
      </c>
      <c r="P57" s="50">
        <f t="shared" si="5"/>
        <v>-15467</v>
      </c>
      <c r="Q57" s="50">
        <f t="shared" si="5"/>
        <v>31778</v>
      </c>
      <c r="R57" s="50">
        <f t="shared" si="5"/>
        <v>40992</v>
      </c>
      <c r="S57" s="50">
        <f t="shared" si="5"/>
        <v>13463</v>
      </c>
      <c r="T57" s="50">
        <f t="shared" si="5"/>
        <v>77491</v>
      </c>
      <c r="U57" s="50">
        <f t="shared" si="5"/>
        <v>147673</v>
      </c>
      <c r="V57" s="50">
        <f t="shared" si="5"/>
        <v>238627</v>
      </c>
      <c r="W57" s="50">
        <f t="shared" si="5"/>
        <v>694889</v>
      </c>
      <c r="X57" s="50">
        <f t="shared" si="5"/>
        <v>-2136209</v>
      </c>
      <c r="Y57" s="50">
        <f t="shared" si="5"/>
        <v>2831098</v>
      </c>
      <c r="Z57" s="51">
        <f>+IF(X57&lt;&gt;0,+(Y57/X57)*100,0)</f>
        <v>-132.52907370018571</v>
      </c>
      <c r="AA57" s="48">
        <f>SUM(AA54:AA56)</f>
        <v>-2136209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-2961450</v>
      </c>
      <c r="D60" s="65">
        <f>SUM(D57:D59)</f>
        <v>0</v>
      </c>
      <c r="E60" s="66">
        <f t="shared" si="6"/>
        <v>327009</v>
      </c>
      <c r="F60" s="67">
        <f t="shared" si="6"/>
        <v>-2136209</v>
      </c>
      <c r="G60" s="67">
        <f t="shared" si="6"/>
        <v>672348</v>
      </c>
      <c r="H60" s="67">
        <f t="shared" si="6"/>
        <v>99537</v>
      </c>
      <c r="I60" s="67">
        <f t="shared" si="6"/>
        <v>-697439</v>
      </c>
      <c r="J60" s="67">
        <f t="shared" si="6"/>
        <v>74446</v>
      </c>
      <c r="K60" s="67">
        <f t="shared" si="6"/>
        <v>145173</v>
      </c>
      <c r="L60" s="67">
        <f t="shared" si="6"/>
        <v>95265</v>
      </c>
      <c r="M60" s="67">
        <f t="shared" si="6"/>
        <v>100386</v>
      </c>
      <c r="N60" s="67">
        <f t="shared" si="6"/>
        <v>340824</v>
      </c>
      <c r="O60" s="67">
        <f t="shared" si="6"/>
        <v>24681</v>
      </c>
      <c r="P60" s="67">
        <f t="shared" si="6"/>
        <v>-15467</v>
      </c>
      <c r="Q60" s="67">
        <f t="shared" si="6"/>
        <v>31778</v>
      </c>
      <c r="R60" s="67">
        <f t="shared" si="6"/>
        <v>40992</v>
      </c>
      <c r="S60" s="67">
        <f t="shared" si="6"/>
        <v>13463</v>
      </c>
      <c r="T60" s="67">
        <f t="shared" si="6"/>
        <v>77491</v>
      </c>
      <c r="U60" s="67">
        <f t="shared" si="6"/>
        <v>147673</v>
      </c>
      <c r="V60" s="67">
        <f t="shared" si="6"/>
        <v>238627</v>
      </c>
      <c r="W60" s="67">
        <f t="shared" si="6"/>
        <v>694889</v>
      </c>
      <c r="X60" s="67">
        <f t="shared" si="6"/>
        <v>-2136209</v>
      </c>
      <c r="Y60" s="67">
        <f t="shared" si="6"/>
        <v>2831098</v>
      </c>
      <c r="Z60" s="68">
        <f>+IF(X60&lt;&gt;0,+(Y60/X60)*100,0)</f>
        <v>-132.52907370018571</v>
      </c>
      <c r="AA60" s="65">
        <f>SUM(AA57:AA59)</f>
        <v>-2136209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10787971</v>
      </c>
      <c r="D9" s="20"/>
      <c r="E9" s="21">
        <v>16398827</v>
      </c>
      <c r="F9" s="22">
        <v>12119616</v>
      </c>
      <c r="G9" s="22">
        <v>983670</v>
      </c>
      <c r="H9" s="22">
        <v>1085037</v>
      </c>
      <c r="I9" s="22">
        <v>987072</v>
      </c>
      <c r="J9" s="22">
        <v>3055779</v>
      </c>
      <c r="K9" s="22">
        <v>950868</v>
      </c>
      <c r="L9" s="22">
        <v>931854</v>
      </c>
      <c r="M9" s="22">
        <v>911505</v>
      </c>
      <c r="N9" s="22">
        <v>2794227</v>
      </c>
      <c r="O9" s="22">
        <v>912226</v>
      </c>
      <c r="P9" s="22">
        <v>902092</v>
      </c>
      <c r="Q9" s="22">
        <v>907590</v>
      </c>
      <c r="R9" s="22">
        <v>2721908</v>
      </c>
      <c r="S9" s="22">
        <v>910658</v>
      </c>
      <c r="T9" s="22">
        <v>905210</v>
      </c>
      <c r="U9" s="22">
        <v>905751</v>
      </c>
      <c r="V9" s="22">
        <v>2721619</v>
      </c>
      <c r="W9" s="22">
        <v>11293533</v>
      </c>
      <c r="X9" s="22">
        <v>12119616</v>
      </c>
      <c r="Y9" s="22">
        <v>-826083</v>
      </c>
      <c r="Z9" s="23">
        <v>-6.8160822917161727</v>
      </c>
      <c r="AA9" s="20">
        <v>12119616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2202313</v>
      </c>
      <c r="D13" s="20"/>
      <c r="E13" s="21">
        <v>2211031</v>
      </c>
      <c r="F13" s="22">
        <v>2211031</v>
      </c>
      <c r="G13" s="22">
        <v>191054</v>
      </c>
      <c r="H13" s="22">
        <v>191673</v>
      </c>
      <c r="I13" s="22">
        <v>169942</v>
      </c>
      <c r="J13" s="22">
        <v>552669</v>
      </c>
      <c r="K13" s="22">
        <v>164465</v>
      </c>
      <c r="L13" s="22">
        <v>173719</v>
      </c>
      <c r="M13" s="22">
        <v>176074</v>
      </c>
      <c r="N13" s="22">
        <v>514258</v>
      </c>
      <c r="O13" s="22">
        <v>176323</v>
      </c>
      <c r="P13" s="22">
        <v>175102</v>
      </c>
      <c r="Q13" s="22">
        <v>170596</v>
      </c>
      <c r="R13" s="22">
        <v>522021</v>
      </c>
      <c r="S13" s="22">
        <v>169420</v>
      </c>
      <c r="T13" s="22">
        <v>167549</v>
      </c>
      <c r="U13" s="22">
        <v>166728</v>
      </c>
      <c r="V13" s="22">
        <v>503697</v>
      </c>
      <c r="W13" s="22">
        <v>2092645</v>
      </c>
      <c r="X13" s="22">
        <v>2211031</v>
      </c>
      <c r="Y13" s="22">
        <v>-118386</v>
      </c>
      <c r="Z13" s="23">
        <v>-5.3543346972520967</v>
      </c>
      <c r="AA13" s="20">
        <v>2211031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367783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6267220</v>
      </c>
      <c r="D26" s="20"/>
      <c r="E26" s="21">
        <v>10476720</v>
      </c>
      <c r="F26" s="22">
        <v>10476720</v>
      </c>
      <c r="G26" s="22">
        <v>5223581</v>
      </c>
      <c r="H26" s="22">
        <v>98604</v>
      </c>
      <c r="I26" s="22">
        <v>82682</v>
      </c>
      <c r="J26" s="22">
        <v>5404867</v>
      </c>
      <c r="K26" s="22">
        <v>100930</v>
      </c>
      <c r="L26" s="22">
        <v>105273</v>
      </c>
      <c r="M26" s="22">
        <v>4231560</v>
      </c>
      <c r="N26" s="22">
        <v>4437763</v>
      </c>
      <c r="O26" s="22">
        <v>98491</v>
      </c>
      <c r="P26" s="22">
        <v>73474</v>
      </c>
      <c r="Q26" s="22">
        <v>443678</v>
      </c>
      <c r="R26" s="22">
        <v>615643</v>
      </c>
      <c r="S26" s="22">
        <v>8752</v>
      </c>
      <c r="T26" s="22">
        <v>100079</v>
      </c>
      <c r="U26" s="22">
        <v>57747</v>
      </c>
      <c r="V26" s="22">
        <v>166578</v>
      </c>
      <c r="W26" s="22">
        <v>10624851</v>
      </c>
      <c r="X26" s="22">
        <v>10476720</v>
      </c>
      <c r="Y26" s="22">
        <v>148131</v>
      </c>
      <c r="Z26" s="23">
        <v>1.4139062607380937</v>
      </c>
      <c r="AA26" s="20">
        <v>10476720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19625287</v>
      </c>
      <c r="D33" s="29">
        <f t="shared" ref="D33:Y33" si="0">SUM(D6:D32)</f>
        <v>0</v>
      </c>
      <c r="E33" s="30">
        <f t="shared" si="0"/>
        <v>29086578</v>
      </c>
      <c r="F33" s="31">
        <f t="shared" si="0"/>
        <v>24807367</v>
      </c>
      <c r="G33" s="31">
        <f t="shared" si="0"/>
        <v>6398305</v>
      </c>
      <c r="H33" s="31">
        <f t="shared" si="0"/>
        <v>1375314</v>
      </c>
      <c r="I33" s="31">
        <f t="shared" si="0"/>
        <v>1239696</v>
      </c>
      <c r="J33" s="31">
        <f t="shared" si="0"/>
        <v>9013315</v>
      </c>
      <c r="K33" s="31">
        <f t="shared" si="0"/>
        <v>1216263</v>
      </c>
      <c r="L33" s="31">
        <f t="shared" si="0"/>
        <v>1210846</v>
      </c>
      <c r="M33" s="31">
        <f t="shared" si="0"/>
        <v>5319139</v>
      </c>
      <c r="N33" s="31">
        <f t="shared" si="0"/>
        <v>7746248</v>
      </c>
      <c r="O33" s="31">
        <f t="shared" si="0"/>
        <v>1187040</v>
      </c>
      <c r="P33" s="31">
        <f t="shared" si="0"/>
        <v>1150668</v>
      </c>
      <c r="Q33" s="31">
        <f t="shared" si="0"/>
        <v>1521864</v>
      </c>
      <c r="R33" s="31">
        <f t="shared" si="0"/>
        <v>3859572</v>
      </c>
      <c r="S33" s="31">
        <f t="shared" si="0"/>
        <v>1088830</v>
      </c>
      <c r="T33" s="31">
        <f t="shared" si="0"/>
        <v>1172838</v>
      </c>
      <c r="U33" s="31">
        <f t="shared" si="0"/>
        <v>1130226</v>
      </c>
      <c r="V33" s="31">
        <f t="shared" si="0"/>
        <v>3391894</v>
      </c>
      <c r="W33" s="31">
        <f t="shared" si="0"/>
        <v>24011029</v>
      </c>
      <c r="X33" s="31">
        <f t="shared" si="0"/>
        <v>24807367</v>
      </c>
      <c r="Y33" s="31">
        <f t="shared" si="0"/>
        <v>-796338</v>
      </c>
      <c r="Z33" s="32">
        <f>+IF(X33&lt;&gt;0,+(Y33/X33)*100,0)</f>
        <v>-3.2100867456026272</v>
      </c>
      <c r="AA33" s="29">
        <f>SUM(AA6:AA32)</f>
        <v>24807367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9550910</v>
      </c>
      <c r="D35" s="20"/>
      <c r="E35" s="21">
        <v>11292071</v>
      </c>
      <c r="F35" s="22">
        <v>10504849</v>
      </c>
      <c r="G35" s="22">
        <v>791986</v>
      </c>
      <c r="H35" s="22">
        <v>769386</v>
      </c>
      <c r="I35" s="22">
        <v>889953</v>
      </c>
      <c r="J35" s="22">
        <v>2451325</v>
      </c>
      <c r="K35" s="22">
        <v>807498</v>
      </c>
      <c r="L35" s="22">
        <v>826421</v>
      </c>
      <c r="M35" s="22">
        <v>1302803</v>
      </c>
      <c r="N35" s="22">
        <v>2936722</v>
      </c>
      <c r="O35" s="22">
        <v>860941</v>
      </c>
      <c r="P35" s="22">
        <v>756332</v>
      </c>
      <c r="Q35" s="22">
        <v>740880</v>
      </c>
      <c r="R35" s="22">
        <v>2358153</v>
      </c>
      <c r="S35" s="22">
        <v>758136</v>
      </c>
      <c r="T35" s="22">
        <v>867238</v>
      </c>
      <c r="U35" s="22">
        <v>846819</v>
      </c>
      <c r="V35" s="22">
        <v>2472193</v>
      </c>
      <c r="W35" s="22">
        <v>10218393</v>
      </c>
      <c r="X35" s="22">
        <v>10504849</v>
      </c>
      <c r="Y35" s="22">
        <v>-286456</v>
      </c>
      <c r="Z35" s="23">
        <v>-2.7268930757595853</v>
      </c>
      <c r="AA35" s="20">
        <v>10504849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180845</v>
      </c>
      <c r="D38" s="20"/>
      <c r="E38" s="21">
        <v>565500</v>
      </c>
      <c r="F38" s="22">
        <v>565500</v>
      </c>
      <c r="G38" s="22"/>
      <c r="H38" s="22">
        <v>50060</v>
      </c>
      <c r="I38" s="22">
        <v>16689</v>
      </c>
      <c r="J38" s="22">
        <v>66749</v>
      </c>
      <c r="K38" s="22">
        <v>43496</v>
      </c>
      <c r="L38" s="22"/>
      <c r="M38" s="22">
        <v>7747</v>
      </c>
      <c r="N38" s="22">
        <v>51243</v>
      </c>
      <c r="O38" s="22">
        <v>26420</v>
      </c>
      <c r="P38" s="22">
        <v>5910</v>
      </c>
      <c r="Q38" s="22">
        <v>15575</v>
      </c>
      <c r="R38" s="22">
        <v>47905</v>
      </c>
      <c r="S38" s="22">
        <v>9870</v>
      </c>
      <c r="T38" s="22">
        <v>20048</v>
      </c>
      <c r="U38" s="22">
        <v>126512</v>
      </c>
      <c r="V38" s="22">
        <v>156430</v>
      </c>
      <c r="W38" s="22">
        <v>322327</v>
      </c>
      <c r="X38" s="22">
        <v>565500</v>
      </c>
      <c r="Y38" s="22">
        <v>-243173</v>
      </c>
      <c r="Z38" s="23">
        <v>-43.001414677276742</v>
      </c>
      <c r="AA38" s="20">
        <v>565500</v>
      </c>
    </row>
    <row r="39" spans="1:27" x14ac:dyDescent="0.25">
      <c r="A39" s="19" t="s">
        <v>65</v>
      </c>
      <c r="B39" s="15" t="s">
        <v>32</v>
      </c>
      <c r="C39" s="20">
        <v>1070938</v>
      </c>
      <c r="D39" s="20"/>
      <c r="E39" s="21">
        <v>1709680</v>
      </c>
      <c r="F39" s="22">
        <v>-3443749</v>
      </c>
      <c r="G39" s="22"/>
      <c r="H39" s="22"/>
      <c r="I39" s="22"/>
      <c r="J39" s="22"/>
      <c r="K39" s="22"/>
      <c r="L39" s="22"/>
      <c r="M39" s="22">
        <v>966658</v>
      </c>
      <c r="N39" s="22">
        <v>966658</v>
      </c>
      <c r="O39" s="22"/>
      <c r="P39" s="22"/>
      <c r="Q39" s="22">
        <v>-4632479</v>
      </c>
      <c r="R39" s="22">
        <v>-4632479</v>
      </c>
      <c r="S39" s="22"/>
      <c r="T39" s="22"/>
      <c r="U39" s="22"/>
      <c r="V39" s="22"/>
      <c r="W39" s="22">
        <v>-3665821</v>
      </c>
      <c r="X39" s="22">
        <v>-3443749</v>
      </c>
      <c r="Y39" s="22">
        <v>-222072</v>
      </c>
      <c r="Z39" s="23">
        <v>6.4485535966761809</v>
      </c>
      <c r="AA39" s="20">
        <v>-3443749</v>
      </c>
    </row>
    <row r="40" spans="1:27" x14ac:dyDescent="0.25">
      <c r="A40" s="19" t="s">
        <v>66</v>
      </c>
      <c r="B40" s="15" t="s">
        <v>32</v>
      </c>
      <c r="C40" s="20">
        <v>147321</v>
      </c>
      <c r="D40" s="20"/>
      <c r="E40" s="21">
        <v>2750762</v>
      </c>
      <c r="F40" s="22">
        <v>2750762</v>
      </c>
      <c r="G40" s="22"/>
      <c r="H40" s="22"/>
      <c r="I40" s="22">
        <v>687693</v>
      </c>
      <c r="J40" s="22">
        <v>687693</v>
      </c>
      <c r="K40" s="22"/>
      <c r="L40" s="22"/>
      <c r="M40" s="22">
        <v>687693</v>
      </c>
      <c r="N40" s="22">
        <v>687693</v>
      </c>
      <c r="O40" s="22"/>
      <c r="P40" s="22"/>
      <c r="Q40" s="22">
        <v>687693</v>
      </c>
      <c r="R40" s="22">
        <v>687693</v>
      </c>
      <c r="S40" s="22"/>
      <c r="T40" s="22"/>
      <c r="U40" s="22">
        <v>687693</v>
      </c>
      <c r="V40" s="22">
        <v>687693</v>
      </c>
      <c r="W40" s="22">
        <v>2750772</v>
      </c>
      <c r="X40" s="22">
        <v>2750762</v>
      </c>
      <c r="Y40" s="22">
        <v>10</v>
      </c>
      <c r="Z40" s="23"/>
      <c r="AA40" s="20">
        <v>2750762</v>
      </c>
    </row>
    <row r="41" spans="1:27" x14ac:dyDescent="0.25">
      <c r="A41" s="19" t="s">
        <v>40</v>
      </c>
      <c r="B41" s="15" t="s">
        <v>32</v>
      </c>
      <c r="C41" s="20">
        <v>2087526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86385</v>
      </c>
      <c r="D42" s="20"/>
      <c r="E42" s="21">
        <v>633497</v>
      </c>
      <c r="F42" s="22">
        <v>1083497</v>
      </c>
      <c r="G42" s="22"/>
      <c r="H42" s="22"/>
      <c r="I42" s="22"/>
      <c r="J42" s="22"/>
      <c r="K42" s="22"/>
      <c r="L42" s="22">
        <v>820</v>
      </c>
      <c r="M42" s="22"/>
      <c r="N42" s="22">
        <v>820</v>
      </c>
      <c r="O42" s="22">
        <v>-528</v>
      </c>
      <c r="P42" s="22">
        <v>-293</v>
      </c>
      <c r="Q42" s="22"/>
      <c r="R42" s="22">
        <v>-821</v>
      </c>
      <c r="S42" s="22">
        <v>23315</v>
      </c>
      <c r="T42" s="22">
        <v>47341</v>
      </c>
      <c r="U42" s="22">
        <v>356976</v>
      </c>
      <c r="V42" s="22">
        <v>427632</v>
      </c>
      <c r="W42" s="22">
        <v>427631</v>
      </c>
      <c r="X42" s="22">
        <v>1083497</v>
      </c>
      <c r="Y42" s="22">
        <v>-655866</v>
      </c>
      <c r="Z42" s="23">
        <v>-60.532331884629123</v>
      </c>
      <c r="AA42" s="20">
        <v>1083497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4453913</v>
      </c>
      <c r="D44" s="20"/>
      <c r="E44" s="21"/>
      <c r="F44" s="22">
        <v>5163427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5163427</v>
      </c>
      <c r="Y44" s="22">
        <v>-5163427</v>
      </c>
      <c r="Z44" s="23">
        <v>-100</v>
      </c>
      <c r="AA44" s="20">
        <v>5163427</v>
      </c>
    </row>
    <row r="45" spans="1:27" x14ac:dyDescent="0.25">
      <c r="A45" s="19" t="s">
        <v>70</v>
      </c>
      <c r="B45" s="15" t="s">
        <v>32</v>
      </c>
      <c r="C45" s="20">
        <v>510727</v>
      </c>
      <c r="D45" s="20"/>
      <c r="E45" s="21">
        <v>1244391</v>
      </c>
      <c r="F45" s="22">
        <v>1239024</v>
      </c>
      <c r="G45" s="22">
        <v>40040</v>
      </c>
      <c r="H45" s="22">
        <v>55635</v>
      </c>
      <c r="I45" s="22">
        <v>54423</v>
      </c>
      <c r="J45" s="22">
        <v>150098</v>
      </c>
      <c r="K45" s="22">
        <v>51424</v>
      </c>
      <c r="L45" s="22">
        <v>48427</v>
      </c>
      <c r="M45" s="22">
        <v>41562</v>
      </c>
      <c r="N45" s="22">
        <v>141413</v>
      </c>
      <c r="O45" s="22">
        <v>47862</v>
      </c>
      <c r="P45" s="22">
        <v>56208</v>
      </c>
      <c r="Q45" s="22">
        <v>42247</v>
      </c>
      <c r="R45" s="22">
        <v>146317</v>
      </c>
      <c r="S45" s="22">
        <v>58239</v>
      </c>
      <c r="T45" s="22">
        <v>56059</v>
      </c>
      <c r="U45" s="22">
        <v>43125</v>
      </c>
      <c r="V45" s="22">
        <v>157423</v>
      </c>
      <c r="W45" s="22">
        <v>595251</v>
      </c>
      <c r="X45" s="22">
        <v>1239024</v>
      </c>
      <c r="Y45" s="22">
        <v>-643773</v>
      </c>
      <c r="Z45" s="23">
        <v>-51.95807345136172</v>
      </c>
      <c r="AA45" s="20">
        <v>1239024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18088565</v>
      </c>
      <c r="D48" s="29">
        <f t="shared" ref="D48:Y48" si="1">SUM(D35:D47)</f>
        <v>0</v>
      </c>
      <c r="E48" s="30">
        <f t="shared" si="1"/>
        <v>18195901</v>
      </c>
      <c r="F48" s="31">
        <f t="shared" si="1"/>
        <v>17863310</v>
      </c>
      <c r="G48" s="31">
        <f t="shared" si="1"/>
        <v>832026</v>
      </c>
      <c r="H48" s="31">
        <f t="shared" si="1"/>
        <v>875081</v>
      </c>
      <c r="I48" s="31">
        <f t="shared" si="1"/>
        <v>1648758</v>
      </c>
      <c r="J48" s="31">
        <f t="shared" si="1"/>
        <v>3355865</v>
      </c>
      <c r="K48" s="31">
        <f t="shared" si="1"/>
        <v>902418</v>
      </c>
      <c r="L48" s="31">
        <f t="shared" si="1"/>
        <v>875668</v>
      </c>
      <c r="M48" s="31">
        <f t="shared" si="1"/>
        <v>3006463</v>
      </c>
      <c r="N48" s="31">
        <f t="shared" si="1"/>
        <v>4784549</v>
      </c>
      <c r="O48" s="31">
        <f t="shared" si="1"/>
        <v>934695</v>
      </c>
      <c r="P48" s="31">
        <f t="shared" si="1"/>
        <v>818157</v>
      </c>
      <c r="Q48" s="31">
        <f t="shared" si="1"/>
        <v>-3146084</v>
      </c>
      <c r="R48" s="31">
        <f t="shared" si="1"/>
        <v>-1393232</v>
      </c>
      <c r="S48" s="31">
        <f t="shared" si="1"/>
        <v>849560</v>
      </c>
      <c r="T48" s="31">
        <f t="shared" si="1"/>
        <v>990686</v>
      </c>
      <c r="U48" s="31">
        <f t="shared" si="1"/>
        <v>2061125</v>
      </c>
      <c r="V48" s="31">
        <f t="shared" si="1"/>
        <v>3901371</v>
      </c>
      <c r="W48" s="31">
        <f t="shared" si="1"/>
        <v>10648553</v>
      </c>
      <c r="X48" s="31">
        <f t="shared" si="1"/>
        <v>17863310</v>
      </c>
      <c r="Y48" s="31">
        <f t="shared" si="1"/>
        <v>-7214757</v>
      </c>
      <c r="Z48" s="32">
        <f>+IF(X48&lt;&gt;0,+(Y48/X48)*100,0)</f>
        <v>-40.388690561827566</v>
      </c>
      <c r="AA48" s="29">
        <f>SUM(AA35:AA47)</f>
        <v>17863310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1536722</v>
      </c>
      <c r="D49" s="39">
        <f t="shared" si="2"/>
        <v>0</v>
      </c>
      <c r="E49" s="40">
        <f t="shared" si="2"/>
        <v>10890677</v>
      </c>
      <c r="F49" s="41">
        <f t="shared" si="2"/>
        <v>6944057</v>
      </c>
      <c r="G49" s="41">
        <f t="shared" si="2"/>
        <v>5566279</v>
      </c>
      <c r="H49" s="41">
        <f t="shared" si="2"/>
        <v>500233</v>
      </c>
      <c r="I49" s="41">
        <f t="shared" si="2"/>
        <v>-409062</v>
      </c>
      <c r="J49" s="41">
        <f t="shared" si="2"/>
        <v>5657450</v>
      </c>
      <c r="K49" s="41">
        <f t="shared" si="2"/>
        <v>313845</v>
      </c>
      <c r="L49" s="41">
        <f t="shared" si="2"/>
        <v>335178</v>
      </c>
      <c r="M49" s="41">
        <f t="shared" si="2"/>
        <v>2312676</v>
      </c>
      <c r="N49" s="41">
        <f t="shared" si="2"/>
        <v>2961699</v>
      </c>
      <c r="O49" s="41">
        <f t="shared" si="2"/>
        <v>252345</v>
      </c>
      <c r="P49" s="41">
        <f t="shared" si="2"/>
        <v>332511</v>
      </c>
      <c r="Q49" s="41">
        <f t="shared" si="2"/>
        <v>4667948</v>
      </c>
      <c r="R49" s="41">
        <f t="shared" si="2"/>
        <v>5252804</v>
      </c>
      <c r="S49" s="41">
        <f t="shared" si="2"/>
        <v>239270</v>
      </c>
      <c r="T49" s="41">
        <f t="shared" si="2"/>
        <v>182152</v>
      </c>
      <c r="U49" s="41">
        <f t="shared" si="2"/>
        <v>-930899</v>
      </c>
      <c r="V49" s="41">
        <f t="shared" si="2"/>
        <v>-509477</v>
      </c>
      <c r="W49" s="41">
        <f t="shared" si="2"/>
        <v>13362476</v>
      </c>
      <c r="X49" s="41">
        <f t="shared" si="2"/>
        <v>6944057</v>
      </c>
      <c r="Y49" s="41">
        <f t="shared" si="2"/>
        <v>6418419</v>
      </c>
      <c r="Z49" s="42">
        <f>+IF(X49&lt;&gt;0,+(Y49/X49)*100,0)</f>
        <v>92.430390476345465</v>
      </c>
      <c r="AA49" s="39">
        <f>+AA33-AA48</f>
        <v>6944057</v>
      </c>
    </row>
    <row r="50" spans="1:27" x14ac:dyDescent="0.25">
      <c r="A50" s="43" t="s">
        <v>75</v>
      </c>
      <c r="B50" s="15" t="s">
        <v>32</v>
      </c>
      <c r="C50" s="20">
        <v>5269233</v>
      </c>
      <c r="D50" s="20"/>
      <c r="E50" s="21">
        <v>9494590</v>
      </c>
      <c r="F50" s="22">
        <v>9656406</v>
      </c>
      <c r="G50" s="22"/>
      <c r="H50" s="22">
        <v>9656406</v>
      </c>
      <c r="I50" s="22"/>
      <c r="J50" s="22">
        <v>9656406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9656406</v>
      </c>
      <c r="X50" s="22">
        <v>9656406</v>
      </c>
      <c r="Y50" s="22"/>
      <c r="Z50" s="23"/>
      <c r="AA50" s="20">
        <v>9656406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6805955</v>
      </c>
      <c r="D52" s="48">
        <f t="shared" si="3"/>
        <v>0</v>
      </c>
      <c r="E52" s="49">
        <f t="shared" si="3"/>
        <v>20385267</v>
      </c>
      <c r="F52" s="50">
        <f t="shared" si="3"/>
        <v>16600463</v>
      </c>
      <c r="G52" s="50">
        <f t="shared" si="3"/>
        <v>5566279</v>
      </c>
      <c r="H52" s="50">
        <f t="shared" si="3"/>
        <v>10156639</v>
      </c>
      <c r="I52" s="50">
        <f t="shared" si="3"/>
        <v>-409062</v>
      </c>
      <c r="J52" s="50">
        <f t="shared" si="3"/>
        <v>15313856</v>
      </c>
      <c r="K52" s="50">
        <f t="shared" si="3"/>
        <v>313845</v>
      </c>
      <c r="L52" s="50">
        <f t="shared" si="3"/>
        <v>335178</v>
      </c>
      <c r="M52" s="50">
        <f t="shared" si="3"/>
        <v>2312676</v>
      </c>
      <c r="N52" s="50">
        <f t="shared" si="3"/>
        <v>2961699</v>
      </c>
      <c r="O52" s="50">
        <f t="shared" si="3"/>
        <v>252345</v>
      </c>
      <c r="P52" s="50">
        <f t="shared" si="3"/>
        <v>332511</v>
      </c>
      <c r="Q52" s="50">
        <f t="shared" si="3"/>
        <v>4667948</v>
      </c>
      <c r="R52" s="50">
        <f t="shared" si="3"/>
        <v>5252804</v>
      </c>
      <c r="S52" s="50">
        <f t="shared" si="3"/>
        <v>239270</v>
      </c>
      <c r="T52" s="50">
        <f t="shared" si="3"/>
        <v>182152</v>
      </c>
      <c r="U52" s="50">
        <f t="shared" si="3"/>
        <v>-930899</v>
      </c>
      <c r="V52" s="50">
        <f t="shared" si="3"/>
        <v>-509477</v>
      </c>
      <c r="W52" s="50">
        <f t="shared" si="3"/>
        <v>23018882</v>
      </c>
      <c r="X52" s="50">
        <f t="shared" si="3"/>
        <v>16600463</v>
      </c>
      <c r="Y52" s="50">
        <f t="shared" si="3"/>
        <v>6418419</v>
      </c>
      <c r="Z52" s="51">
        <f>+IF(X52&lt;&gt;0,+(Y52/X52)*100,0)</f>
        <v>38.664096296591246</v>
      </c>
      <c r="AA52" s="48">
        <f>SUM(AA49:AA51)</f>
        <v>16600463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6805955</v>
      </c>
      <c r="D54" s="54">
        <f>+D52-D53</f>
        <v>0</v>
      </c>
      <c r="E54" s="55">
        <f t="shared" si="4"/>
        <v>20385267</v>
      </c>
      <c r="F54" s="56">
        <f t="shared" si="4"/>
        <v>16600463</v>
      </c>
      <c r="G54" s="56">
        <f t="shared" si="4"/>
        <v>5566279</v>
      </c>
      <c r="H54" s="56">
        <f t="shared" si="4"/>
        <v>10156639</v>
      </c>
      <c r="I54" s="56">
        <f t="shared" si="4"/>
        <v>-409062</v>
      </c>
      <c r="J54" s="56">
        <f t="shared" si="4"/>
        <v>15313856</v>
      </c>
      <c r="K54" s="56">
        <f t="shared" si="4"/>
        <v>313845</v>
      </c>
      <c r="L54" s="56">
        <f t="shared" si="4"/>
        <v>335178</v>
      </c>
      <c r="M54" s="56">
        <f t="shared" si="4"/>
        <v>2312676</v>
      </c>
      <c r="N54" s="56">
        <f t="shared" si="4"/>
        <v>2961699</v>
      </c>
      <c r="O54" s="56">
        <f t="shared" si="4"/>
        <v>252345</v>
      </c>
      <c r="P54" s="56">
        <f t="shared" si="4"/>
        <v>332511</v>
      </c>
      <c r="Q54" s="56">
        <f t="shared" si="4"/>
        <v>4667948</v>
      </c>
      <c r="R54" s="56">
        <f t="shared" si="4"/>
        <v>5252804</v>
      </c>
      <c r="S54" s="56">
        <f t="shared" si="4"/>
        <v>239270</v>
      </c>
      <c r="T54" s="56">
        <f t="shared" si="4"/>
        <v>182152</v>
      </c>
      <c r="U54" s="56">
        <f t="shared" si="4"/>
        <v>-930899</v>
      </c>
      <c r="V54" s="56">
        <f t="shared" si="4"/>
        <v>-509477</v>
      </c>
      <c r="W54" s="56">
        <f t="shared" si="4"/>
        <v>23018882</v>
      </c>
      <c r="X54" s="56">
        <f t="shared" si="4"/>
        <v>16600463</v>
      </c>
      <c r="Y54" s="56">
        <f t="shared" si="4"/>
        <v>6418419</v>
      </c>
      <c r="Z54" s="57">
        <f>+IF(X54&lt;&gt;0,+(Y54/X54)*100,0)</f>
        <v>38.664096296591246</v>
      </c>
      <c r="AA54" s="54">
        <f>+AA52-AA53</f>
        <v>16600463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6805955</v>
      </c>
      <c r="D57" s="48">
        <f>SUM(D54:D56)</f>
        <v>0</v>
      </c>
      <c r="E57" s="49">
        <f t="shared" si="5"/>
        <v>20385267</v>
      </c>
      <c r="F57" s="50">
        <f t="shared" si="5"/>
        <v>16600463</v>
      </c>
      <c r="G57" s="50">
        <f t="shared" si="5"/>
        <v>5566279</v>
      </c>
      <c r="H57" s="50">
        <f t="shared" si="5"/>
        <v>10156639</v>
      </c>
      <c r="I57" s="50">
        <f t="shared" si="5"/>
        <v>-409062</v>
      </c>
      <c r="J57" s="50">
        <f t="shared" si="5"/>
        <v>15313856</v>
      </c>
      <c r="K57" s="50">
        <f t="shared" si="5"/>
        <v>313845</v>
      </c>
      <c r="L57" s="50">
        <f t="shared" si="5"/>
        <v>335178</v>
      </c>
      <c r="M57" s="50">
        <f t="shared" si="5"/>
        <v>2312676</v>
      </c>
      <c r="N57" s="50">
        <f t="shared" si="5"/>
        <v>2961699</v>
      </c>
      <c r="O57" s="50">
        <f t="shared" si="5"/>
        <v>252345</v>
      </c>
      <c r="P57" s="50">
        <f t="shared" si="5"/>
        <v>332511</v>
      </c>
      <c r="Q57" s="50">
        <f t="shared" si="5"/>
        <v>4667948</v>
      </c>
      <c r="R57" s="50">
        <f t="shared" si="5"/>
        <v>5252804</v>
      </c>
      <c r="S57" s="50">
        <f t="shared" si="5"/>
        <v>239270</v>
      </c>
      <c r="T57" s="50">
        <f t="shared" si="5"/>
        <v>182152</v>
      </c>
      <c r="U57" s="50">
        <f t="shared" si="5"/>
        <v>-930899</v>
      </c>
      <c r="V57" s="50">
        <f t="shared" si="5"/>
        <v>-509477</v>
      </c>
      <c r="W57" s="50">
        <f t="shared" si="5"/>
        <v>23018882</v>
      </c>
      <c r="X57" s="50">
        <f t="shared" si="5"/>
        <v>16600463</v>
      </c>
      <c r="Y57" s="50">
        <f t="shared" si="5"/>
        <v>6418419</v>
      </c>
      <c r="Z57" s="51">
        <f>+IF(X57&lt;&gt;0,+(Y57/X57)*100,0)</f>
        <v>38.664096296591246</v>
      </c>
      <c r="AA57" s="48">
        <f>SUM(AA54:AA56)</f>
        <v>16600463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6805955</v>
      </c>
      <c r="D60" s="65">
        <f>SUM(D57:D59)</f>
        <v>0</v>
      </c>
      <c r="E60" s="66">
        <f t="shared" si="6"/>
        <v>20385267</v>
      </c>
      <c r="F60" s="67">
        <f t="shared" si="6"/>
        <v>16600463</v>
      </c>
      <c r="G60" s="67">
        <f t="shared" si="6"/>
        <v>5566279</v>
      </c>
      <c r="H60" s="67">
        <f t="shared" si="6"/>
        <v>10156639</v>
      </c>
      <c r="I60" s="67">
        <f t="shared" si="6"/>
        <v>-409062</v>
      </c>
      <c r="J60" s="67">
        <f t="shared" si="6"/>
        <v>15313856</v>
      </c>
      <c r="K60" s="67">
        <f t="shared" si="6"/>
        <v>313845</v>
      </c>
      <c r="L60" s="67">
        <f t="shared" si="6"/>
        <v>335178</v>
      </c>
      <c r="M60" s="67">
        <f t="shared" si="6"/>
        <v>2312676</v>
      </c>
      <c r="N60" s="67">
        <f t="shared" si="6"/>
        <v>2961699</v>
      </c>
      <c r="O60" s="67">
        <f t="shared" si="6"/>
        <v>252345</v>
      </c>
      <c r="P60" s="67">
        <f t="shared" si="6"/>
        <v>332511</v>
      </c>
      <c r="Q60" s="67">
        <f t="shared" si="6"/>
        <v>4667948</v>
      </c>
      <c r="R60" s="67">
        <f t="shared" si="6"/>
        <v>5252804</v>
      </c>
      <c r="S60" s="67">
        <f t="shared" si="6"/>
        <v>239270</v>
      </c>
      <c r="T60" s="67">
        <f t="shared" si="6"/>
        <v>182152</v>
      </c>
      <c r="U60" s="67">
        <f t="shared" si="6"/>
        <v>-930899</v>
      </c>
      <c r="V60" s="67">
        <f t="shared" si="6"/>
        <v>-509477</v>
      </c>
      <c r="W60" s="67">
        <f t="shared" si="6"/>
        <v>23018882</v>
      </c>
      <c r="X60" s="67">
        <f t="shared" si="6"/>
        <v>16600463</v>
      </c>
      <c r="Y60" s="67">
        <f t="shared" si="6"/>
        <v>6418419</v>
      </c>
      <c r="Z60" s="68">
        <f>+IF(X60&lt;&gt;0,+(Y60/X60)*100,0)</f>
        <v>38.664096296591246</v>
      </c>
      <c r="AA60" s="65">
        <f>SUM(AA57:AA59)</f>
        <v>16600463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341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5D94C52-1D04-45F0-9A79-03D724665B1C}"/>
</file>

<file path=customXml/itemProps2.xml><?xml version="1.0" encoding="utf-8"?>
<ds:datastoreItem xmlns:ds="http://schemas.openxmlformats.org/officeDocument/2006/customXml" ds:itemID="{62A0E27E-9E31-4801-99C4-67C080AE5470}"/>
</file>

<file path=customXml/itemProps3.xml><?xml version="1.0" encoding="utf-8"?>
<ds:datastoreItem xmlns:ds="http://schemas.openxmlformats.org/officeDocument/2006/customXml" ds:itemID="{4750E9D7-287D-4CD0-84C7-8BCE4BD219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2025-08-27T07:40:21Z</dcterms:created>
  <dcterms:modified xsi:type="dcterms:W3CDTF">2025-08-27T07:42:20Z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